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20\Danh sach theo Khoa Hoc ky 1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21" i="1" l="1"/>
  <c r="K3121" i="1"/>
  <c r="M3121" i="1"/>
  <c r="O3121" i="1"/>
  <c r="N3121" i="1" s="1"/>
  <c r="J3122" i="1"/>
  <c r="K3122" i="1"/>
  <c r="M3122" i="1"/>
  <c r="O3122" i="1"/>
  <c r="N3122" i="1" s="1"/>
  <c r="J3123" i="1"/>
  <c r="K3123" i="1"/>
  <c r="M3123" i="1"/>
  <c r="O3123" i="1"/>
  <c r="N3123" i="1" s="1"/>
  <c r="J3124" i="1"/>
  <c r="K3124" i="1"/>
  <c r="M3124" i="1"/>
  <c r="O3124" i="1"/>
  <c r="N3124" i="1" s="1"/>
  <c r="J3125" i="1"/>
  <c r="K3125" i="1"/>
  <c r="M3125" i="1"/>
  <c r="O3125" i="1"/>
  <c r="N3125" i="1" s="1"/>
  <c r="J3126" i="1"/>
  <c r="K3126" i="1"/>
  <c r="M3126" i="1"/>
  <c r="O3126" i="1"/>
  <c r="N3126" i="1" s="1"/>
  <c r="J3127" i="1"/>
  <c r="K3127" i="1"/>
  <c r="M3127" i="1"/>
  <c r="O3127" i="1"/>
  <c r="N3127" i="1" s="1"/>
  <c r="J3128" i="1"/>
  <c r="K3128" i="1"/>
  <c r="M3128" i="1"/>
  <c r="O3128" i="1"/>
  <c r="N3128" i="1" s="1"/>
  <c r="J3129" i="1"/>
  <c r="K3129" i="1"/>
  <c r="M3129" i="1"/>
  <c r="O3129" i="1"/>
  <c r="N3129" i="1" s="1"/>
  <c r="J3130" i="1"/>
  <c r="K3130" i="1"/>
  <c r="M3130" i="1"/>
  <c r="O3130" i="1"/>
  <c r="N3130" i="1" s="1"/>
  <c r="J3131" i="1"/>
  <c r="K3131" i="1"/>
  <c r="M3131" i="1"/>
  <c r="O3131" i="1"/>
  <c r="N3131" i="1" s="1"/>
  <c r="J3132" i="1"/>
  <c r="K3132" i="1"/>
  <c r="M3132" i="1"/>
  <c r="O3132" i="1"/>
  <c r="N3132" i="1" s="1"/>
  <c r="J3133" i="1"/>
  <c r="K3133" i="1"/>
  <c r="M3133" i="1"/>
  <c r="O3133" i="1"/>
  <c r="N3133" i="1" s="1"/>
  <c r="J3134" i="1"/>
  <c r="K3134" i="1"/>
  <c r="M3134" i="1"/>
  <c r="O3134" i="1"/>
  <c r="N3134" i="1" s="1"/>
  <c r="J3135" i="1"/>
  <c r="K3135" i="1"/>
  <c r="M3135" i="1"/>
  <c r="O3135" i="1"/>
  <c r="N3135" i="1" s="1"/>
  <c r="J3136" i="1"/>
  <c r="K3136" i="1"/>
  <c r="M3136" i="1"/>
  <c r="O3136" i="1"/>
  <c r="N3136" i="1" s="1"/>
  <c r="J3137" i="1"/>
  <c r="K3137" i="1"/>
  <c r="M3137" i="1"/>
  <c r="O3137" i="1"/>
  <c r="N3137" i="1" s="1"/>
  <c r="J3138" i="1"/>
  <c r="K3138" i="1"/>
  <c r="M3138" i="1"/>
  <c r="O3138" i="1"/>
  <c r="N3138" i="1" s="1"/>
  <c r="J3139" i="1"/>
  <c r="K3139" i="1"/>
  <c r="M3139" i="1"/>
  <c r="O3139" i="1"/>
  <c r="N3139" i="1" s="1"/>
  <c r="J3140" i="1"/>
  <c r="K3140" i="1"/>
  <c r="M3140" i="1"/>
  <c r="O3140" i="1"/>
  <c r="N3140" i="1" s="1"/>
  <c r="J3141" i="1"/>
  <c r="K3141" i="1"/>
  <c r="M3141" i="1"/>
  <c r="O3141" i="1"/>
  <c r="N3141" i="1" s="1"/>
  <c r="J3142" i="1"/>
  <c r="K3142" i="1"/>
  <c r="M3142" i="1"/>
  <c r="O3142" i="1"/>
  <c r="N3142" i="1" s="1"/>
  <c r="J3143" i="1"/>
  <c r="K3143" i="1"/>
  <c r="M3143" i="1"/>
  <c r="O3143" i="1"/>
  <c r="N3143" i="1" s="1"/>
  <c r="J3144" i="1"/>
  <c r="K3144" i="1"/>
  <c r="M3144" i="1"/>
  <c r="O3144" i="1"/>
  <c r="N3144" i="1" s="1"/>
  <c r="J3145" i="1"/>
  <c r="K3145" i="1"/>
  <c r="M3145" i="1"/>
  <c r="O3145" i="1"/>
  <c r="N3145" i="1" s="1"/>
  <c r="J3146" i="1"/>
  <c r="K3146" i="1"/>
  <c r="M3146" i="1"/>
  <c r="O3146" i="1"/>
  <c r="N3146" i="1" s="1"/>
  <c r="J3147" i="1"/>
  <c r="K3147" i="1"/>
  <c r="M3147" i="1"/>
  <c r="O3147" i="1"/>
  <c r="N3147" i="1" s="1"/>
  <c r="J3148" i="1"/>
  <c r="K3148" i="1"/>
  <c r="M3148" i="1"/>
  <c r="O3148" i="1"/>
  <c r="N3148" i="1" s="1"/>
  <c r="J3149" i="1"/>
  <c r="K3149" i="1"/>
  <c r="M3149" i="1"/>
  <c r="O3149" i="1"/>
  <c r="N3149" i="1" s="1"/>
  <c r="J3150" i="1"/>
  <c r="K3150" i="1"/>
  <c r="M3150" i="1"/>
  <c r="O3150" i="1"/>
  <c r="N3150" i="1" s="1"/>
  <c r="J3151" i="1"/>
  <c r="K3151" i="1"/>
  <c r="M3151" i="1"/>
  <c r="O3151" i="1"/>
  <c r="N3151" i="1" s="1"/>
  <c r="J3152" i="1"/>
  <c r="K3152" i="1"/>
  <c r="M3152" i="1"/>
  <c r="O3152" i="1"/>
  <c r="N3152" i="1" s="1"/>
  <c r="J3153" i="1"/>
  <c r="K3153" i="1"/>
  <c r="M3153" i="1"/>
  <c r="O3153" i="1"/>
  <c r="N3153" i="1" s="1"/>
  <c r="J3154" i="1"/>
  <c r="K3154" i="1"/>
  <c r="M3154" i="1"/>
  <c r="O3154" i="1"/>
  <c r="N3154" i="1" s="1"/>
  <c r="J3155" i="1"/>
  <c r="K3155" i="1"/>
  <c r="M3155" i="1"/>
  <c r="O3155" i="1"/>
  <c r="N3155" i="1" s="1"/>
  <c r="J3156" i="1"/>
  <c r="K3156" i="1"/>
  <c r="M3156" i="1"/>
  <c r="O3156" i="1"/>
  <c r="N3156" i="1" s="1"/>
  <c r="J3157" i="1"/>
  <c r="K3157" i="1"/>
  <c r="M3157" i="1"/>
  <c r="O3157" i="1"/>
  <c r="N3157" i="1" s="1"/>
  <c r="J3158" i="1"/>
  <c r="K3158" i="1"/>
  <c r="M3158" i="1"/>
  <c r="O3158" i="1"/>
  <c r="N3158" i="1" s="1"/>
  <c r="J3159" i="1"/>
  <c r="K3159" i="1"/>
  <c r="M3159" i="1"/>
  <c r="O3159" i="1"/>
  <c r="N3159" i="1" s="1"/>
  <c r="J3160" i="1"/>
  <c r="K3160" i="1"/>
  <c r="M3160" i="1"/>
  <c r="O3160" i="1"/>
  <c r="N3160" i="1" s="1"/>
  <c r="J3161" i="1"/>
  <c r="K3161" i="1"/>
  <c r="M3161" i="1"/>
  <c r="O3161" i="1"/>
  <c r="N3161" i="1" s="1"/>
  <c r="J3162" i="1"/>
  <c r="K3162" i="1"/>
  <c r="M3162" i="1"/>
  <c r="O3162" i="1"/>
  <c r="N3162" i="1" s="1"/>
  <c r="J3163" i="1"/>
  <c r="K3163" i="1"/>
  <c r="M3163" i="1"/>
  <c r="O3163" i="1"/>
  <c r="N3163" i="1" s="1"/>
  <c r="J3164" i="1"/>
  <c r="K3164" i="1"/>
  <c r="M3164" i="1"/>
  <c r="N3164" i="1"/>
  <c r="O3164" i="1"/>
  <c r="J3165" i="1"/>
  <c r="K3165" i="1"/>
  <c r="M3165" i="1"/>
  <c r="O3165" i="1"/>
  <c r="N3165" i="1" s="1"/>
  <c r="J3166" i="1"/>
  <c r="K3166" i="1"/>
  <c r="M3166" i="1"/>
  <c r="O3166" i="1"/>
  <c r="N3166" i="1" s="1"/>
  <c r="J3167" i="1"/>
  <c r="K3167" i="1"/>
  <c r="M3167" i="1"/>
  <c r="O3167" i="1"/>
  <c r="N3167" i="1" s="1"/>
  <c r="J3168" i="1"/>
  <c r="K3168" i="1"/>
  <c r="M3168" i="1"/>
  <c r="O3168" i="1"/>
  <c r="N3168" i="1" s="1"/>
  <c r="J3169" i="1"/>
  <c r="K3169" i="1"/>
  <c r="M3169" i="1"/>
  <c r="O3169" i="1"/>
  <c r="N3169" i="1" s="1"/>
  <c r="J3170" i="1"/>
  <c r="K3170" i="1"/>
  <c r="M3170" i="1"/>
  <c r="O3170" i="1"/>
  <c r="N3170" i="1" s="1"/>
  <c r="J3171" i="1"/>
  <c r="K3171" i="1"/>
  <c r="M3171" i="1"/>
  <c r="O3171" i="1"/>
  <c r="N3171" i="1" s="1"/>
  <c r="J3172" i="1"/>
  <c r="K3172" i="1"/>
  <c r="M3172" i="1"/>
  <c r="O3172" i="1"/>
  <c r="N3172" i="1" s="1"/>
  <c r="J3173" i="1"/>
  <c r="K3173" i="1"/>
  <c r="M3173" i="1"/>
  <c r="O3173" i="1"/>
  <c r="N3173" i="1" s="1"/>
  <c r="J3174" i="1"/>
  <c r="K3174" i="1"/>
  <c r="M3174" i="1"/>
  <c r="O3174" i="1"/>
  <c r="N3174" i="1" s="1"/>
  <c r="J3175" i="1"/>
  <c r="K3175" i="1"/>
  <c r="M3175" i="1"/>
  <c r="O3175" i="1"/>
  <c r="N3175" i="1" s="1"/>
  <c r="J3176" i="1"/>
  <c r="K3176" i="1"/>
  <c r="M3176" i="1"/>
  <c r="O3176" i="1"/>
  <c r="N3176" i="1" s="1"/>
  <c r="J3177" i="1"/>
  <c r="K3177" i="1"/>
  <c r="M3177" i="1"/>
  <c r="O3177" i="1"/>
  <c r="N3177" i="1" s="1"/>
  <c r="J3178" i="1"/>
  <c r="K3178" i="1"/>
  <c r="M3178" i="1"/>
  <c r="O3178" i="1"/>
  <c r="N3178" i="1" s="1"/>
  <c r="J3179" i="1"/>
  <c r="K3179" i="1"/>
  <c r="M3179" i="1"/>
  <c r="O3179" i="1"/>
  <c r="N3179" i="1" s="1"/>
  <c r="J3180" i="1"/>
  <c r="K3180" i="1"/>
  <c r="M3180" i="1"/>
  <c r="O3180" i="1"/>
  <c r="N3180" i="1" s="1"/>
  <c r="J3181" i="1"/>
  <c r="K3181" i="1"/>
  <c r="M3181" i="1"/>
  <c r="O3181" i="1"/>
  <c r="N3181" i="1" s="1"/>
  <c r="J3182" i="1"/>
  <c r="K3182" i="1"/>
  <c r="M3182" i="1"/>
  <c r="O3182" i="1"/>
  <c r="N3182" i="1" s="1"/>
  <c r="J3183" i="1"/>
  <c r="K3183" i="1"/>
  <c r="M3183" i="1"/>
  <c r="O3183" i="1"/>
  <c r="N3183" i="1" s="1"/>
  <c r="J3184" i="1"/>
  <c r="K3184" i="1"/>
  <c r="M3184" i="1"/>
  <c r="O3184" i="1"/>
  <c r="N3184" i="1" s="1"/>
  <c r="J3185" i="1"/>
  <c r="K3185" i="1"/>
  <c r="M3185" i="1"/>
  <c r="O3185" i="1"/>
  <c r="N3185" i="1" s="1"/>
  <c r="J3186" i="1"/>
  <c r="K3186" i="1"/>
  <c r="M3186" i="1"/>
  <c r="O3186" i="1"/>
  <c r="N3186" i="1" s="1"/>
  <c r="J3187" i="1"/>
  <c r="K3187" i="1"/>
  <c r="M3187" i="1"/>
  <c r="O3187" i="1"/>
  <c r="N3187" i="1" s="1"/>
  <c r="J3188" i="1"/>
  <c r="K3188" i="1"/>
  <c r="M3188" i="1"/>
  <c r="O3188" i="1"/>
  <c r="N3188" i="1" s="1"/>
  <c r="J3189" i="1"/>
  <c r="K3189" i="1"/>
  <c r="M3189" i="1"/>
  <c r="O3189" i="1"/>
  <c r="N3189" i="1" s="1"/>
  <c r="J3190" i="1"/>
  <c r="K3190" i="1"/>
  <c r="M3190" i="1"/>
  <c r="O3190" i="1"/>
  <c r="N3190" i="1" s="1"/>
  <c r="J3191" i="1"/>
  <c r="K3191" i="1"/>
  <c r="M3191" i="1"/>
  <c r="O3191" i="1"/>
  <c r="N3191" i="1" s="1"/>
  <c r="J3192" i="1"/>
  <c r="K3192" i="1"/>
  <c r="M3192" i="1"/>
  <c r="O3192" i="1"/>
  <c r="N3192" i="1" s="1"/>
  <c r="J3193" i="1"/>
  <c r="K3193" i="1"/>
  <c r="M3193" i="1"/>
  <c r="O3193" i="1"/>
  <c r="N3193" i="1" s="1"/>
  <c r="J3194" i="1"/>
  <c r="K3194" i="1"/>
  <c r="M3194" i="1"/>
  <c r="N3194" i="1"/>
  <c r="O3194" i="1"/>
  <c r="J3195" i="1"/>
  <c r="K3195" i="1"/>
  <c r="M3195" i="1"/>
  <c r="N3195" i="1"/>
  <c r="O3195" i="1"/>
  <c r="J3196" i="1"/>
  <c r="K3196" i="1"/>
  <c r="M3196" i="1"/>
  <c r="N3196" i="1"/>
  <c r="O3196" i="1"/>
  <c r="J3197" i="1"/>
  <c r="K3197" i="1"/>
  <c r="M3197" i="1"/>
  <c r="N3197" i="1"/>
  <c r="O3197" i="1"/>
  <c r="J3198" i="1"/>
  <c r="K3198" i="1"/>
  <c r="M3198" i="1"/>
  <c r="N3198" i="1"/>
  <c r="O3198" i="1"/>
  <c r="J3199" i="1"/>
  <c r="K3199" i="1"/>
  <c r="M3199" i="1"/>
  <c r="N3199" i="1"/>
  <c r="O3199" i="1"/>
  <c r="J3200" i="1"/>
  <c r="K3200" i="1"/>
  <c r="M3200" i="1"/>
  <c r="N3200" i="1"/>
  <c r="O3200" i="1"/>
  <c r="J3201" i="1"/>
  <c r="K3201" i="1"/>
  <c r="M3201" i="1"/>
  <c r="N3201" i="1"/>
  <c r="O3201" i="1"/>
  <c r="J3202" i="1"/>
  <c r="K3202" i="1"/>
  <c r="M3202" i="1"/>
  <c r="N3202" i="1"/>
  <c r="O3202" i="1"/>
  <c r="J3203" i="1"/>
  <c r="K3203" i="1"/>
  <c r="M3203" i="1"/>
  <c r="N3203" i="1"/>
  <c r="O3203" i="1"/>
  <c r="J3204" i="1"/>
  <c r="K3204" i="1"/>
  <c r="M3204" i="1"/>
  <c r="N3204" i="1"/>
  <c r="O3204" i="1"/>
  <c r="J3205" i="1"/>
  <c r="K3205" i="1"/>
  <c r="M3205" i="1"/>
  <c r="N3205" i="1"/>
  <c r="O3205" i="1"/>
  <c r="J3206" i="1"/>
  <c r="K3206" i="1"/>
  <c r="M3206" i="1"/>
  <c r="N3206" i="1"/>
  <c r="O3206" i="1"/>
  <c r="J3207" i="1"/>
  <c r="K3207" i="1"/>
  <c r="M3207" i="1"/>
  <c r="N3207" i="1"/>
  <c r="O3207" i="1"/>
  <c r="J3208" i="1"/>
  <c r="K3208" i="1"/>
  <c r="M3208" i="1"/>
  <c r="N3208" i="1"/>
  <c r="O3208" i="1"/>
  <c r="J3209" i="1"/>
  <c r="K3209" i="1"/>
  <c r="M3209" i="1"/>
  <c r="N3209" i="1"/>
  <c r="O3209" i="1"/>
  <c r="J3210" i="1"/>
  <c r="K3210" i="1"/>
  <c r="M3210" i="1"/>
  <c r="N3210" i="1"/>
  <c r="O3210" i="1"/>
  <c r="J3211" i="1"/>
  <c r="K3211" i="1"/>
  <c r="M3211" i="1"/>
  <c r="N3211" i="1"/>
  <c r="O3211" i="1"/>
  <c r="J3212" i="1"/>
  <c r="K3212" i="1"/>
  <c r="M3212" i="1"/>
  <c r="N3212" i="1"/>
  <c r="O3212" i="1"/>
  <c r="J3213" i="1"/>
  <c r="K3213" i="1"/>
  <c r="M3213" i="1"/>
  <c r="N3213" i="1"/>
  <c r="O3213" i="1"/>
  <c r="J3214" i="1"/>
  <c r="K3214" i="1"/>
  <c r="M3214" i="1"/>
  <c r="N3214" i="1"/>
  <c r="O3214" i="1"/>
  <c r="J3215" i="1"/>
  <c r="K3215" i="1"/>
  <c r="M3215" i="1"/>
  <c r="N3215" i="1"/>
  <c r="O3215" i="1"/>
  <c r="J3216" i="1"/>
  <c r="K3216" i="1"/>
  <c r="M3216" i="1"/>
  <c r="N3216" i="1"/>
  <c r="O3216" i="1"/>
  <c r="J3217" i="1"/>
  <c r="K3217" i="1"/>
  <c r="M3217" i="1"/>
  <c r="N3217" i="1"/>
  <c r="O3217" i="1"/>
  <c r="J3218" i="1"/>
  <c r="K3218" i="1"/>
  <c r="M3218" i="1"/>
  <c r="N3218" i="1"/>
  <c r="O3218" i="1"/>
  <c r="J3219" i="1"/>
  <c r="K3219" i="1"/>
  <c r="M3219" i="1"/>
  <c r="N3219" i="1"/>
  <c r="O3219" i="1"/>
  <c r="J3220" i="1"/>
  <c r="K3220" i="1"/>
  <c r="M3220" i="1"/>
  <c r="N3220" i="1"/>
  <c r="O3220" i="1"/>
  <c r="J3221" i="1"/>
  <c r="K3221" i="1"/>
  <c r="M3221" i="1"/>
  <c r="N3221" i="1"/>
  <c r="O3221" i="1"/>
  <c r="J3222" i="1"/>
  <c r="K3222" i="1"/>
  <c r="M3222" i="1"/>
  <c r="N3222" i="1"/>
  <c r="O3222" i="1"/>
  <c r="J3223" i="1"/>
  <c r="K3223" i="1"/>
  <c r="M3223" i="1"/>
  <c r="N3223" i="1"/>
  <c r="O3223" i="1"/>
  <c r="J3224" i="1"/>
  <c r="K3224" i="1"/>
  <c r="M3224" i="1"/>
  <c r="N3224" i="1"/>
  <c r="O3224" i="1"/>
  <c r="J3225" i="1"/>
  <c r="K3225" i="1"/>
  <c r="M3225" i="1"/>
  <c r="N3225" i="1"/>
  <c r="O3225" i="1"/>
  <c r="J3226" i="1"/>
  <c r="K3226" i="1"/>
  <c r="M3226" i="1"/>
  <c r="N3226" i="1"/>
  <c r="O3226" i="1"/>
  <c r="J3227" i="1"/>
  <c r="K3227" i="1"/>
  <c r="M3227" i="1"/>
  <c r="N3227" i="1"/>
  <c r="O3227" i="1"/>
  <c r="J3228" i="1"/>
  <c r="K3228" i="1"/>
  <c r="M3228" i="1"/>
  <c r="N3228" i="1"/>
  <c r="O3228" i="1"/>
  <c r="J3229" i="1"/>
  <c r="K3229" i="1"/>
  <c r="M3229" i="1"/>
  <c r="N3229" i="1"/>
  <c r="O3229" i="1"/>
  <c r="J3230" i="1"/>
  <c r="K3230" i="1"/>
  <c r="M3230" i="1"/>
  <c r="N3230" i="1"/>
  <c r="O3230" i="1"/>
  <c r="J3231" i="1"/>
  <c r="K3231" i="1"/>
  <c r="M3231" i="1"/>
  <c r="N3231" i="1"/>
  <c r="O3231" i="1"/>
  <c r="J3232" i="1"/>
  <c r="K3232" i="1"/>
  <c r="M3232" i="1"/>
  <c r="N3232" i="1"/>
  <c r="O3232" i="1"/>
  <c r="J3233" i="1"/>
  <c r="K3233" i="1"/>
  <c r="M3233" i="1"/>
  <c r="N3233" i="1"/>
  <c r="O3233" i="1"/>
  <c r="J3234" i="1"/>
  <c r="K3234" i="1"/>
  <c r="M3234" i="1"/>
  <c r="N3234" i="1"/>
  <c r="O3234" i="1"/>
  <c r="J3235" i="1"/>
  <c r="K3235" i="1"/>
  <c r="M3235" i="1"/>
  <c r="N3235" i="1"/>
  <c r="O3235" i="1"/>
  <c r="J3236" i="1"/>
  <c r="K3236" i="1"/>
  <c r="M3236" i="1"/>
  <c r="N3236" i="1"/>
  <c r="O3236" i="1"/>
  <c r="J3237" i="1"/>
  <c r="K3237" i="1"/>
  <c r="M3237" i="1"/>
  <c r="N3237" i="1"/>
  <c r="O3237" i="1"/>
  <c r="J3238" i="1"/>
  <c r="K3238" i="1"/>
  <c r="M3238" i="1"/>
  <c r="N3238" i="1"/>
  <c r="O3238" i="1"/>
  <c r="J3239" i="1"/>
  <c r="K3239" i="1"/>
  <c r="M3239" i="1"/>
  <c r="N3239" i="1"/>
  <c r="O3239" i="1"/>
  <c r="J3240" i="1"/>
  <c r="K3240" i="1"/>
  <c r="M3240" i="1"/>
  <c r="N3240" i="1"/>
  <c r="O3240" i="1"/>
  <c r="J3241" i="1"/>
  <c r="K3241" i="1"/>
  <c r="M3241" i="1"/>
  <c r="N3241" i="1"/>
  <c r="O3241" i="1"/>
  <c r="J3242" i="1"/>
  <c r="K3242" i="1"/>
  <c r="M3242" i="1"/>
  <c r="N3242" i="1"/>
  <c r="O3242" i="1"/>
  <c r="J3243" i="1"/>
  <c r="K3243" i="1"/>
  <c r="M3243" i="1"/>
  <c r="N3243" i="1"/>
  <c r="O3243" i="1"/>
  <c r="J3244" i="1"/>
  <c r="K3244" i="1"/>
  <c r="M3244" i="1"/>
  <c r="N3244" i="1"/>
  <c r="O3244" i="1"/>
  <c r="J3245" i="1"/>
  <c r="K3245" i="1"/>
  <c r="M3245" i="1"/>
  <c r="N3245" i="1"/>
  <c r="O3245" i="1"/>
  <c r="J3246" i="1"/>
  <c r="K3246" i="1"/>
  <c r="M3246" i="1"/>
  <c r="N3246" i="1"/>
  <c r="O3246" i="1"/>
  <c r="J3247" i="1"/>
  <c r="K3247" i="1"/>
  <c r="M3247" i="1"/>
  <c r="N3247" i="1"/>
  <c r="O3247" i="1"/>
  <c r="J3248" i="1"/>
  <c r="K3248" i="1"/>
  <c r="M3248" i="1"/>
  <c r="N3248" i="1"/>
  <c r="O3248" i="1"/>
  <c r="J3249" i="1"/>
  <c r="K3249" i="1"/>
  <c r="M3249" i="1"/>
  <c r="N3249" i="1"/>
  <c r="O3249" i="1"/>
  <c r="J3250" i="1"/>
  <c r="K3250" i="1"/>
  <c r="M3250" i="1"/>
  <c r="N3250" i="1"/>
  <c r="O3250" i="1"/>
  <c r="J3251" i="1"/>
  <c r="K3251" i="1"/>
  <c r="M3251" i="1"/>
  <c r="N3251" i="1"/>
  <c r="O3251" i="1"/>
  <c r="J3252" i="1"/>
  <c r="K3252" i="1"/>
  <c r="M3252" i="1"/>
  <c r="N3252" i="1"/>
  <c r="O3252" i="1"/>
  <c r="J3253" i="1"/>
  <c r="K3253" i="1"/>
  <c r="M3253" i="1"/>
  <c r="N3253" i="1"/>
  <c r="O3253" i="1"/>
  <c r="J3254" i="1"/>
  <c r="K3254" i="1"/>
  <c r="M3254" i="1"/>
  <c r="N3254" i="1"/>
  <c r="O3254" i="1"/>
  <c r="J3255" i="1"/>
  <c r="K3255" i="1"/>
  <c r="M3255" i="1"/>
  <c r="N3255" i="1"/>
  <c r="O3255" i="1"/>
  <c r="J3256" i="1"/>
  <c r="K3256" i="1"/>
  <c r="M3256" i="1"/>
  <c r="N3256" i="1"/>
  <c r="O3256" i="1"/>
  <c r="J3257" i="1"/>
  <c r="K3257" i="1"/>
  <c r="M3257" i="1"/>
  <c r="N3257" i="1"/>
  <c r="O3257" i="1"/>
  <c r="J3258" i="1"/>
  <c r="K3258" i="1"/>
  <c r="M3258" i="1"/>
  <c r="N3258" i="1"/>
  <c r="O3258" i="1"/>
  <c r="J3259" i="1"/>
  <c r="K3259" i="1"/>
  <c r="M3259" i="1"/>
  <c r="N3259" i="1"/>
  <c r="O3259" i="1"/>
  <c r="J3260" i="1"/>
  <c r="K3260" i="1"/>
  <c r="M3260" i="1"/>
  <c r="N3260" i="1"/>
  <c r="O3260" i="1"/>
  <c r="J3261" i="1"/>
  <c r="K3261" i="1"/>
  <c r="M3261" i="1"/>
  <c r="N3261" i="1"/>
  <c r="O3261" i="1"/>
  <c r="J3262" i="1"/>
  <c r="K3262" i="1"/>
  <c r="M3262" i="1"/>
  <c r="N3262" i="1"/>
  <c r="O3262" i="1"/>
  <c r="J3263" i="1"/>
  <c r="K3263" i="1"/>
  <c r="M3263" i="1"/>
  <c r="N3263" i="1"/>
  <c r="O3263" i="1"/>
  <c r="J3264" i="1"/>
  <c r="K3264" i="1"/>
  <c r="M3264" i="1"/>
  <c r="N3264" i="1"/>
  <c r="O3264" i="1"/>
  <c r="J3265" i="1"/>
  <c r="K3265" i="1"/>
  <c r="M3265" i="1"/>
  <c r="N3265" i="1"/>
  <c r="O3265" i="1"/>
  <c r="J3266" i="1"/>
  <c r="K3266" i="1"/>
  <c r="M3266" i="1"/>
  <c r="N3266" i="1"/>
  <c r="O3266" i="1"/>
  <c r="J3267" i="1"/>
  <c r="K3267" i="1"/>
  <c r="M3267" i="1"/>
  <c r="N3267" i="1"/>
  <c r="O3267" i="1"/>
  <c r="J3268" i="1"/>
  <c r="K3268" i="1"/>
  <c r="M3268" i="1"/>
  <c r="N3268" i="1"/>
  <c r="O3268" i="1"/>
  <c r="J3269" i="1"/>
  <c r="K3269" i="1"/>
  <c r="M3269" i="1"/>
  <c r="N3269" i="1"/>
  <c r="O3269" i="1"/>
  <c r="J3270" i="1"/>
  <c r="K3270" i="1"/>
  <c r="M3270" i="1"/>
  <c r="N3270" i="1"/>
  <c r="O3270" i="1"/>
  <c r="J3271" i="1"/>
  <c r="K3271" i="1"/>
  <c r="M3271" i="1"/>
  <c r="N3271" i="1"/>
  <c r="O3271" i="1"/>
  <c r="J3272" i="1"/>
  <c r="K3272" i="1"/>
  <c r="M3272" i="1"/>
  <c r="N3272" i="1"/>
  <c r="O3272" i="1"/>
  <c r="J383" i="1" l="1"/>
  <c r="K383" i="1"/>
  <c r="M383" i="1"/>
  <c r="O383" i="1"/>
  <c r="N383" i="1" s="1"/>
  <c r="K384" i="1"/>
  <c r="M384" i="1"/>
  <c r="O384" i="1"/>
  <c r="N384" i="1" s="1"/>
  <c r="J385" i="1"/>
  <c r="K385" i="1"/>
  <c r="M385" i="1"/>
  <c r="O385" i="1"/>
  <c r="N385" i="1" s="1"/>
  <c r="J386" i="1"/>
  <c r="K386" i="1"/>
  <c r="M386" i="1"/>
  <c r="O386" i="1"/>
  <c r="N386" i="1" s="1"/>
  <c r="J387" i="1"/>
  <c r="K387" i="1"/>
  <c r="M387" i="1"/>
  <c r="O387" i="1"/>
  <c r="N387" i="1" s="1"/>
  <c r="J388" i="1"/>
  <c r="K388" i="1"/>
  <c r="M388" i="1"/>
  <c r="O388" i="1"/>
  <c r="N388" i="1" s="1"/>
  <c r="J389" i="1"/>
  <c r="K389" i="1"/>
  <c r="M389" i="1"/>
  <c r="O389" i="1"/>
  <c r="N389" i="1" s="1"/>
  <c r="J390" i="1"/>
  <c r="K390" i="1"/>
  <c r="M390" i="1"/>
  <c r="O390" i="1"/>
  <c r="N390" i="1" s="1"/>
  <c r="J391" i="1"/>
  <c r="K391" i="1"/>
  <c r="M391" i="1"/>
  <c r="O391" i="1"/>
  <c r="N391" i="1" s="1"/>
  <c r="J392" i="1"/>
  <c r="K392" i="1"/>
  <c r="M392" i="1"/>
  <c r="O392" i="1"/>
  <c r="N392" i="1" s="1"/>
  <c r="J393" i="1"/>
  <c r="K393" i="1"/>
  <c r="M393" i="1"/>
  <c r="O393" i="1"/>
  <c r="N393" i="1" s="1"/>
  <c r="J394" i="1"/>
  <c r="K394" i="1"/>
  <c r="M394" i="1"/>
  <c r="O394" i="1"/>
  <c r="N394" i="1" s="1"/>
  <c r="J395" i="1"/>
  <c r="K395" i="1"/>
  <c r="M395" i="1"/>
  <c r="O395" i="1"/>
  <c r="N395" i="1" s="1"/>
  <c r="J396" i="1"/>
  <c r="K396" i="1"/>
  <c r="M396" i="1"/>
  <c r="O396" i="1"/>
  <c r="N396" i="1" s="1"/>
  <c r="J397" i="1"/>
  <c r="K397" i="1"/>
  <c r="M397" i="1"/>
  <c r="O397" i="1"/>
  <c r="N397" i="1" s="1"/>
  <c r="J398" i="1"/>
  <c r="K398" i="1"/>
  <c r="M398" i="1"/>
  <c r="O398" i="1"/>
  <c r="N398" i="1" s="1"/>
  <c r="J399" i="1"/>
  <c r="K399" i="1"/>
  <c r="M399" i="1"/>
  <c r="O399" i="1"/>
  <c r="N399" i="1" s="1"/>
  <c r="J400" i="1"/>
  <c r="K400" i="1"/>
  <c r="M400" i="1"/>
  <c r="O400" i="1"/>
  <c r="N400" i="1" s="1"/>
  <c r="J401" i="1"/>
  <c r="K401" i="1"/>
  <c r="M401" i="1"/>
  <c r="O401" i="1"/>
  <c r="N401" i="1" s="1"/>
  <c r="J402" i="1"/>
  <c r="K402" i="1"/>
  <c r="M402" i="1"/>
  <c r="O402" i="1"/>
  <c r="N402" i="1" s="1"/>
  <c r="J403" i="1"/>
  <c r="K403" i="1"/>
  <c r="M403" i="1"/>
  <c r="O403" i="1"/>
  <c r="N403" i="1" s="1"/>
  <c r="J404" i="1"/>
  <c r="K404" i="1"/>
  <c r="M404" i="1"/>
  <c r="O404" i="1"/>
  <c r="N404" i="1" s="1"/>
  <c r="J405" i="1"/>
  <c r="K405" i="1"/>
  <c r="M405" i="1"/>
  <c r="O405" i="1"/>
  <c r="N405" i="1" s="1"/>
  <c r="J406" i="1"/>
  <c r="K406" i="1"/>
  <c r="M406" i="1"/>
  <c r="O406" i="1"/>
  <c r="N406" i="1" s="1"/>
  <c r="J407" i="1"/>
  <c r="K407" i="1"/>
  <c r="M407" i="1"/>
  <c r="O407" i="1"/>
  <c r="N407" i="1" s="1"/>
  <c r="J408" i="1"/>
  <c r="K408" i="1"/>
  <c r="M408" i="1"/>
  <c r="O408" i="1"/>
  <c r="N408" i="1" s="1"/>
  <c r="J409" i="1"/>
  <c r="K409" i="1"/>
  <c r="M409" i="1"/>
  <c r="O409" i="1"/>
  <c r="N409" i="1" s="1"/>
  <c r="J410" i="1"/>
  <c r="K410" i="1"/>
  <c r="M410" i="1"/>
  <c r="O410" i="1"/>
  <c r="N410" i="1" s="1"/>
  <c r="J411" i="1"/>
  <c r="K411" i="1"/>
  <c r="M411" i="1"/>
  <c r="O411" i="1"/>
  <c r="N411" i="1" s="1"/>
  <c r="J412" i="1"/>
  <c r="K412" i="1"/>
  <c r="M412" i="1"/>
  <c r="O412" i="1"/>
  <c r="N412" i="1" s="1"/>
  <c r="J413" i="1"/>
  <c r="K413" i="1"/>
  <c r="M413" i="1"/>
  <c r="O413" i="1"/>
  <c r="N413" i="1" s="1"/>
  <c r="J414" i="1"/>
  <c r="K414" i="1"/>
  <c r="M414" i="1"/>
  <c r="O414" i="1"/>
  <c r="N414" i="1" s="1"/>
  <c r="J415" i="1"/>
  <c r="K415" i="1"/>
  <c r="M415" i="1"/>
  <c r="O415" i="1"/>
  <c r="N415" i="1" s="1"/>
  <c r="J416" i="1"/>
  <c r="K416" i="1"/>
  <c r="M416" i="1"/>
  <c r="O416" i="1"/>
  <c r="N416" i="1" s="1"/>
  <c r="J417" i="1"/>
  <c r="K417" i="1"/>
  <c r="M417" i="1"/>
  <c r="O417" i="1"/>
  <c r="N417" i="1" s="1"/>
  <c r="J418" i="1"/>
  <c r="K418" i="1"/>
  <c r="M418" i="1"/>
  <c r="O418" i="1"/>
  <c r="N418" i="1" s="1"/>
  <c r="J419" i="1"/>
  <c r="K419" i="1"/>
  <c r="M419" i="1"/>
  <c r="O419" i="1"/>
  <c r="N419" i="1" s="1"/>
  <c r="J420" i="1"/>
  <c r="K420" i="1"/>
  <c r="M420" i="1"/>
  <c r="O420" i="1"/>
  <c r="N420" i="1" s="1"/>
  <c r="J421" i="1"/>
  <c r="K421" i="1"/>
  <c r="M421" i="1"/>
  <c r="O421" i="1"/>
  <c r="N421" i="1" s="1"/>
  <c r="K422" i="1"/>
  <c r="M422" i="1"/>
  <c r="O422" i="1"/>
  <c r="N422" i="1" s="1"/>
  <c r="J423" i="1"/>
  <c r="K423" i="1"/>
  <c r="M423" i="1"/>
  <c r="O423" i="1"/>
  <c r="N423" i="1" s="1"/>
  <c r="J424" i="1"/>
  <c r="K424" i="1"/>
  <c r="M424" i="1"/>
  <c r="O424" i="1"/>
  <c r="N424" i="1" s="1"/>
  <c r="J425" i="1"/>
  <c r="K425" i="1"/>
  <c r="M425" i="1"/>
  <c r="O425" i="1"/>
  <c r="N425" i="1" s="1"/>
  <c r="K426" i="1"/>
  <c r="M426" i="1"/>
  <c r="O426" i="1"/>
  <c r="N426" i="1" s="1"/>
  <c r="J427" i="1"/>
  <c r="K427" i="1"/>
  <c r="M427" i="1"/>
  <c r="O427" i="1"/>
  <c r="N427" i="1" s="1"/>
  <c r="J428" i="1"/>
  <c r="K428" i="1"/>
  <c r="M428" i="1"/>
  <c r="O428" i="1"/>
  <c r="N428" i="1" s="1"/>
  <c r="J429" i="1"/>
  <c r="K429" i="1"/>
  <c r="M429" i="1"/>
  <c r="O429" i="1"/>
  <c r="N429" i="1" s="1"/>
  <c r="J430" i="1"/>
  <c r="K430" i="1"/>
  <c r="M430" i="1"/>
  <c r="O430" i="1"/>
  <c r="N430" i="1" s="1"/>
  <c r="J431" i="1"/>
  <c r="K431" i="1"/>
  <c r="M431" i="1"/>
  <c r="O431" i="1"/>
  <c r="N431" i="1" s="1"/>
  <c r="J432" i="1"/>
  <c r="K432" i="1"/>
  <c r="M432" i="1"/>
  <c r="O432" i="1"/>
  <c r="N432" i="1" s="1"/>
  <c r="J433" i="1"/>
  <c r="K433" i="1"/>
  <c r="M433" i="1"/>
  <c r="O433" i="1"/>
  <c r="N433" i="1" s="1"/>
  <c r="J434" i="1"/>
  <c r="K434" i="1"/>
  <c r="M434" i="1"/>
  <c r="O434" i="1"/>
  <c r="N434" i="1" s="1"/>
  <c r="J435" i="1"/>
  <c r="K435" i="1"/>
  <c r="M435" i="1"/>
  <c r="O435" i="1"/>
  <c r="N435" i="1" s="1"/>
  <c r="J436" i="1"/>
  <c r="K436" i="1"/>
  <c r="M436" i="1"/>
  <c r="O436" i="1"/>
  <c r="N436" i="1" s="1"/>
  <c r="J437" i="1"/>
  <c r="K437" i="1"/>
  <c r="M437" i="1"/>
  <c r="O437" i="1"/>
  <c r="N437" i="1" s="1"/>
  <c r="J438" i="1"/>
  <c r="K438" i="1"/>
  <c r="M438" i="1"/>
  <c r="O438" i="1"/>
  <c r="N438" i="1" s="1"/>
  <c r="J439" i="1"/>
  <c r="K439" i="1"/>
  <c r="M439" i="1"/>
  <c r="O439" i="1"/>
  <c r="N439" i="1" s="1"/>
  <c r="J440" i="1"/>
  <c r="K440" i="1"/>
  <c r="M440" i="1"/>
  <c r="O440" i="1"/>
  <c r="N440" i="1" s="1"/>
  <c r="J441" i="1"/>
  <c r="K441" i="1"/>
  <c r="M441" i="1"/>
  <c r="O441" i="1"/>
  <c r="N441" i="1" s="1"/>
  <c r="J442" i="1"/>
  <c r="K442" i="1"/>
  <c r="M442" i="1"/>
  <c r="O442" i="1"/>
  <c r="N442" i="1" s="1"/>
  <c r="J443" i="1"/>
  <c r="K443" i="1"/>
  <c r="M443" i="1"/>
  <c r="O443" i="1"/>
  <c r="N443" i="1" s="1"/>
  <c r="J444" i="1"/>
  <c r="K444" i="1"/>
  <c r="M444" i="1"/>
  <c r="O444" i="1"/>
  <c r="N444" i="1" s="1"/>
  <c r="J445" i="1"/>
  <c r="K445" i="1"/>
  <c r="M445" i="1"/>
  <c r="O445" i="1"/>
  <c r="N445" i="1" s="1"/>
  <c r="J446" i="1"/>
  <c r="K446" i="1"/>
  <c r="M446" i="1"/>
  <c r="O446" i="1"/>
  <c r="N446" i="1" s="1"/>
  <c r="J447" i="1"/>
  <c r="K447" i="1"/>
  <c r="M447" i="1"/>
  <c r="O447" i="1"/>
  <c r="N447" i="1" s="1"/>
  <c r="J448" i="1"/>
  <c r="K448" i="1"/>
  <c r="M448" i="1"/>
  <c r="O448" i="1"/>
  <c r="N448" i="1" s="1"/>
  <c r="J449" i="1"/>
  <c r="K449" i="1"/>
  <c r="M449" i="1"/>
  <c r="O449" i="1"/>
  <c r="N449" i="1" s="1"/>
  <c r="J450" i="1"/>
  <c r="K450" i="1"/>
  <c r="M450" i="1"/>
  <c r="O450" i="1"/>
  <c r="N450" i="1" s="1"/>
  <c r="J451" i="1"/>
  <c r="K451" i="1"/>
  <c r="M451" i="1"/>
  <c r="O451" i="1"/>
  <c r="N451" i="1" s="1"/>
  <c r="J452" i="1"/>
  <c r="K452" i="1"/>
  <c r="M452" i="1"/>
  <c r="O452" i="1"/>
  <c r="N452" i="1" s="1"/>
  <c r="J453" i="1"/>
  <c r="K453" i="1"/>
  <c r="M453" i="1"/>
  <c r="O453" i="1"/>
  <c r="N453" i="1" s="1"/>
  <c r="J454" i="1"/>
  <c r="K454" i="1"/>
  <c r="M454" i="1"/>
  <c r="O454" i="1"/>
  <c r="N454" i="1" s="1"/>
  <c r="J455" i="1"/>
  <c r="K455" i="1"/>
  <c r="M455" i="1"/>
  <c r="O455" i="1"/>
  <c r="N455" i="1" s="1"/>
  <c r="K456" i="1"/>
  <c r="M456" i="1"/>
  <c r="O456" i="1"/>
  <c r="N456" i="1" s="1"/>
  <c r="J457" i="1"/>
  <c r="K457" i="1"/>
  <c r="M457" i="1"/>
  <c r="O457" i="1"/>
  <c r="N457" i="1" s="1"/>
  <c r="J458" i="1"/>
  <c r="K458" i="1"/>
  <c r="M458" i="1"/>
  <c r="O458" i="1"/>
  <c r="N458" i="1" s="1"/>
  <c r="J459" i="1"/>
  <c r="K459" i="1"/>
  <c r="M459" i="1"/>
  <c r="O459" i="1"/>
  <c r="N459" i="1" s="1"/>
  <c r="K460" i="1"/>
  <c r="M460" i="1"/>
  <c r="O460" i="1"/>
  <c r="N460" i="1" s="1"/>
  <c r="J461" i="1"/>
  <c r="K461" i="1"/>
  <c r="M461" i="1"/>
  <c r="O461" i="1"/>
  <c r="N461" i="1" s="1"/>
  <c r="J462" i="1"/>
  <c r="K462" i="1"/>
  <c r="M462" i="1"/>
  <c r="O462" i="1"/>
  <c r="N462" i="1" s="1"/>
  <c r="J463" i="1"/>
  <c r="K463" i="1"/>
  <c r="M463" i="1"/>
  <c r="O463" i="1"/>
  <c r="N463" i="1" s="1"/>
  <c r="K464" i="1"/>
  <c r="M464" i="1"/>
  <c r="O464" i="1"/>
  <c r="N464" i="1" s="1"/>
  <c r="J465" i="1"/>
  <c r="K465" i="1"/>
  <c r="M465" i="1"/>
  <c r="O465" i="1"/>
  <c r="N465" i="1" s="1"/>
  <c r="J466" i="1"/>
  <c r="K466" i="1"/>
  <c r="M466" i="1"/>
  <c r="O466" i="1"/>
  <c r="N466" i="1" s="1"/>
  <c r="J467" i="1"/>
  <c r="K467" i="1"/>
  <c r="M467" i="1"/>
  <c r="O467" i="1"/>
  <c r="N467" i="1" s="1"/>
  <c r="J468" i="1"/>
  <c r="K468" i="1"/>
  <c r="M468" i="1"/>
  <c r="O468" i="1"/>
  <c r="N468" i="1" s="1"/>
  <c r="J469" i="1"/>
  <c r="K469" i="1"/>
  <c r="M469" i="1"/>
  <c r="O469" i="1"/>
  <c r="N469" i="1" s="1"/>
  <c r="J470" i="1"/>
  <c r="K470" i="1"/>
  <c r="M470" i="1"/>
  <c r="O470" i="1"/>
  <c r="N470" i="1" s="1"/>
  <c r="J471" i="1"/>
  <c r="K471" i="1"/>
  <c r="M471" i="1"/>
  <c r="O471" i="1"/>
  <c r="N471" i="1" s="1"/>
  <c r="J472" i="1"/>
  <c r="K472" i="1"/>
  <c r="M472" i="1"/>
  <c r="O472" i="1"/>
  <c r="N472" i="1" s="1"/>
  <c r="J473" i="1"/>
  <c r="K473" i="1"/>
  <c r="M473" i="1"/>
  <c r="O473" i="1"/>
  <c r="N473" i="1" s="1"/>
  <c r="J474" i="1"/>
  <c r="K474" i="1"/>
  <c r="M474" i="1"/>
  <c r="O474" i="1"/>
  <c r="N474" i="1" s="1"/>
  <c r="J475" i="1"/>
  <c r="K475" i="1"/>
  <c r="M475" i="1"/>
  <c r="O475" i="1"/>
  <c r="N475" i="1" s="1"/>
  <c r="J476" i="1"/>
  <c r="K476" i="1"/>
  <c r="M476" i="1"/>
  <c r="O476" i="1"/>
  <c r="N476" i="1" s="1"/>
  <c r="J477" i="1"/>
  <c r="K477" i="1"/>
  <c r="M477" i="1"/>
  <c r="O477" i="1"/>
  <c r="N477" i="1" s="1"/>
  <c r="J478" i="1"/>
  <c r="K478" i="1"/>
  <c r="M478" i="1"/>
  <c r="O478" i="1"/>
  <c r="N478" i="1" s="1"/>
  <c r="J479" i="1"/>
  <c r="K479" i="1"/>
  <c r="M479" i="1"/>
  <c r="O479" i="1"/>
  <c r="N479" i="1" s="1"/>
  <c r="J480" i="1"/>
  <c r="K480" i="1"/>
  <c r="M480" i="1"/>
  <c r="O480" i="1"/>
  <c r="N480" i="1" s="1"/>
  <c r="J481" i="1"/>
  <c r="K481" i="1"/>
  <c r="M481" i="1"/>
  <c r="O481" i="1"/>
  <c r="N481" i="1" s="1"/>
  <c r="J482" i="1"/>
  <c r="K482" i="1"/>
  <c r="M482" i="1"/>
  <c r="O482" i="1"/>
  <c r="N482" i="1" s="1"/>
  <c r="J483" i="1"/>
  <c r="K483" i="1"/>
  <c r="M483" i="1"/>
  <c r="O483" i="1"/>
  <c r="N483" i="1" s="1"/>
  <c r="J484" i="1"/>
  <c r="K484" i="1"/>
  <c r="M484" i="1"/>
  <c r="O484" i="1"/>
  <c r="N484" i="1" s="1"/>
  <c r="J485" i="1"/>
  <c r="K485" i="1"/>
  <c r="M485" i="1"/>
  <c r="O485" i="1"/>
  <c r="N485" i="1" s="1"/>
  <c r="J486" i="1"/>
  <c r="K486" i="1"/>
  <c r="M486" i="1"/>
  <c r="O486" i="1"/>
  <c r="N486" i="1" s="1"/>
  <c r="J487" i="1"/>
  <c r="K487" i="1"/>
  <c r="M487" i="1"/>
  <c r="O487" i="1"/>
  <c r="N487" i="1" s="1"/>
  <c r="K488" i="1"/>
  <c r="M488" i="1"/>
  <c r="O488" i="1"/>
  <c r="N488" i="1" s="1"/>
  <c r="J489" i="1"/>
  <c r="K489" i="1"/>
  <c r="M489" i="1"/>
  <c r="O489" i="1"/>
  <c r="N489" i="1" s="1"/>
  <c r="J490" i="1"/>
  <c r="K490" i="1"/>
  <c r="M490" i="1"/>
  <c r="O490" i="1"/>
  <c r="N490" i="1" s="1"/>
  <c r="J491" i="1"/>
  <c r="K491" i="1"/>
  <c r="M491" i="1"/>
  <c r="O491" i="1"/>
  <c r="N491" i="1" s="1"/>
  <c r="K492" i="1"/>
  <c r="M492" i="1"/>
  <c r="O492" i="1"/>
  <c r="N492" i="1" s="1"/>
  <c r="J493" i="1"/>
  <c r="K493" i="1"/>
  <c r="M493" i="1"/>
  <c r="O493" i="1"/>
  <c r="N493" i="1" s="1"/>
  <c r="J494" i="1"/>
  <c r="K494" i="1"/>
  <c r="M494" i="1"/>
  <c r="O494" i="1"/>
  <c r="N494" i="1" s="1"/>
  <c r="J495" i="1"/>
  <c r="K495" i="1"/>
  <c r="M495" i="1"/>
  <c r="O495" i="1"/>
  <c r="N495" i="1" s="1"/>
  <c r="J496" i="1"/>
  <c r="K496" i="1"/>
  <c r="M496" i="1"/>
  <c r="O496" i="1"/>
  <c r="N496" i="1" s="1"/>
  <c r="J497" i="1"/>
  <c r="K497" i="1"/>
  <c r="M497" i="1"/>
  <c r="O497" i="1"/>
  <c r="N497" i="1" s="1"/>
  <c r="J498" i="1"/>
  <c r="K498" i="1"/>
  <c r="M498" i="1"/>
  <c r="O498" i="1"/>
  <c r="N498" i="1" s="1"/>
  <c r="J499" i="1"/>
  <c r="K499" i="1"/>
  <c r="M499" i="1"/>
  <c r="O499" i="1"/>
  <c r="N499" i="1" s="1"/>
  <c r="J500" i="1"/>
  <c r="K500" i="1"/>
  <c r="M500" i="1"/>
  <c r="O500" i="1"/>
  <c r="N500" i="1" s="1"/>
  <c r="J501" i="1"/>
  <c r="K501" i="1"/>
  <c r="M501" i="1"/>
  <c r="O501" i="1"/>
  <c r="N501" i="1" s="1"/>
  <c r="J502" i="1"/>
  <c r="K502" i="1"/>
  <c r="M502" i="1"/>
  <c r="O502" i="1"/>
  <c r="N502" i="1" s="1"/>
  <c r="J503" i="1"/>
  <c r="K503" i="1"/>
  <c r="M503" i="1"/>
  <c r="N503" i="1"/>
  <c r="O503" i="1"/>
  <c r="J504" i="1"/>
  <c r="K504" i="1"/>
  <c r="M504" i="1"/>
  <c r="O504" i="1"/>
  <c r="N504" i="1" s="1"/>
  <c r="J505" i="1"/>
  <c r="K505" i="1"/>
  <c r="M505" i="1"/>
  <c r="O505" i="1"/>
  <c r="N505" i="1" s="1"/>
  <c r="J506" i="1"/>
  <c r="K506" i="1"/>
  <c r="M506" i="1"/>
  <c r="O506" i="1"/>
  <c r="N506" i="1" s="1"/>
  <c r="J507" i="1"/>
  <c r="K507" i="1"/>
  <c r="M507" i="1"/>
  <c r="O507" i="1"/>
  <c r="N507" i="1" s="1"/>
  <c r="J508" i="1"/>
  <c r="K508" i="1"/>
  <c r="M508" i="1"/>
  <c r="O508" i="1"/>
  <c r="N508" i="1" s="1"/>
  <c r="J509" i="1"/>
  <c r="K509" i="1"/>
  <c r="M509" i="1"/>
  <c r="O509" i="1"/>
  <c r="N509" i="1" s="1"/>
  <c r="J510" i="1"/>
  <c r="K510" i="1"/>
  <c r="M510" i="1"/>
  <c r="O510" i="1"/>
  <c r="N510" i="1" s="1"/>
  <c r="J511" i="1"/>
  <c r="K511" i="1"/>
  <c r="M511" i="1"/>
  <c r="O511" i="1"/>
  <c r="N511" i="1" s="1"/>
  <c r="J512" i="1"/>
  <c r="K512" i="1"/>
  <c r="M512" i="1"/>
  <c r="O512" i="1"/>
  <c r="N512" i="1" s="1"/>
  <c r="J513" i="1"/>
  <c r="K513" i="1"/>
  <c r="M513" i="1"/>
  <c r="O513" i="1"/>
  <c r="N513" i="1" s="1"/>
  <c r="J514" i="1"/>
  <c r="K514" i="1"/>
  <c r="M514" i="1"/>
  <c r="O514" i="1"/>
  <c r="N514" i="1" s="1"/>
  <c r="J515" i="1"/>
  <c r="K515" i="1"/>
  <c r="M515" i="1"/>
  <c r="O515" i="1"/>
  <c r="N515" i="1" s="1"/>
  <c r="J516" i="1"/>
  <c r="K516" i="1"/>
  <c r="M516" i="1"/>
  <c r="O516" i="1"/>
  <c r="N516" i="1" s="1"/>
  <c r="J517" i="1"/>
  <c r="K517" i="1"/>
  <c r="M517" i="1"/>
  <c r="O517" i="1"/>
  <c r="N517" i="1" s="1"/>
  <c r="J518" i="1"/>
  <c r="K518" i="1"/>
  <c r="M518" i="1"/>
  <c r="O518" i="1"/>
  <c r="N518" i="1" s="1"/>
  <c r="J519" i="1"/>
  <c r="K519" i="1"/>
  <c r="M519" i="1"/>
  <c r="O519" i="1"/>
  <c r="N519" i="1" s="1"/>
  <c r="J520" i="1"/>
  <c r="K520" i="1"/>
  <c r="M520" i="1"/>
  <c r="O520" i="1"/>
  <c r="N520" i="1" s="1"/>
  <c r="J521" i="1"/>
  <c r="K521" i="1"/>
  <c r="M521" i="1"/>
  <c r="O521" i="1"/>
  <c r="N521" i="1" s="1"/>
  <c r="J522" i="1"/>
  <c r="K522" i="1"/>
  <c r="M522" i="1"/>
  <c r="O522" i="1"/>
  <c r="N522" i="1" s="1"/>
  <c r="J523" i="1"/>
  <c r="K523" i="1"/>
  <c r="M523" i="1"/>
  <c r="O523" i="1"/>
  <c r="N523" i="1" s="1"/>
  <c r="J524" i="1"/>
  <c r="K524" i="1"/>
  <c r="M524" i="1"/>
  <c r="O524" i="1"/>
  <c r="N524" i="1" s="1"/>
  <c r="J525" i="1"/>
  <c r="K525" i="1"/>
  <c r="M525" i="1"/>
  <c r="O525" i="1"/>
  <c r="N525" i="1" s="1"/>
  <c r="J526" i="1"/>
  <c r="K526" i="1"/>
  <c r="M526" i="1"/>
  <c r="O526" i="1"/>
  <c r="N526" i="1" s="1"/>
  <c r="J527" i="1"/>
  <c r="K527" i="1"/>
  <c r="M527" i="1"/>
  <c r="O527" i="1"/>
  <c r="N527" i="1" s="1"/>
  <c r="J528" i="1"/>
  <c r="K528" i="1"/>
  <c r="M528" i="1"/>
  <c r="O528" i="1"/>
  <c r="N528" i="1" s="1"/>
  <c r="J529" i="1"/>
  <c r="K529" i="1"/>
  <c r="M529" i="1"/>
  <c r="O529" i="1"/>
  <c r="N529" i="1" s="1"/>
  <c r="J530" i="1"/>
  <c r="K530" i="1"/>
  <c r="M530" i="1"/>
  <c r="O530" i="1"/>
  <c r="N530" i="1" s="1"/>
  <c r="J531" i="1"/>
  <c r="K531" i="1"/>
  <c r="M531" i="1"/>
  <c r="O531" i="1"/>
  <c r="N531" i="1" s="1"/>
  <c r="J532" i="1"/>
  <c r="K532" i="1"/>
  <c r="M532" i="1"/>
  <c r="O532" i="1"/>
  <c r="N532" i="1" s="1"/>
  <c r="J533" i="1"/>
  <c r="K533" i="1"/>
  <c r="M533" i="1"/>
  <c r="O533" i="1"/>
  <c r="N533" i="1" s="1"/>
  <c r="J534" i="1"/>
  <c r="K534" i="1"/>
  <c r="M534" i="1"/>
  <c r="O534" i="1"/>
  <c r="N534" i="1" s="1"/>
  <c r="J535" i="1"/>
  <c r="K535" i="1"/>
  <c r="M535" i="1"/>
  <c r="O535" i="1"/>
  <c r="N535" i="1" s="1"/>
  <c r="J536" i="1"/>
  <c r="K536" i="1"/>
  <c r="M536" i="1"/>
  <c r="O536" i="1"/>
  <c r="N536" i="1" s="1"/>
  <c r="J537" i="1"/>
  <c r="K537" i="1"/>
  <c r="M537" i="1"/>
  <c r="O537" i="1"/>
  <c r="N537" i="1" s="1"/>
  <c r="J538" i="1"/>
  <c r="K538" i="1"/>
  <c r="M538" i="1"/>
  <c r="O538" i="1"/>
  <c r="N538" i="1" s="1"/>
  <c r="J539" i="1"/>
  <c r="K539" i="1"/>
  <c r="M539" i="1"/>
  <c r="O539" i="1"/>
  <c r="N539" i="1" s="1"/>
  <c r="J540" i="1"/>
  <c r="K540" i="1"/>
  <c r="M540" i="1"/>
  <c r="O540" i="1"/>
  <c r="N540" i="1" s="1"/>
  <c r="J541" i="1"/>
  <c r="K541" i="1"/>
  <c r="M541" i="1"/>
  <c r="O541" i="1"/>
  <c r="N541" i="1" s="1"/>
  <c r="J542" i="1"/>
  <c r="K542" i="1"/>
  <c r="M542" i="1"/>
  <c r="O542" i="1"/>
  <c r="N542" i="1" s="1"/>
  <c r="J543" i="1"/>
  <c r="K543" i="1"/>
  <c r="M543" i="1"/>
  <c r="O543" i="1"/>
  <c r="N543" i="1" s="1"/>
  <c r="J544" i="1"/>
  <c r="K544" i="1"/>
  <c r="M544" i="1"/>
  <c r="O544" i="1"/>
  <c r="N544" i="1" s="1"/>
  <c r="J545" i="1"/>
  <c r="K545" i="1"/>
  <c r="M545" i="1"/>
  <c r="O545" i="1"/>
  <c r="N545" i="1" s="1"/>
  <c r="J546" i="1"/>
  <c r="K546" i="1"/>
  <c r="M546" i="1"/>
  <c r="O546" i="1"/>
  <c r="N546" i="1" s="1"/>
  <c r="J547" i="1"/>
  <c r="K547" i="1"/>
  <c r="M547" i="1"/>
  <c r="O547" i="1"/>
  <c r="N547" i="1" s="1"/>
  <c r="J548" i="1"/>
  <c r="K548" i="1"/>
  <c r="M548" i="1"/>
  <c r="O548" i="1"/>
  <c r="N548" i="1" s="1"/>
  <c r="J549" i="1"/>
  <c r="K549" i="1"/>
  <c r="M549" i="1"/>
  <c r="O549" i="1"/>
  <c r="N549" i="1" s="1"/>
  <c r="J550" i="1"/>
  <c r="K550" i="1"/>
  <c r="M550" i="1"/>
  <c r="O550" i="1"/>
  <c r="N550" i="1" s="1"/>
  <c r="J551" i="1"/>
  <c r="K551" i="1"/>
  <c r="M551" i="1"/>
  <c r="O551" i="1"/>
  <c r="N551" i="1" s="1"/>
  <c r="J552" i="1"/>
  <c r="K552" i="1"/>
  <c r="M552" i="1"/>
  <c r="O552" i="1"/>
  <c r="N552" i="1" s="1"/>
  <c r="J553" i="1"/>
  <c r="K553" i="1"/>
  <c r="M553" i="1"/>
  <c r="O553" i="1"/>
  <c r="N553" i="1" s="1"/>
  <c r="J554" i="1"/>
  <c r="K554" i="1"/>
  <c r="M554" i="1"/>
  <c r="O554" i="1"/>
  <c r="N554" i="1" s="1"/>
  <c r="J555" i="1"/>
  <c r="K555" i="1"/>
  <c r="M555" i="1"/>
  <c r="O555" i="1"/>
  <c r="N555" i="1" s="1"/>
  <c r="J556" i="1"/>
  <c r="K556" i="1"/>
  <c r="M556" i="1"/>
  <c r="O556" i="1"/>
  <c r="N556" i="1" s="1"/>
  <c r="J557" i="1"/>
  <c r="K557" i="1"/>
  <c r="M557" i="1"/>
  <c r="O557" i="1"/>
  <c r="N557" i="1" s="1"/>
  <c r="J558" i="1"/>
  <c r="K558" i="1"/>
  <c r="M558" i="1"/>
  <c r="O558" i="1"/>
  <c r="N558" i="1" s="1"/>
  <c r="J559" i="1"/>
  <c r="K559" i="1"/>
  <c r="M559" i="1"/>
  <c r="O559" i="1"/>
  <c r="N559" i="1" s="1"/>
  <c r="J560" i="1"/>
  <c r="K560" i="1"/>
  <c r="M560" i="1"/>
  <c r="O560" i="1"/>
  <c r="N560" i="1" s="1"/>
  <c r="J561" i="1"/>
  <c r="K561" i="1"/>
  <c r="M561" i="1"/>
  <c r="O561" i="1"/>
  <c r="N561" i="1" s="1"/>
  <c r="J562" i="1"/>
  <c r="K562" i="1"/>
  <c r="M562" i="1"/>
  <c r="O562" i="1"/>
  <c r="N562" i="1" s="1"/>
  <c r="J563" i="1"/>
  <c r="K563" i="1"/>
  <c r="M563" i="1"/>
  <c r="O563" i="1"/>
  <c r="N563" i="1" s="1"/>
  <c r="J564" i="1"/>
  <c r="K564" i="1"/>
  <c r="M564" i="1"/>
  <c r="O564" i="1"/>
  <c r="N564" i="1" s="1"/>
  <c r="J565" i="1"/>
  <c r="K565" i="1"/>
  <c r="M565" i="1"/>
  <c r="O565" i="1"/>
  <c r="N565" i="1" s="1"/>
  <c r="J566" i="1"/>
  <c r="K566" i="1"/>
  <c r="M566" i="1"/>
  <c r="O566" i="1"/>
  <c r="N566" i="1" s="1"/>
  <c r="J567" i="1"/>
  <c r="K567" i="1"/>
  <c r="M567" i="1"/>
  <c r="O567" i="1"/>
  <c r="N567" i="1" s="1"/>
  <c r="J568" i="1"/>
  <c r="K568" i="1"/>
  <c r="M568" i="1"/>
  <c r="O568" i="1"/>
  <c r="N568" i="1" s="1"/>
  <c r="J569" i="1"/>
  <c r="K569" i="1"/>
  <c r="M569" i="1"/>
  <c r="O569" i="1"/>
  <c r="N569" i="1" s="1"/>
  <c r="J570" i="1"/>
  <c r="K570" i="1"/>
  <c r="M570" i="1"/>
  <c r="O570" i="1"/>
  <c r="N570" i="1" s="1"/>
  <c r="J571" i="1"/>
  <c r="K571" i="1"/>
  <c r="M571" i="1"/>
  <c r="O571" i="1"/>
  <c r="N571" i="1" s="1"/>
  <c r="J572" i="1"/>
  <c r="K572" i="1"/>
  <c r="M572" i="1"/>
  <c r="O572" i="1"/>
  <c r="N572" i="1" s="1"/>
  <c r="J573" i="1"/>
  <c r="K573" i="1"/>
  <c r="M573" i="1"/>
  <c r="O573" i="1"/>
  <c r="N573" i="1" s="1"/>
  <c r="J574" i="1"/>
  <c r="K574" i="1"/>
  <c r="M574" i="1"/>
  <c r="O574" i="1"/>
  <c r="N574" i="1" s="1"/>
  <c r="J575" i="1"/>
  <c r="K575" i="1"/>
  <c r="M575" i="1"/>
  <c r="O575" i="1"/>
  <c r="N575" i="1" s="1"/>
  <c r="J576" i="1"/>
  <c r="K576" i="1"/>
  <c r="M576" i="1"/>
  <c r="O576" i="1"/>
  <c r="N576" i="1" s="1"/>
  <c r="J577" i="1"/>
  <c r="K577" i="1"/>
  <c r="M577" i="1"/>
  <c r="O577" i="1"/>
  <c r="N577" i="1" s="1"/>
  <c r="J578" i="1"/>
  <c r="K578" i="1"/>
  <c r="M578" i="1"/>
  <c r="O578" i="1"/>
  <c r="N578" i="1" s="1"/>
  <c r="J579" i="1"/>
  <c r="K579" i="1"/>
  <c r="M579" i="1"/>
  <c r="O579" i="1"/>
  <c r="N579" i="1" s="1"/>
  <c r="J580" i="1"/>
  <c r="K580" i="1"/>
  <c r="M580" i="1"/>
  <c r="O580" i="1"/>
  <c r="N580" i="1" s="1"/>
  <c r="J581" i="1"/>
  <c r="K581" i="1"/>
  <c r="M581" i="1"/>
  <c r="O581" i="1"/>
  <c r="N581" i="1" s="1"/>
  <c r="J582" i="1"/>
  <c r="K582" i="1"/>
  <c r="M582" i="1"/>
  <c r="O582" i="1"/>
  <c r="N582" i="1" s="1"/>
  <c r="J583" i="1"/>
  <c r="K583" i="1"/>
  <c r="M583" i="1"/>
  <c r="O583" i="1"/>
  <c r="N583" i="1" s="1"/>
  <c r="J584" i="1"/>
  <c r="K584" i="1"/>
  <c r="M584" i="1"/>
  <c r="O584" i="1"/>
  <c r="N584" i="1" s="1"/>
  <c r="J585" i="1"/>
  <c r="K585" i="1"/>
  <c r="M585" i="1"/>
  <c r="O585" i="1"/>
  <c r="N585" i="1" s="1"/>
  <c r="J586" i="1"/>
  <c r="K586" i="1"/>
  <c r="M586" i="1"/>
  <c r="O586" i="1"/>
  <c r="N586" i="1" s="1"/>
  <c r="J587" i="1"/>
  <c r="K587" i="1"/>
  <c r="M587" i="1"/>
  <c r="O587" i="1"/>
  <c r="N587" i="1" s="1"/>
  <c r="J588" i="1"/>
  <c r="K588" i="1"/>
  <c r="M588" i="1"/>
  <c r="O588" i="1"/>
  <c r="N588" i="1" s="1"/>
  <c r="J589" i="1"/>
  <c r="K589" i="1"/>
  <c r="M589" i="1"/>
  <c r="O589" i="1"/>
  <c r="N589" i="1" s="1"/>
  <c r="J590" i="1"/>
  <c r="K590" i="1"/>
  <c r="M590" i="1"/>
  <c r="O590" i="1"/>
  <c r="N590" i="1" s="1"/>
  <c r="J591" i="1"/>
  <c r="K591" i="1"/>
  <c r="M591" i="1"/>
  <c r="O591" i="1"/>
  <c r="N591" i="1" s="1"/>
  <c r="J592" i="1"/>
  <c r="K592" i="1"/>
  <c r="M592" i="1"/>
  <c r="O592" i="1"/>
  <c r="N592" i="1" s="1"/>
  <c r="J593" i="1"/>
  <c r="K593" i="1"/>
  <c r="M593" i="1"/>
  <c r="O593" i="1"/>
  <c r="N593" i="1" s="1"/>
  <c r="J594" i="1"/>
  <c r="K594" i="1"/>
  <c r="M594" i="1"/>
  <c r="O594" i="1"/>
  <c r="N594" i="1" s="1"/>
  <c r="J595" i="1"/>
  <c r="K595" i="1"/>
  <c r="M595" i="1"/>
  <c r="O595" i="1"/>
  <c r="N595" i="1" s="1"/>
  <c r="J596" i="1"/>
  <c r="K596" i="1"/>
  <c r="M596" i="1"/>
  <c r="O596" i="1"/>
  <c r="N596" i="1" s="1"/>
  <c r="J597" i="1"/>
  <c r="K597" i="1"/>
  <c r="M597" i="1"/>
  <c r="O597" i="1"/>
  <c r="N597" i="1" s="1"/>
  <c r="J598" i="1"/>
  <c r="K598" i="1"/>
  <c r="M598" i="1"/>
  <c r="O598" i="1"/>
  <c r="N598" i="1" s="1"/>
  <c r="J599" i="1"/>
  <c r="K599" i="1"/>
  <c r="M599" i="1"/>
  <c r="O599" i="1"/>
  <c r="N599" i="1" s="1"/>
  <c r="J600" i="1"/>
  <c r="K600" i="1"/>
  <c r="M600" i="1"/>
  <c r="O600" i="1"/>
  <c r="N600" i="1" s="1"/>
  <c r="J601" i="1"/>
  <c r="K601" i="1"/>
  <c r="M601" i="1"/>
  <c r="O601" i="1"/>
  <c r="N601" i="1" s="1"/>
  <c r="J602" i="1"/>
  <c r="K602" i="1"/>
  <c r="M602" i="1"/>
  <c r="O602" i="1"/>
  <c r="N602" i="1" s="1"/>
  <c r="J603" i="1"/>
  <c r="K603" i="1"/>
  <c r="M603" i="1"/>
  <c r="O603" i="1"/>
  <c r="N603" i="1" s="1"/>
  <c r="J604" i="1"/>
  <c r="K604" i="1"/>
  <c r="M604" i="1"/>
  <c r="O604" i="1"/>
  <c r="N604" i="1" s="1"/>
  <c r="J605" i="1"/>
  <c r="K605" i="1"/>
  <c r="M605" i="1"/>
  <c r="O605" i="1"/>
  <c r="N605" i="1" s="1"/>
  <c r="J606" i="1"/>
  <c r="K606" i="1"/>
  <c r="M606" i="1"/>
  <c r="O606" i="1"/>
  <c r="N606" i="1" s="1"/>
  <c r="K607" i="1"/>
  <c r="M607" i="1"/>
  <c r="O607" i="1"/>
  <c r="N607" i="1" s="1"/>
  <c r="J608" i="1"/>
  <c r="K608" i="1"/>
  <c r="M608" i="1"/>
  <c r="O608" i="1"/>
  <c r="N608" i="1" s="1"/>
  <c r="J609" i="1"/>
  <c r="K609" i="1"/>
  <c r="M609" i="1"/>
  <c r="O609" i="1"/>
  <c r="N609" i="1" s="1"/>
  <c r="J610" i="1"/>
  <c r="K610" i="1"/>
  <c r="M610" i="1"/>
  <c r="O610" i="1"/>
  <c r="N610" i="1" s="1"/>
  <c r="J611" i="1"/>
  <c r="K611" i="1"/>
  <c r="M611" i="1"/>
  <c r="O611" i="1"/>
  <c r="N611" i="1" s="1"/>
  <c r="J612" i="1"/>
  <c r="K612" i="1"/>
  <c r="M612" i="1"/>
  <c r="O612" i="1"/>
  <c r="N612" i="1" s="1"/>
  <c r="J613" i="1"/>
  <c r="K613" i="1"/>
  <c r="M613" i="1"/>
  <c r="O613" i="1"/>
  <c r="N613" i="1" s="1"/>
  <c r="J614" i="1"/>
  <c r="K614" i="1"/>
  <c r="M614" i="1"/>
  <c r="O614" i="1"/>
  <c r="N614" i="1" s="1"/>
  <c r="K615" i="1"/>
  <c r="M615" i="1"/>
  <c r="O615" i="1"/>
  <c r="N615" i="1" s="1"/>
  <c r="J616" i="1"/>
  <c r="K616" i="1"/>
  <c r="M616" i="1"/>
  <c r="O616" i="1"/>
  <c r="N616" i="1" s="1"/>
  <c r="J617" i="1"/>
  <c r="K617" i="1"/>
  <c r="M617" i="1"/>
  <c r="O617" i="1"/>
  <c r="N617" i="1" s="1"/>
  <c r="J618" i="1"/>
  <c r="K618" i="1"/>
  <c r="M618" i="1"/>
  <c r="O618" i="1"/>
  <c r="N618" i="1" s="1"/>
  <c r="J619" i="1"/>
  <c r="K619" i="1"/>
  <c r="M619" i="1"/>
  <c r="O619" i="1"/>
  <c r="N619" i="1" s="1"/>
  <c r="J620" i="1"/>
  <c r="K620" i="1"/>
  <c r="M620" i="1"/>
  <c r="O620" i="1"/>
  <c r="N620" i="1" s="1"/>
  <c r="J621" i="1"/>
  <c r="K621" i="1"/>
  <c r="M621" i="1"/>
  <c r="O621" i="1"/>
  <c r="N621" i="1" s="1"/>
  <c r="J622" i="1"/>
  <c r="K622" i="1"/>
  <c r="M622" i="1"/>
  <c r="O622" i="1"/>
  <c r="N622" i="1" s="1"/>
  <c r="J623" i="1"/>
  <c r="K623" i="1"/>
  <c r="M623" i="1"/>
  <c r="O623" i="1"/>
  <c r="N623" i="1" s="1"/>
  <c r="J624" i="1"/>
  <c r="K624" i="1"/>
  <c r="M624" i="1"/>
  <c r="O624" i="1"/>
  <c r="N624" i="1" s="1"/>
  <c r="J625" i="1"/>
  <c r="K625" i="1"/>
  <c r="M625" i="1"/>
  <c r="O625" i="1"/>
  <c r="N625" i="1" s="1"/>
  <c r="J626" i="1"/>
  <c r="K626" i="1"/>
  <c r="M626" i="1"/>
  <c r="O626" i="1"/>
  <c r="N626" i="1" s="1"/>
  <c r="J627" i="1"/>
  <c r="K627" i="1"/>
  <c r="M627" i="1"/>
  <c r="O627" i="1"/>
  <c r="N627" i="1" s="1"/>
  <c r="J628" i="1"/>
  <c r="K628" i="1"/>
  <c r="M628" i="1"/>
  <c r="O628" i="1"/>
  <c r="N628" i="1" s="1"/>
  <c r="J629" i="1"/>
  <c r="K629" i="1"/>
  <c r="M629" i="1"/>
  <c r="O629" i="1"/>
  <c r="N629" i="1" s="1"/>
  <c r="J630" i="1"/>
  <c r="K630" i="1"/>
  <c r="M630" i="1"/>
  <c r="O630" i="1"/>
  <c r="N630" i="1" s="1"/>
  <c r="J631" i="1"/>
  <c r="K631" i="1"/>
  <c r="M631" i="1"/>
  <c r="O631" i="1"/>
  <c r="N631" i="1" s="1"/>
  <c r="J632" i="1"/>
  <c r="K632" i="1"/>
  <c r="M632" i="1"/>
  <c r="O632" i="1"/>
  <c r="N632" i="1" s="1"/>
  <c r="J633" i="1"/>
  <c r="K633" i="1"/>
  <c r="M633" i="1"/>
  <c r="O633" i="1"/>
  <c r="N633" i="1" s="1"/>
  <c r="J634" i="1"/>
  <c r="K634" i="1"/>
  <c r="M634" i="1"/>
  <c r="O634" i="1"/>
  <c r="N634" i="1" s="1"/>
  <c r="J635" i="1"/>
  <c r="K635" i="1"/>
  <c r="M635" i="1"/>
  <c r="O635" i="1"/>
  <c r="N635" i="1" s="1"/>
  <c r="J636" i="1"/>
  <c r="K636" i="1"/>
  <c r="M636" i="1"/>
  <c r="O636" i="1"/>
  <c r="N636" i="1" s="1"/>
  <c r="J637" i="1"/>
  <c r="K637" i="1"/>
  <c r="M637" i="1"/>
  <c r="O637" i="1"/>
  <c r="N637" i="1" s="1"/>
  <c r="J638" i="1"/>
  <c r="K638" i="1"/>
  <c r="M638" i="1"/>
  <c r="O638" i="1"/>
  <c r="N638" i="1" s="1"/>
  <c r="J639" i="1"/>
  <c r="K639" i="1"/>
  <c r="M639" i="1"/>
  <c r="O639" i="1"/>
  <c r="N639" i="1" s="1"/>
  <c r="K640" i="1"/>
  <c r="M640" i="1"/>
  <c r="O640" i="1"/>
  <c r="N640" i="1" s="1"/>
  <c r="J641" i="1"/>
  <c r="K641" i="1"/>
  <c r="M641" i="1"/>
  <c r="O641" i="1"/>
  <c r="N641" i="1" s="1"/>
  <c r="J642" i="1"/>
  <c r="K642" i="1"/>
  <c r="M642" i="1"/>
  <c r="O642" i="1"/>
  <c r="N642" i="1" s="1"/>
  <c r="J643" i="1"/>
  <c r="K643" i="1"/>
  <c r="M643" i="1"/>
  <c r="O643" i="1"/>
  <c r="N643" i="1" s="1"/>
  <c r="J644" i="1"/>
  <c r="K644" i="1"/>
  <c r="M644" i="1"/>
  <c r="O644" i="1"/>
  <c r="N644" i="1" s="1"/>
  <c r="J645" i="1"/>
  <c r="K645" i="1"/>
  <c r="M645" i="1"/>
  <c r="O645" i="1"/>
  <c r="N645" i="1" s="1"/>
  <c r="J646" i="1"/>
  <c r="K646" i="1"/>
  <c r="M646" i="1"/>
  <c r="O646" i="1"/>
  <c r="N646" i="1" s="1"/>
  <c r="J647" i="1"/>
  <c r="K647" i="1"/>
  <c r="M647" i="1"/>
  <c r="O647" i="1"/>
  <c r="N647" i="1" s="1"/>
  <c r="J648" i="1"/>
  <c r="K648" i="1"/>
  <c r="M648" i="1"/>
  <c r="O648" i="1"/>
  <c r="N648" i="1" s="1"/>
  <c r="K649" i="1"/>
  <c r="M649" i="1"/>
  <c r="O649" i="1"/>
  <c r="N649" i="1" s="1"/>
  <c r="J650" i="1"/>
  <c r="K650" i="1"/>
  <c r="M650" i="1"/>
  <c r="O650" i="1"/>
  <c r="N650" i="1" s="1"/>
  <c r="J651" i="1"/>
  <c r="K651" i="1"/>
  <c r="M651" i="1"/>
  <c r="O651" i="1"/>
  <c r="N651" i="1" s="1"/>
  <c r="J652" i="1"/>
  <c r="K652" i="1"/>
  <c r="M652" i="1"/>
  <c r="O652" i="1"/>
  <c r="N652" i="1" s="1"/>
  <c r="J653" i="1"/>
  <c r="K653" i="1"/>
  <c r="M653" i="1"/>
  <c r="O653" i="1"/>
  <c r="N653" i="1" s="1"/>
  <c r="J654" i="1"/>
  <c r="K654" i="1"/>
  <c r="M654" i="1"/>
  <c r="O654" i="1"/>
  <c r="N654" i="1" s="1"/>
  <c r="J655" i="1"/>
  <c r="K655" i="1"/>
  <c r="M655" i="1"/>
  <c r="O655" i="1"/>
  <c r="N655" i="1" s="1"/>
  <c r="J656" i="1"/>
  <c r="K656" i="1"/>
  <c r="M656" i="1"/>
  <c r="O656" i="1"/>
  <c r="N656" i="1" s="1"/>
  <c r="J657" i="1"/>
  <c r="K657" i="1"/>
  <c r="M657" i="1"/>
  <c r="O657" i="1"/>
  <c r="N657" i="1" s="1"/>
  <c r="J658" i="1"/>
  <c r="K658" i="1"/>
  <c r="M658" i="1"/>
  <c r="O658" i="1"/>
  <c r="N658" i="1" s="1"/>
  <c r="J659" i="1"/>
  <c r="K659" i="1"/>
  <c r="M659" i="1"/>
  <c r="O659" i="1"/>
  <c r="N659" i="1" s="1"/>
  <c r="J660" i="1"/>
  <c r="K660" i="1"/>
  <c r="M660" i="1"/>
  <c r="O660" i="1"/>
  <c r="N660" i="1" s="1"/>
  <c r="J661" i="1"/>
  <c r="K661" i="1"/>
  <c r="M661" i="1"/>
  <c r="O661" i="1"/>
  <c r="N661" i="1" s="1"/>
  <c r="J662" i="1"/>
  <c r="K662" i="1"/>
  <c r="M662" i="1"/>
  <c r="O662" i="1"/>
  <c r="N662" i="1" s="1"/>
  <c r="J663" i="1"/>
  <c r="K663" i="1"/>
  <c r="M663" i="1"/>
  <c r="O663" i="1"/>
  <c r="N663" i="1" s="1"/>
  <c r="J664" i="1"/>
  <c r="K664" i="1"/>
  <c r="M664" i="1"/>
  <c r="O664" i="1"/>
  <c r="N664" i="1" s="1"/>
  <c r="J665" i="1"/>
  <c r="K665" i="1"/>
  <c r="M665" i="1"/>
  <c r="O665" i="1"/>
  <c r="N665" i="1" s="1"/>
  <c r="J666" i="1"/>
  <c r="K666" i="1"/>
  <c r="M666" i="1"/>
  <c r="O666" i="1"/>
  <c r="N666" i="1" s="1"/>
  <c r="J667" i="1"/>
  <c r="K667" i="1"/>
  <c r="M667" i="1"/>
  <c r="O667" i="1"/>
  <c r="N667" i="1" s="1"/>
  <c r="J668" i="1"/>
  <c r="K668" i="1"/>
  <c r="M668" i="1"/>
  <c r="O668" i="1"/>
  <c r="N668" i="1" s="1"/>
  <c r="J669" i="1"/>
  <c r="K669" i="1"/>
  <c r="M669" i="1"/>
  <c r="O669" i="1"/>
  <c r="N669" i="1" s="1"/>
  <c r="J670" i="1"/>
  <c r="K670" i="1"/>
  <c r="M670" i="1"/>
  <c r="O670" i="1"/>
  <c r="N670" i="1" s="1"/>
  <c r="J671" i="1"/>
  <c r="K671" i="1"/>
  <c r="M671" i="1"/>
  <c r="O671" i="1"/>
  <c r="N671" i="1" s="1"/>
  <c r="J672" i="1"/>
  <c r="K672" i="1"/>
  <c r="M672" i="1"/>
  <c r="O672" i="1"/>
  <c r="N672" i="1" s="1"/>
  <c r="K673" i="1"/>
  <c r="M673" i="1"/>
  <c r="O673" i="1"/>
  <c r="N673" i="1" s="1"/>
  <c r="J674" i="1"/>
  <c r="K674" i="1"/>
  <c r="M674" i="1"/>
  <c r="O674" i="1"/>
  <c r="N674" i="1" s="1"/>
  <c r="J675" i="1"/>
  <c r="K675" i="1"/>
  <c r="M675" i="1"/>
  <c r="O675" i="1"/>
  <c r="N675" i="1" s="1"/>
  <c r="J676" i="1"/>
  <c r="K676" i="1"/>
  <c r="M676" i="1"/>
  <c r="O676" i="1"/>
  <c r="N676" i="1" s="1"/>
  <c r="J677" i="1"/>
  <c r="K677" i="1"/>
  <c r="M677" i="1"/>
  <c r="O677" i="1"/>
  <c r="N677" i="1" s="1"/>
  <c r="J678" i="1"/>
  <c r="K678" i="1"/>
  <c r="M678" i="1"/>
  <c r="O678" i="1"/>
  <c r="N678" i="1" s="1"/>
  <c r="J679" i="1"/>
  <c r="K679" i="1"/>
  <c r="M679" i="1"/>
  <c r="O679" i="1"/>
  <c r="N679" i="1" s="1"/>
  <c r="J680" i="1"/>
  <c r="K680" i="1"/>
  <c r="M680" i="1"/>
  <c r="O680" i="1"/>
  <c r="N680" i="1" s="1"/>
  <c r="J681" i="1"/>
  <c r="K681" i="1"/>
  <c r="M681" i="1"/>
  <c r="O681" i="1"/>
  <c r="N681" i="1" s="1"/>
  <c r="J682" i="1"/>
  <c r="K682" i="1"/>
  <c r="M682" i="1"/>
  <c r="O682" i="1"/>
  <c r="N682" i="1" s="1"/>
  <c r="K683" i="1"/>
  <c r="M683" i="1"/>
  <c r="O683" i="1"/>
  <c r="N683" i="1" s="1"/>
  <c r="J684" i="1"/>
  <c r="K684" i="1"/>
  <c r="M684" i="1"/>
  <c r="O684" i="1"/>
  <c r="N684" i="1" s="1"/>
  <c r="J685" i="1"/>
  <c r="K685" i="1"/>
  <c r="M685" i="1"/>
  <c r="O685" i="1"/>
  <c r="N685" i="1" s="1"/>
  <c r="J686" i="1"/>
  <c r="K686" i="1"/>
  <c r="M686" i="1"/>
  <c r="O686" i="1"/>
  <c r="N686" i="1" s="1"/>
  <c r="J687" i="1"/>
  <c r="K687" i="1"/>
  <c r="M687" i="1"/>
  <c r="O687" i="1"/>
  <c r="N687" i="1" s="1"/>
  <c r="J688" i="1"/>
  <c r="K688" i="1"/>
  <c r="M688" i="1"/>
  <c r="O688" i="1"/>
  <c r="N688" i="1" s="1"/>
  <c r="J689" i="1"/>
  <c r="K689" i="1"/>
  <c r="M689" i="1"/>
  <c r="O689" i="1"/>
  <c r="N689" i="1" s="1"/>
  <c r="J690" i="1"/>
  <c r="K690" i="1"/>
  <c r="M690" i="1"/>
  <c r="O690" i="1"/>
  <c r="N690" i="1" s="1"/>
  <c r="J691" i="1"/>
  <c r="K691" i="1"/>
  <c r="M691" i="1"/>
  <c r="O691" i="1"/>
  <c r="N691" i="1" s="1"/>
  <c r="J692" i="1"/>
  <c r="K692" i="1"/>
  <c r="M692" i="1"/>
  <c r="O692" i="1"/>
  <c r="N692" i="1" s="1"/>
  <c r="J693" i="1"/>
  <c r="K693" i="1"/>
  <c r="M693" i="1"/>
  <c r="O693" i="1"/>
  <c r="N693" i="1" s="1"/>
  <c r="J694" i="1"/>
  <c r="K694" i="1"/>
  <c r="M694" i="1"/>
  <c r="O694" i="1"/>
  <c r="N694" i="1" s="1"/>
  <c r="J695" i="1"/>
  <c r="K695" i="1"/>
  <c r="M695" i="1"/>
  <c r="O695" i="1"/>
  <c r="N695" i="1" s="1"/>
  <c r="J696" i="1"/>
  <c r="K696" i="1"/>
  <c r="M696" i="1"/>
  <c r="O696" i="1"/>
  <c r="N696" i="1" s="1"/>
  <c r="J697" i="1"/>
  <c r="K697" i="1"/>
  <c r="M697" i="1"/>
  <c r="O697" i="1"/>
  <c r="N697" i="1" s="1"/>
  <c r="J698" i="1"/>
  <c r="K698" i="1"/>
  <c r="M698" i="1"/>
  <c r="O698" i="1"/>
  <c r="N698" i="1" s="1"/>
  <c r="J699" i="1"/>
  <c r="K699" i="1"/>
  <c r="M699" i="1"/>
  <c r="O699" i="1"/>
  <c r="N699" i="1" s="1"/>
  <c r="J700" i="1"/>
  <c r="K700" i="1"/>
  <c r="M700" i="1"/>
  <c r="O700" i="1"/>
  <c r="N700" i="1" s="1"/>
  <c r="J701" i="1"/>
  <c r="K701" i="1"/>
  <c r="M701" i="1"/>
  <c r="O701" i="1"/>
  <c r="N701" i="1" s="1"/>
  <c r="J702" i="1"/>
  <c r="K702" i="1"/>
  <c r="M702" i="1"/>
  <c r="O702" i="1"/>
  <c r="N702" i="1" s="1"/>
  <c r="J703" i="1"/>
  <c r="K703" i="1"/>
  <c r="M703" i="1"/>
  <c r="O703" i="1"/>
  <c r="N703" i="1" s="1"/>
  <c r="J704" i="1"/>
  <c r="K704" i="1"/>
  <c r="M704" i="1"/>
  <c r="O704" i="1"/>
  <c r="N704" i="1" s="1"/>
  <c r="J705" i="1"/>
  <c r="K705" i="1"/>
  <c r="M705" i="1"/>
  <c r="O705" i="1"/>
  <c r="N705" i="1" s="1"/>
  <c r="K706" i="1"/>
  <c r="M706" i="1"/>
  <c r="O706" i="1"/>
  <c r="N706" i="1" s="1"/>
  <c r="J707" i="1"/>
  <c r="K707" i="1"/>
  <c r="M707" i="1"/>
  <c r="O707" i="1"/>
  <c r="N707" i="1" s="1"/>
  <c r="J708" i="1"/>
  <c r="K708" i="1"/>
  <c r="M708" i="1"/>
  <c r="O708" i="1"/>
  <c r="N708" i="1" s="1"/>
  <c r="J709" i="1"/>
  <c r="K709" i="1"/>
  <c r="M709" i="1"/>
  <c r="O709" i="1"/>
  <c r="N709" i="1" s="1"/>
  <c r="J710" i="1"/>
  <c r="K710" i="1"/>
  <c r="M710" i="1"/>
  <c r="O710" i="1"/>
  <c r="N710" i="1" s="1"/>
  <c r="J711" i="1"/>
  <c r="K711" i="1"/>
  <c r="M711" i="1"/>
  <c r="O711" i="1"/>
  <c r="N711" i="1" s="1"/>
  <c r="J712" i="1"/>
  <c r="K712" i="1"/>
  <c r="M712" i="1"/>
  <c r="O712" i="1"/>
  <c r="N712" i="1" s="1"/>
  <c r="J713" i="1"/>
  <c r="K713" i="1"/>
  <c r="M713" i="1"/>
  <c r="O713" i="1"/>
  <c r="N713" i="1" s="1"/>
  <c r="J714" i="1"/>
  <c r="K714" i="1"/>
  <c r="M714" i="1"/>
  <c r="O714" i="1"/>
  <c r="N714" i="1" s="1"/>
  <c r="J715" i="1"/>
  <c r="K715" i="1"/>
  <c r="M715" i="1"/>
  <c r="O715" i="1"/>
  <c r="N715" i="1" s="1"/>
  <c r="J716" i="1"/>
  <c r="K716" i="1"/>
  <c r="M716" i="1"/>
  <c r="O716" i="1"/>
  <c r="N716" i="1" s="1"/>
  <c r="K717" i="1"/>
  <c r="M717" i="1"/>
  <c r="O717" i="1"/>
  <c r="N717" i="1" s="1"/>
  <c r="J718" i="1"/>
  <c r="K718" i="1"/>
  <c r="M718" i="1"/>
  <c r="O718" i="1"/>
  <c r="N718" i="1" s="1"/>
  <c r="J719" i="1"/>
  <c r="K719" i="1"/>
  <c r="M719" i="1"/>
  <c r="O719" i="1"/>
  <c r="N719" i="1" s="1"/>
  <c r="J720" i="1"/>
  <c r="K720" i="1"/>
  <c r="M720" i="1"/>
  <c r="O720" i="1"/>
  <c r="N720" i="1" s="1"/>
  <c r="J721" i="1"/>
  <c r="K721" i="1"/>
  <c r="M721" i="1"/>
  <c r="O721" i="1"/>
  <c r="N721" i="1" s="1"/>
  <c r="J722" i="1"/>
  <c r="K722" i="1"/>
  <c r="M722" i="1"/>
  <c r="O722" i="1"/>
  <c r="N722" i="1" s="1"/>
  <c r="J723" i="1"/>
  <c r="K723" i="1"/>
  <c r="M723" i="1"/>
  <c r="O723" i="1"/>
  <c r="N723" i="1" s="1"/>
  <c r="J724" i="1"/>
  <c r="K724" i="1"/>
  <c r="M724" i="1"/>
  <c r="O724" i="1"/>
  <c r="N724" i="1" s="1"/>
  <c r="J725" i="1"/>
  <c r="K725" i="1"/>
  <c r="M725" i="1"/>
  <c r="O725" i="1"/>
  <c r="N725" i="1" s="1"/>
  <c r="J726" i="1"/>
  <c r="K726" i="1"/>
  <c r="M726" i="1"/>
  <c r="O726" i="1"/>
  <c r="N726" i="1" s="1"/>
  <c r="J727" i="1"/>
  <c r="K727" i="1"/>
  <c r="M727" i="1"/>
  <c r="O727" i="1"/>
  <c r="N727" i="1" s="1"/>
  <c r="J728" i="1"/>
  <c r="K728" i="1"/>
  <c r="M728" i="1"/>
  <c r="O728" i="1"/>
  <c r="N728" i="1" s="1"/>
  <c r="J729" i="1"/>
  <c r="K729" i="1"/>
  <c r="M729" i="1"/>
  <c r="O729" i="1"/>
  <c r="N729" i="1" s="1"/>
  <c r="J730" i="1"/>
  <c r="K730" i="1"/>
  <c r="M730" i="1"/>
  <c r="O730" i="1"/>
  <c r="N730" i="1" s="1"/>
  <c r="J731" i="1"/>
  <c r="K731" i="1"/>
  <c r="M731" i="1"/>
  <c r="O731" i="1"/>
  <c r="N731" i="1" s="1"/>
  <c r="J732" i="1"/>
  <c r="K732" i="1"/>
  <c r="M732" i="1"/>
  <c r="O732" i="1"/>
  <c r="N732" i="1" s="1"/>
  <c r="K733" i="1"/>
  <c r="M733" i="1"/>
  <c r="O733" i="1"/>
  <c r="N733" i="1" s="1"/>
  <c r="J734" i="1"/>
  <c r="K734" i="1"/>
  <c r="M734" i="1"/>
  <c r="O734" i="1"/>
  <c r="N734" i="1" s="1"/>
  <c r="J735" i="1"/>
  <c r="K735" i="1"/>
  <c r="M735" i="1"/>
  <c r="O735" i="1"/>
  <c r="N735" i="1" s="1"/>
  <c r="J736" i="1"/>
  <c r="K736" i="1"/>
  <c r="M736" i="1"/>
  <c r="O736" i="1"/>
  <c r="N736" i="1" s="1"/>
  <c r="J737" i="1"/>
  <c r="K737" i="1"/>
  <c r="M737" i="1"/>
  <c r="O737" i="1"/>
  <c r="N737" i="1" s="1"/>
  <c r="J738" i="1"/>
  <c r="K738" i="1"/>
  <c r="M738" i="1"/>
  <c r="O738" i="1"/>
  <c r="N738" i="1" s="1"/>
  <c r="J739" i="1"/>
  <c r="K739" i="1"/>
  <c r="M739" i="1"/>
  <c r="O739" i="1"/>
  <c r="N739" i="1" s="1"/>
  <c r="J740" i="1"/>
  <c r="K740" i="1"/>
  <c r="M740" i="1"/>
  <c r="O740" i="1"/>
  <c r="N740" i="1" s="1"/>
  <c r="J741" i="1"/>
  <c r="K741" i="1"/>
  <c r="M741" i="1"/>
  <c r="O741" i="1"/>
  <c r="N741" i="1" s="1"/>
  <c r="J742" i="1"/>
  <c r="K742" i="1"/>
  <c r="M742" i="1"/>
  <c r="O742" i="1"/>
  <c r="N742" i="1" s="1"/>
  <c r="J743" i="1"/>
  <c r="K743" i="1"/>
  <c r="M743" i="1"/>
  <c r="O743" i="1"/>
  <c r="N743" i="1" s="1"/>
  <c r="J744" i="1"/>
  <c r="K744" i="1"/>
  <c r="M744" i="1"/>
  <c r="O744" i="1"/>
  <c r="N744" i="1" s="1"/>
  <c r="K745" i="1"/>
  <c r="M745" i="1"/>
  <c r="O745" i="1"/>
  <c r="N745" i="1" s="1"/>
  <c r="J746" i="1"/>
  <c r="K746" i="1"/>
  <c r="M746" i="1"/>
  <c r="O746" i="1"/>
  <c r="N746" i="1" s="1"/>
  <c r="J747" i="1"/>
  <c r="K747" i="1"/>
  <c r="M747" i="1"/>
  <c r="O747" i="1"/>
  <c r="N747" i="1" s="1"/>
  <c r="J748" i="1"/>
  <c r="K748" i="1"/>
  <c r="M748" i="1"/>
  <c r="O748" i="1"/>
  <c r="N748" i="1" s="1"/>
  <c r="J749" i="1"/>
  <c r="K749" i="1"/>
  <c r="M749" i="1"/>
  <c r="O749" i="1"/>
  <c r="N749" i="1" s="1"/>
  <c r="J750" i="1"/>
  <c r="K750" i="1"/>
  <c r="M750" i="1"/>
  <c r="O750" i="1"/>
  <c r="N750" i="1" s="1"/>
  <c r="J751" i="1"/>
  <c r="K751" i="1"/>
  <c r="M751" i="1"/>
  <c r="O751" i="1"/>
  <c r="N751" i="1" s="1"/>
  <c r="J752" i="1"/>
  <c r="K752" i="1"/>
  <c r="M752" i="1"/>
  <c r="O752" i="1"/>
  <c r="N752" i="1" s="1"/>
  <c r="J753" i="1"/>
  <c r="K753" i="1"/>
  <c r="M753" i="1"/>
  <c r="O753" i="1"/>
  <c r="N753" i="1" s="1"/>
  <c r="J754" i="1"/>
  <c r="K754" i="1"/>
  <c r="M754" i="1"/>
  <c r="O754" i="1"/>
  <c r="N754" i="1" s="1"/>
  <c r="J755" i="1"/>
  <c r="K755" i="1"/>
  <c r="M755" i="1"/>
  <c r="O755" i="1"/>
  <c r="N755" i="1" s="1"/>
  <c r="J756" i="1"/>
  <c r="K756" i="1"/>
  <c r="M756" i="1"/>
  <c r="O756" i="1"/>
  <c r="N756" i="1" s="1"/>
  <c r="J757" i="1"/>
  <c r="K757" i="1"/>
  <c r="M757" i="1"/>
  <c r="O757" i="1"/>
  <c r="N757" i="1" s="1"/>
  <c r="J758" i="1"/>
  <c r="K758" i="1"/>
  <c r="M758" i="1"/>
  <c r="O758" i="1"/>
  <c r="N758" i="1" s="1"/>
  <c r="J759" i="1"/>
  <c r="K759" i="1"/>
  <c r="M759" i="1"/>
  <c r="O759" i="1"/>
  <c r="N759" i="1" s="1"/>
  <c r="J760" i="1"/>
  <c r="K760" i="1"/>
  <c r="M760" i="1"/>
  <c r="O760" i="1"/>
  <c r="N760" i="1" s="1"/>
  <c r="J761" i="1"/>
  <c r="K761" i="1"/>
  <c r="M761" i="1"/>
  <c r="O761" i="1"/>
  <c r="N761" i="1" s="1"/>
  <c r="J762" i="1"/>
  <c r="K762" i="1"/>
  <c r="M762" i="1"/>
  <c r="O762" i="1"/>
  <c r="N762" i="1" s="1"/>
  <c r="J763" i="1"/>
  <c r="K763" i="1"/>
  <c r="M763" i="1"/>
  <c r="O763" i="1"/>
  <c r="N763" i="1" s="1"/>
  <c r="J764" i="1"/>
  <c r="K764" i="1"/>
  <c r="M764" i="1"/>
  <c r="O764" i="1"/>
  <c r="N764" i="1" s="1"/>
  <c r="J765" i="1"/>
  <c r="K765" i="1"/>
  <c r="M765" i="1"/>
  <c r="O765" i="1"/>
  <c r="N765" i="1" s="1"/>
  <c r="J766" i="1"/>
  <c r="K766" i="1"/>
  <c r="M766" i="1"/>
  <c r="O766" i="1"/>
  <c r="N766" i="1" s="1"/>
  <c r="J767" i="1"/>
  <c r="K767" i="1"/>
  <c r="M767" i="1"/>
  <c r="O767" i="1"/>
  <c r="N767" i="1" s="1"/>
  <c r="K768" i="1"/>
  <c r="M768" i="1"/>
  <c r="O768" i="1"/>
  <c r="N768" i="1" s="1"/>
  <c r="J769" i="1"/>
  <c r="K769" i="1"/>
  <c r="M769" i="1"/>
  <c r="O769" i="1"/>
  <c r="N769" i="1" s="1"/>
  <c r="J770" i="1"/>
  <c r="K770" i="1"/>
  <c r="M770" i="1"/>
  <c r="O770" i="1"/>
  <c r="N770" i="1" s="1"/>
  <c r="J771" i="1"/>
  <c r="K771" i="1"/>
  <c r="M771" i="1"/>
  <c r="O771" i="1"/>
  <c r="N771" i="1" s="1"/>
  <c r="J772" i="1"/>
  <c r="K772" i="1"/>
  <c r="M772" i="1"/>
  <c r="O772" i="1"/>
  <c r="N772" i="1" s="1"/>
  <c r="J773" i="1"/>
  <c r="K773" i="1"/>
  <c r="M773" i="1"/>
  <c r="O773" i="1"/>
  <c r="N773" i="1" s="1"/>
  <c r="J774" i="1"/>
  <c r="K774" i="1"/>
  <c r="M774" i="1"/>
  <c r="O774" i="1"/>
  <c r="N774" i="1" s="1"/>
  <c r="J775" i="1"/>
  <c r="K775" i="1"/>
  <c r="M775" i="1"/>
  <c r="O775" i="1"/>
  <c r="N775" i="1" s="1"/>
  <c r="J776" i="1"/>
  <c r="K776" i="1"/>
  <c r="M776" i="1"/>
  <c r="O776" i="1"/>
  <c r="N776" i="1" s="1"/>
  <c r="J777" i="1"/>
  <c r="K777" i="1"/>
  <c r="M777" i="1"/>
  <c r="O777" i="1"/>
  <c r="N777" i="1" s="1"/>
  <c r="J778" i="1"/>
  <c r="K778" i="1"/>
  <c r="M778" i="1"/>
  <c r="O778" i="1"/>
  <c r="N778" i="1" s="1"/>
  <c r="J779" i="1"/>
  <c r="K779" i="1"/>
  <c r="M779" i="1"/>
  <c r="O779" i="1"/>
  <c r="N779" i="1" s="1"/>
  <c r="J780" i="1"/>
  <c r="K780" i="1"/>
  <c r="M780" i="1"/>
  <c r="O780" i="1"/>
  <c r="N780" i="1" s="1"/>
  <c r="K781" i="1"/>
  <c r="M781" i="1"/>
  <c r="O781" i="1"/>
  <c r="N781" i="1" s="1"/>
  <c r="J782" i="1"/>
  <c r="K782" i="1"/>
  <c r="M782" i="1"/>
  <c r="O782" i="1"/>
  <c r="N782" i="1" s="1"/>
  <c r="J783" i="1"/>
  <c r="K783" i="1"/>
  <c r="M783" i="1"/>
  <c r="O783" i="1"/>
  <c r="N783" i="1" s="1"/>
  <c r="J784" i="1"/>
  <c r="K784" i="1"/>
  <c r="M784" i="1"/>
  <c r="O784" i="1"/>
  <c r="N784" i="1" s="1"/>
  <c r="J785" i="1"/>
  <c r="K785" i="1"/>
  <c r="M785" i="1"/>
  <c r="O785" i="1"/>
  <c r="N785" i="1" s="1"/>
  <c r="J786" i="1"/>
  <c r="K786" i="1"/>
  <c r="M786" i="1"/>
  <c r="O786" i="1"/>
  <c r="N786" i="1" s="1"/>
  <c r="J787" i="1"/>
  <c r="K787" i="1"/>
  <c r="M787" i="1"/>
  <c r="O787" i="1"/>
  <c r="N787" i="1" s="1"/>
  <c r="J788" i="1"/>
  <c r="K788" i="1"/>
  <c r="M788" i="1"/>
  <c r="O788" i="1"/>
  <c r="N788" i="1" s="1"/>
  <c r="J789" i="1"/>
  <c r="K789" i="1"/>
  <c r="M789" i="1"/>
  <c r="O789" i="1"/>
  <c r="N789" i="1" s="1"/>
  <c r="J790" i="1"/>
  <c r="K790" i="1"/>
  <c r="M790" i="1"/>
  <c r="O790" i="1"/>
  <c r="N790" i="1" s="1"/>
  <c r="J791" i="1"/>
  <c r="K791" i="1"/>
  <c r="M791" i="1"/>
  <c r="O791" i="1"/>
  <c r="N791" i="1" s="1"/>
  <c r="J792" i="1"/>
  <c r="K792" i="1"/>
  <c r="M792" i="1"/>
  <c r="O792" i="1"/>
  <c r="N792" i="1" s="1"/>
  <c r="J793" i="1"/>
  <c r="K793" i="1"/>
  <c r="M793" i="1"/>
  <c r="O793" i="1"/>
  <c r="N793" i="1" s="1"/>
  <c r="J794" i="1"/>
  <c r="K794" i="1"/>
  <c r="M794" i="1"/>
  <c r="O794" i="1"/>
  <c r="N794" i="1" s="1"/>
  <c r="J795" i="1"/>
  <c r="K795" i="1"/>
  <c r="M795" i="1"/>
  <c r="O795" i="1"/>
  <c r="N795" i="1" s="1"/>
  <c r="J796" i="1"/>
  <c r="K796" i="1"/>
  <c r="M796" i="1"/>
  <c r="O796" i="1"/>
  <c r="N796" i="1" s="1"/>
  <c r="J797" i="1"/>
  <c r="K797" i="1"/>
  <c r="M797" i="1"/>
  <c r="O797" i="1"/>
  <c r="N797" i="1" s="1"/>
  <c r="J798" i="1"/>
  <c r="K798" i="1"/>
  <c r="M798" i="1"/>
  <c r="O798" i="1"/>
  <c r="N798" i="1" s="1"/>
  <c r="J799" i="1"/>
  <c r="K799" i="1"/>
  <c r="M799" i="1"/>
  <c r="O799" i="1"/>
  <c r="N799" i="1" s="1"/>
  <c r="J800" i="1"/>
  <c r="K800" i="1"/>
  <c r="M800" i="1"/>
  <c r="O800" i="1"/>
  <c r="N800" i="1" s="1"/>
  <c r="J801" i="1"/>
  <c r="K801" i="1"/>
  <c r="M801" i="1"/>
  <c r="O801" i="1"/>
  <c r="N801" i="1" s="1"/>
  <c r="J802" i="1"/>
  <c r="K802" i="1"/>
  <c r="M802" i="1"/>
  <c r="O802" i="1"/>
  <c r="N802" i="1" s="1"/>
  <c r="K803" i="1"/>
  <c r="M803" i="1"/>
  <c r="O803" i="1"/>
  <c r="N803" i="1" s="1"/>
  <c r="J804" i="1"/>
  <c r="K804" i="1"/>
  <c r="M804" i="1"/>
  <c r="O804" i="1"/>
  <c r="N804" i="1" s="1"/>
  <c r="J805" i="1"/>
  <c r="K805" i="1"/>
  <c r="M805" i="1"/>
  <c r="O805" i="1"/>
  <c r="N805" i="1" s="1"/>
  <c r="J806" i="1"/>
  <c r="K806" i="1"/>
  <c r="M806" i="1"/>
  <c r="O806" i="1"/>
  <c r="N806" i="1" s="1"/>
  <c r="J807" i="1"/>
  <c r="K807" i="1"/>
  <c r="M807" i="1"/>
  <c r="O807" i="1"/>
  <c r="N807" i="1" s="1"/>
  <c r="J808" i="1"/>
  <c r="K808" i="1"/>
  <c r="M808" i="1"/>
  <c r="O808" i="1"/>
  <c r="N808" i="1" s="1"/>
  <c r="J809" i="1"/>
  <c r="K809" i="1"/>
  <c r="M809" i="1"/>
  <c r="O809" i="1"/>
  <c r="N809" i="1" s="1"/>
  <c r="J810" i="1"/>
  <c r="K810" i="1"/>
  <c r="M810" i="1"/>
  <c r="O810" i="1"/>
  <c r="N810" i="1" s="1"/>
  <c r="J811" i="1"/>
  <c r="K811" i="1"/>
  <c r="M811" i="1"/>
  <c r="O811" i="1"/>
  <c r="N811" i="1" s="1"/>
  <c r="J812" i="1"/>
  <c r="K812" i="1"/>
  <c r="M812" i="1"/>
  <c r="O812" i="1"/>
  <c r="N812" i="1" s="1"/>
  <c r="J813" i="1"/>
  <c r="K813" i="1"/>
  <c r="M813" i="1"/>
  <c r="O813" i="1"/>
  <c r="N813" i="1" s="1"/>
  <c r="J814" i="1"/>
  <c r="K814" i="1"/>
  <c r="M814" i="1"/>
  <c r="O814" i="1"/>
  <c r="N814" i="1" s="1"/>
  <c r="J815" i="1"/>
  <c r="K815" i="1"/>
  <c r="M815" i="1"/>
  <c r="O815" i="1"/>
  <c r="N815" i="1" s="1"/>
  <c r="J816" i="1"/>
  <c r="K816" i="1"/>
  <c r="M816" i="1"/>
  <c r="O816" i="1"/>
  <c r="N816" i="1" s="1"/>
  <c r="K817" i="1"/>
  <c r="M817" i="1"/>
  <c r="O817" i="1"/>
  <c r="N817" i="1" s="1"/>
  <c r="J818" i="1"/>
  <c r="K818" i="1"/>
  <c r="M818" i="1"/>
  <c r="O818" i="1"/>
  <c r="N818" i="1" s="1"/>
  <c r="J819" i="1"/>
  <c r="K819" i="1"/>
  <c r="M819" i="1"/>
  <c r="O819" i="1"/>
  <c r="N819" i="1" s="1"/>
  <c r="J820" i="1"/>
  <c r="K820" i="1"/>
  <c r="M820" i="1"/>
  <c r="O820" i="1"/>
  <c r="N820" i="1" s="1"/>
  <c r="J821" i="1"/>
  <c r="K821" i="1"/>
  <c r="M821" i="1"/>
  <c r="O821" i="1"/>
  <c r="N821" i="1" s="1"/>
  <c r="J822" i="1"/>
  <c r="K822" i="1"/>
  <c r="M822" i="1"/>
  <c r="O822" i="1"/>
  <c r="N822" i="1" s="1"/>
  <c r="J823" i="1"/>
  <c r="K823" i="1"/>
  <c r="M823" i="1"/>
  <c r="O823" i="1"/>
  <c r="N823" i="1" s="1"/>
  <c r="J824" i="1"/>
  <c r="K824" i="1"/>
  <c r="M824" i="1"/>
  <c r="O824" i="1"/>
  <c r="N824" i="1" s="1"/>
  <c r="J825" i="1"/>
  <c r="K825" i="1"/>
  <c r="M825" i="1"/>
  <c r="O825" i="1"/>
  <c r="N825" i="1" s="1"/>
  <c r="J826" i="1"/>
  <c r="K826" i="1"/>
  <c r="M826" i="1"/>
  <c r="O826" i="1"/>
  <c r="N826" i="1" s="1"/>
  <c r="J827" i="1"/>
  <c r="K827" i="1"/>
  <c r="M827" i="1"/>
  <c r="O827" i="1"/>
  <c r="N827" i="1" s="1"/>
  <c r="J828" i="1"/>
  <c r="K828" i="1"/>
  <c r="M828" i="1"/>
  <c r="O828" i="1"/>
  <c r="N828" i="1" s="1"/>
  <c r="J829" i="1"/>
  <c r="K829" i="1"/>
  <c r="M829" i="1"/>
  <c r="O829" i="1"/>
  <c r="N829" i="1" s="1"/>
  <c r="J830" i="1"/>
  <c r="K830" i="1"/>
  <c r="M830" i="1"/>
  <c r="O830" i="1"/>
  <c r="N830" i="1" s="1"/>
  <c r="J831" i="1"/>
  <c r="K831" i="1"/>
  <c r="M831" i="1"/>
  <c r="O831" i="1"/>
  <c r="N831" i="1" s="1"/>
  <c r="J832" i="1"/>
  <c r="K832" i="1"/>
  <c r="M832" i="1"/>
  <c r="O832" i="1"/>
  <c r="N832" i="1" s="1"/>
  <c r="J833" i="1"/>
  <c r="K833" i="1"/>
  <c r="M833" i="1"/>
  <c r="O833" i="1"/>
  <c r="N833" i="1" s="1"/>
  <c r="J834" i="1"/>
  <c r="K834" i="1"/>
  <c r="M834" i="1"/>
  <c r="O834" i="1"/>
  <c r="N834" i="1" s="1"/>
  <c r="J835" i="1"/>
  <c r="K835" i="1"/>
  <c r="M835" i="1"/>
  <c r="O835" i="1"/>
  <c r="N835" i="1" s="1"/>
  <c r="J836" i="1"/>
  <c r="K836" i="1"/>
  <c r="M836" i="1"/>
  <c r="O836" i="1"/>
  <c r="N836" i="1" s="1"/>
  <c r="J837" i="1"/>
  <c r="K837" i="1"/>
  <c r="M837" i="1"/>
  <c r="O837" i="1"/>
  <c r="N837" i="1" s="1"/>
  <c r="K838" i="1"/>
  <c r="M838" i="1"/>
  <c r="O838" i="1"/>
  <c r="N838" i="1" s="1"/>
  <c r="J839" i="1"/>
  <c r="K839" i="1"/>
  <c r="M839" i="1"/>
  <c r="O839" i="1"/>
  <c r="N839" i="1" s="1"/>
  <c r="J840" i="1"/>
  <c r="K840" i="1"/>
  <c r="M840" i="1"/>
  <c r="O840" i="1"/>
  <c r="N840" i="1" s="1"/>
  <c r="J841" i="1"/>
  <c r="K841" i="1"/>
  <c r="M841" i="1"/>
  <c r="O841" i="1"/>
  <c r="N841" i="1" s="1"/>
  <c r="J842" i="1"/>
  <c r="K842" i="1"/>
  <c r="M842" i="1"/>
  <c r="O842" i="1"/>
  <c r="N842" i="1" s="1"/>
  <c r="J843" i="1"/>
  <c r="K843" i="1"/>
  <c r="M843" i="1"/>
  <c r="O843" i="1"/>
  <c r="N843" i="1" s="1"/>
  <c r="J844" i="1"/>
  <c r="K844" i="1"/>
  <c r="M844" i="1"/>
  <c r="O844" i="1"/>
  <c r="N844" i="1" s="1"/>
  <c r="J845" i="1"/>
  <c r="K845" i="1"/>
  <c r="M845" i="1"/>
  <c r="O845" i="1"/>
  <c r="N845" i="1" s="1"/>
  <c r="J846" i="1"/>
  <c r="K846" i="1"/>
  <c r="M846" i="1"/>
  <c r="O846" i="1"/>
  <c r="N846" i="1" s="1"/>
  <c r="J847" i="1"/>
  <c r="K847" i="1"/>
  <c r="M847" i="1"/>
  <c r="O847" i="1"/>
  <c r="N847" i="1" s="1"/>
  <c r="J848" i="1"/>
  <c r="K848" i="1"/>
  <c r="M848" i="1"/>
  <c r="O848" i="1"/>
  <c r="N848" i="1" s="1"/>
  <c r="J849" i="1"/>
  <c r="K849" i="1"/>
  <c r="M849" i="1"/>
  <c r="O849" i="1"/>
  <c r="N849" i="1" s="1"/>
  <c r="J850" i="1"/>
  <c r="K850" i="1"/>
  <c r="M850" i="1"/>
  <c r="O850" i="1"/>
  <c r="N850" i="1" s="1"/>
  <c r="J851" i="1"/>
  <c r="K851" i="1"/>
  <c r="M851" i="1"/>
  <c r="O851" i="1"/>
  <c r="N851" i="1" s="1"/>
  <c r="J852" i="1"/>
  <c r="K852" i="1"/>
  <c r="M852" i="1"/>
  <c r="O852" i="1"/>
  <c r="N852" i="1" s="1"/>
  <c r="K853" i="1"/>
  <c r="M853" i="1"/>
  <c r="O853" i="1"/>
  <c r="N853" i="1" s="1"/>
  <c r="J854" i="1"/>
  <c r="K854" i="1"/>
  <c r="M854" i="1"/>
  <c r="O854" i="1"/>
  <c r="N854" i="1" s="1"/>
  <c r="J855" i="1"/>
  <c r="K855" i="1"/>
  <c r="M855" i="1"/>
  <c r="O855" i="1"/>
  <c r="N855" i="1" s="1"/>
  <c r="J856" i="1"/>
  <c r="K856" i="1"/>
  <c r="M856" i="1"/>
  <c r="O856" i="1"/>
  <c r="N856" i="1" s="1"/>
  <c r="J857" i="1"/>
  <c r="K857" i="1"/>
  <c r="M857" i="1"/>
  <c r="O857" i="1"/>
  <c r="N857" i="1" s="1"/>
  <c r="J858" i="1"/>
  <c r="K858" i="1"/>
  <c r="M858" i="1"/>
  <c r="O858" i="1"/>
  <c r="N858" i="1" s="1"/>
  <c r="J859" i="1"/>
  <c r="K859" i="1"/>
  <c r="M859" i="1"/>
  <c r="O859" i="1"/>
  <c r="N859" i="1" s="1"/>
  <c r="J860" i="1"/>
  <c r="K860" i="1"/>
  <c r="M860" i="1"/>
  <c r="O860" i="1"/>
  <c r="N860" i="1" s="1"/>
  <c r="J861" i="1"/>
  <c r="K861" i="1"/>
  <c r="M861" i="1"/>
  <c r="O861" i="1"/>
  <c r="N861" i="1" s="1"/>
  <c r="K862" i="1"/>
  <c r="M862" i="1"/>
  <c r="O862" i="1"/>
  <c r="N862" i="1" s="1"/>
  <c r="J863" i="1"/>
  <c r="K863" i="1"/>
  <c r="M863" i="1"/>
  <c r="O863" i="1"/>
  <c r="N863" i="1" s="1"/>
  <c r="J864" i="1"/>
  <c r="K864" i="1"/>
  <c r="M864" i="1"/>
  <c r="O864" i="1"/>
  <c r="N864" i="1" s="1"/>
  <c r="J865" i="1"/>
  <c r="K865" i="1"/>
  <c r="M865" i="1"/>
  <c r="O865" i="1"/>
  <c r="N865" i="1" s="1"/>
  <c r="J866" i="1"/>
  <c r="K866" i="1"/>
  <c r="M866" i="1"/>
  <c r="O866" i="1"/>
  <c r="N866" i="1" s="1"/>
  <c r="J867" i="1"/>
  <c r="K867" i="1"/>
  <c r="M867" i="1"/>
  <c r="O867" i="1"/>
  <c r="N867" i="1" s="1"/>
  <c r="K868" i="1"/>
  <c r="M868" i="1"/>
  <c r="O868" i="1"/>
  <c r="N868" i="1" s="1"/>
  <c r="J869" i="1"/>
  <c r="K869" i="1"/>
  <c r="M869" i="1"/>
  <c r="O869" i="1"/>
  <c r="N869" i="1" s="1"/>
  <c r="J870" i="1"/>
  <c r="K870" i="1"/>
  <c r="M870" i="1"/>
  <c r="O870" i="1"/>
  <c r="N870" i="1" s="1"/>
  <c r="J871" i="1"/>
  <c r="K871" i="1"/>
  <c r="M871" i="1"/>
  <c r="O871" i="1"/>
  <c r="N871" i="1" s="1"/>
  <c r="J872" i="1"/>
  <c r="K872" i="1"/>
  <c r="M872" i="1"/>
  <c r="O872" i="1"/>
  <c r="N872" i="1" s="1"/>
  <c r="J873" i="1"/>
  <c r="K873" i="1"/>
  <c r="M873" i="1"/>
  <c r="O873" i="1"/>
  <c r="N873" i="1" s="1"/>
  <c r="J874" i="1"/>
  <c r="J883" i="1" s="1"/>
  <c r="K874" i="1"/>
  <c r="M874" i="1"/>
  <c r="O874" i="1"/>
  <c r="N874" i="1" s="1"/>
  <c r="J875" i="1"/>
  <c r="K875" i="1"/>
  <c r="M875" i="1"/>
  <c r="O875" i="1"/>
  <c r="N875" i="1" s="1"/>
  <c r="J876" i="1"/>
  <c r="K876" i="1"/>
  <c r="M876" i="1"/>
  <c r="O876" i="1"/>
  <c r="N876" i="1" s="1"/>
  <c r="J877" i="1"/>
  <c r="K877" i="1"/>
  <c r="M877" i="1"/>
  <c r="O877" i="1"/>
  <c r="N877" i="1" s="1"/>
  <c r="K878" i="1"/>
  <c r="M878" i="1"/>
  <c r="O878" i="1"/>
  <c r="N878" i="1" s="1"/>
  <c r="J879" i="1"/>
  <c r="K879" i="1"/>
  <c r="M879" i="1"/>
  <c r="O879" i="1"/>
  <c r="N879" i="1" s="1"/>
  <c r="J880" i="1"/>
  <c r="J889" i="1" s="1"/>
  <c r="K880" i="1"/>
  <c r="M880" i="1"/>
  <c r="O880" i="1"/>
  <c r="N880" i="1" s="1"/>
  <c r="J881" i="1"/>
  <c r="K881" i="1"/>
  <c r="M881" i="1"/>
  <c r="O881" i="1"/>
  <c r="N881" i="1" s="1"/>
  <c r="J882" i="1"/>
  <c r="K882" i="1"/>
  <c r="M882" i="1"/>
  <c r="O882" i="1"/>
  <c r="N882" i="1" s="1"/>
  <c r="K883" i="1"/>
  <c r="M883" i="1"/>
  <c r="O883" i="1"/>
  <c r="N883" i="1" s="1"/>
  <c r="K884" i="1"/>
  <c r="M884" i="1"/>
  <c r="O884" i="1"/>
  <c r="N884" i="1" s="1"/>
  <c r="J885" i="1"/>
  <c r="K885" i="1"/>
  <c r="M885" i="1"/>
  <c r="O885" i="1"/>
  <c r="N885" i="1" s="1"/>
  <c r="J886" i="1"/>
  <c r="K886" i="1"/>
  <c r="M886" i="1"/>
  <c r="O886" i="1"/>
  <c r="N886" i="1" s="1"/>
  <c r="J887" i="1"/>
  <c r="K887" i="1"/>
  <c r="M887" i="1"/>
  <c r="O887" i="1"/>
  <c r="N887" i="1" s="1"/>
  <c r="J888" i="1"/>
  <c r="K888" i="1"/>
  <c r="M888" i="1"/>
  <c r="O888" i="1"/>
  <c r="N888" i="1" s="1"/>
  <c r="K889" i="1"/>
  <c r="M889" i="1"/>
  <c r="O889" i="1"/>
  <c r="N889" i="1" s="1"/>
  <c r="J890" i="1"/>
  <c r="K890" i="1"/>
  <c r="M890" i="1"/>
  <c r="O890" i="1"/>
  <c r="N890" i="1" s="1"/>
  <c r="J891" i="1"/>
  <c r="K891" i="1"/>
  <c r="M891" i="1"/>
  <c r="O891" i="1"/>
  <c r="N891" i="1" s="1"/>
  <c r="J892" i="1"/>
  <c r="K892" i="1"/>
  <c r="M892" i="1"/>
  <c r="O892" i="1"/>
  <c r="N892" i="1" s="1"/>
  <c r="J893" i="1"/>
  <c r="K893" i="1"/>
  <c r="M893" i="1"/>
  <c r="O893" i="1"/>
  <c r="N893" i="1" s="1"/>
  <c r="J894" i="1"/>
  <c r="K894" i="1"/>
  <c r="M894" i="1"/>
  <c r="O894" i="1"/>
  <c r="N894" i="1" s="1"/>
  <c r="J895" i="1"/>
  <c r="K895" i="1"/>
  <c r="M895" i="1"/>
  <c r="O895" i="1"/>
  <c r="N895" i="1" s="1"/>
  <c r="J896" i="1"/>
  <c r="K896" i="1"/>
  <c r="M896" i="1"/>
  <c r="O896" i="1"/>
  <c r="N896" i="1" s="1"/>
  <c r="J897" i="1"/>
  <c r="K897" i="1"/>
  <c r="M897" i="1"/>
  <c r="O897" i="1"/>
  <c r="N897" i="1" s="1"/>
  <c r="J898" i="1"/>
  <c r="K898" i="1"/>
  <c r="M898" i="1"/>
  <c r="O898" i="1"/>
  <c r="N898" i="1" s="1"/>
  <c r="J899" i="1"/>
  <c r="K899" i="1"/>
  <c r="M899" i="1"/>
  <c r="O899" i="1"/>
  <c r="N899" i="1" s="1"/>
  <c r="J900" i="1"/>
  <c r="K900" i="1"/>
  <c r="M900" i="1"/>
  <c r="O900" i="1"/>
  <c r="N900" i="1" s="1"/>
  <c r="J901" i="1"/>
  <c r="K901" i="1"/>
  <c r="M901" i="1"/>
  <c r="O901" i="1"/>
  <c r="N901" i="1" s="1"/>
  <c r="J902" i="1"/>
  <c r="K902" i="1"/>
  <c r="M902" i="1"/>
  <c r="O902" i="1"/>
  <c r="N902" i="1" s="1"/>
  <c r="J903" i="1"/>
  <c r="K903" i="1"/>
  <c r="M903" i="1"/>
  <c r="O903" i="1"/>
  <c r="N903" i="1" s="1"/>
  <c r="J904" i="1"/>
  <c r="K904" i="1"/>
  <c r="M904" i="1"/>
  <c r="O904" i="1"/>
  <c r="N904" i="1" s="1"/>
  <c r="J905" i="1"/>
  <c r="K905" i="1"/>
  <c r="M905" i="1"/>
  <c r="O905" i="1"/>
  <c r="N905" i="1" s="1"/>
  <c r="J906" i="1"/>
  <c r="K906" i="1"/>
  <c r="M906" i="1"/>
  <c r="O906" i="1"/>
  <c r="N906" i="1" s="1"/>
  <c r="J907" i="1"/>
  <c r="K907" i="1"/>
  <c r="M907" i="1"/>
  <c r="O907" i="1"/>
  <c r="N907" i="1" s="1"/>
  <c r="J908" i="1"/>
  <c r="K908" i="1"/>
  <c r="M908" i="1"/>
  <c r="O908" i="1"/>
  <c r="N908" i="1" s="1"/>
  <c r="K909" i="1"/>
  <c r="M909" i="1"/>
  <c r="O909" i="1"/>
  <c r="N909" i="1" s="1"/>
  <c r="J910" i="1"/>
  <c r="K910" i="1"/>
  <c r="M910" i="1"/>
  <c r="O910" i="1"/>
  <c r="N910" i="1" s="1"/>
  <c r="J911" i="1"/>
  <c r="K911" i="1"/>
  <c r="M911" i="1"/>
  <c r="O911" i="1"/>
  <c r="N911" i="1" s="1"/>
  <c r="J912" i="1"/>
  <c r="K912" i="1"/>
  <c r="M912" i="1"/>
  <c r="O912" i="1"/>
  <c r="N912" i="1" s="1"/>
  <c r="J913" i="1"/>
  <c r="K913" i="1"/>
  <c r="M913" i="1"/>
  <c r="O913" i="1"/>
  <c r="N913" i="1" s="1"/>
  <c r="J914" i="1"/>
  <c r="K914" i="1"/>
  <c r="M914" i="1"/>
  <c r="O914" i="1"/>
  <c r="N914" i="1" s="1"/>
  <c r="J915" i="1"/>
  <c r="K915" i="1"/>
  <c r="M915" i="1"/>
  <c r="O915" i="1"/>
  <c r="N915" i="1" s="1"/>
  <c r="J916" i="1"/>
  <c r="K916" i="1"/>
  <c r="M916" i="1"/>
  <c r="O916" i="1"/>
  <c r="N916" i="1" s="1"/>
  <c r="J917" i="1"/>
  <c r="K917" i="1"/>
  <c r="M917" i="1"/>
  <c r="O917" i="1"/>
  <c r="N917" i="1" s="1"/>
  <c r="J918" i="1"/>
  <c r="K918" i="1"/>
  <c r="M918" i="1"/>
  <c r="O918" i="1"/>
  <c r="N918" i="1" s="1"/>
  <c r="J919" i="1"/>
  <c r="K919" i="1"/>
  <c r="M919" i="1"/>
  <c r="O919" i="1"/>
  <c r="N919" i="1" s="1"/>
  <c r="J920" i="1"/>
  <c r="K920" i="1"/>
  <c r="M920" i="1"/>
  <c r="O920" i="1"/>
  <c r="N920" i="1" s="1"/>
  <c r="J921" i="1"/>
  <c r="K921" i="1"/>
  <c r="M921" i="1"/>
  <c r="O921" i="1"/>
  <c r="N921" i="1" s="1"/>
  <c r="J922" i="1"/>
  <c r="K922" i="1"/>
  <c r="M922" i="1"/>
  <c r="O922" i="1"/>
  <c r="N922" i="1" s="1"/>
  <c r="J923" i="1"/>
  <c r="K923" i="1"/>
  <c r="M923" i="1"/>
  <c r="O923" i="1"/>
  <c r="N923" i="1" s="1"/>
  <c r="J924" i="1"/>
  <c r="K924" i="1"/>
  <c r="M924" i="1"/>
  <c r="O924" i="1"/>
  <c r="N924" i="1" s="1"/>
  <c r="J925" i="1"/>
  <c r="K925" i="1"/>
  <c r="M925" i="1"/>
  <c r="O925" i="1"/>
  <c r="N925" i="1" s="1"/>
  <c r="J926" i="1"/>
  <c r="K926" i="1"/>
  <c r="M926" i="1"/>
  <c r="O926" i="1"/>
  <c r="N926" i="1" s="1"/>
  <c r="J927" i="1"/>
  <c r="K927" i="1"/>
  <c r="M927" i="1"/>
  <c r="O927" i="1"/>
  <c r="N927" i="1" s="1"/>
  <c r="J928" i="1"/>
  <c r="K928" i="1"/>
  <c r="M928" i="1"/>
  <c r="O928" i="1"/>
  <c r="N928" i="1" s="1"/>
  <c r="K929" i="1"/>
  <c r="M929" i="1"/>
  <c r="O929" i="1"/>
  <c r="N929" i="1" s="1"/>
  <c r="J930" i="1"/>
  <c r="K930" i="1"/>
  <c r="M930" i="1"/>
  <c r="O930" i="1"/>
  <c r="N930" i="1" s="1"/>
  <c r="J931" i="1"/>
  <c r="K931" i="1"/>
  <c r="M931" i="1"/>
  <c r="O931" i="1"/>
  <c r="N931" i="1" s="1"/>
  <c r="J932" i="1"/>
  <c r="K932" i="1"/>
  <c r="M932" i="1"/>
  <c r="O932" i="1"/>
  <c r="N932" i="1" s="1"/>
  <c r="J933" i="1"/>
  <c r="K933" i="1"/>
  <c r="M933" i="1"/>
  <c r="O933" i="1"/>
  <c r="N933" i="1" s="1"/>
  <c r="K934" i="1"/>
  <c r="M934" i="1"/>
  <c r="O934" i="1"/>
  <c r="N934" i="1" s="1"/>
  <c r="J935" i="1"/>
  <c r="K935" i="1"/>
  <c r="M935" i="1"/>
  <c r="O935" i="1"/>
  <c r="N935" i="1" s="1"/>
  <c r="J936" i="1"/>
  <c r="K936" i="1"/>
  <c r="M936" i="1"/>
  <c r="O936" i="1"/>
  <c r="N936" i="1" s="1"/>
  <c r="J937" i="1"/>
  <c r="K937" i="1"/>
  <c r="M937" i="1"/>
  <c r="O937" i="1"/>
  <c r="N937" i="1" s="1"/>
  <c r="J938" i="1"/>
  <c r="K938" i="1"/>
  <c r="M938" i="1"/>
  <c r="O938" i="1"/>
  <c r="N938" i="1" s="1"/>
  <c r="J939" i="1"/>
  <c r="K939" i="1"/>
  <c r="M939" i="1"/>
  <c r="O939" i="1"/>
  <c r="N939" i="1" s="1"/>
  <c r="J940" i="1"/>
  <c r="K940" i="1"/>
  <c r="M940" i="1"/>
  <c r="O940" i="1"/>
  <c r="N940" i="1" s="1"/>
  <c r="J941" i="1"/>
  <c r="K941" i="1"/>
  <c r="M941" i="1"/>
  <c r="O941" i="1"/>
  <c r="N941" i="1" s="1"/>
  <c r="J942" i="1"/>
  <c r="K942" i="1"/>
  <c r="M942" i="1"/>
  <c r="O942" i="1"/>
  <c r="N942" i="1" s="1"/>
  <c r="J943" i="1"/>
  <c r="K943" i="1"/>
  <c r="M943" i="1"/>
  <c r="O943" i="1"/>
  <c r="N943" i="1" s="1"/>
  <c r="J944" i="1"/>
  <c r="K944" i="1"/>
  <c r="M944" i="1"/>
  <c r="N944" i="1"/>
  <c r="O944" i="1"/>
  <c r="J945" i="1"/>
  <c r="K945" i="1"/>
  <c r="M945" i="1"/>
  <c r="O945" i="1"/>
  <c r="N945" i="1" s="1"/>
  <c r="J946" i="1"/>
  <c r="K946" i="1"/>
  <c r="M946" i="1"/>
  <c r="O946" i="1"/>
  <c r="N946" i="1" s="1"/>
  <c r="J947" i="1"/>
  <c r="K947" i="1"/>
  <c r="M947" i="1"/>
  <c r="O947" i="1"/>
  <c r="N947" i="1" s="1"/>
  <c r="J948" i="1"/>
  <c r="K948" i="1"/>
  <c r="M948" i="1"/>
  <c r="O948" i="1"/>
  <c r="N948" i="1" s="1"/>
  <c r="J949" i="1"/>
  <c r="K949" i="1"/>
  <c r="M949" i="1"/>
  <c r="O949" i="1"/>
  <c r="N949" i="1" s="1"/>
  <c r="K950" i="1"/>
  <c r="M950" i="1"/>
  <c r="O950" i="1"/>
  <c r="N950" i="1" s="1"/>
  <c r="J951" i="1"/>
  <c r="K951" i="1"/>
  <c r="M951" i="1"/>
  <c r="O951" i="1"/>
  <c r="N951" i="1" s="1"/>
  <c r="J952" i="1"/>
  <c r="K952" i="1"/>
  <c r="M952" i="1"/>
  <c r="O952" i="1"/>
  <c r="N952" i="1" s="1"/>
  <c r="J953" i="1"/>
  <c r="K953" i="1"/>
  <c r="M953" i="1"/>
  <c r="O953" i="1"/>
  <c r="N953" i="1" s="1"/>
  <c r="J954" i="1"/>
  <c r="K954" i="1"/>
  <c r="M954" i="1"/>
  <c r="O954" i="1"/>
  <c r="N954" i="1" s="1"/>
  <c r="J955" i="1"/>
  <c r="K955" i="1"/>
  <c r="M955" i="1"/>
  <c r="O955" i="1"/>
  <c r="N955" i="1" s="1"/>
  <c r="J956" i="1"/>
  <c r="K956" i="1"/>
  <c r="M956" i="1"/>
  <c r="O956" i="1"/>
  <c r="N956" i="1" s="1"/>
  <c r="J957" i="1"/>
  <c r="K957" i="1"/>
  <c r="M957" i="1"/>
  <c r="O957" i="1"/>
  <c r="N957" i="1" s="1"/>
  <c r="J958" i="1"/>
  <c r="K958" i="1"/>
  <c r="M958" i="1"/>
  <c r="O958" i="1"/>
  <c r="N958" i="1" s="1"/>
  <c r="J959" i="1"/>
  <c r="K959" i="1"/>
  <c r="M959" i="1"/>
  <c r="O959" i="1"/>
  <c r="N959" i="1" s="1"/>
  <c r="J960" i="1"/>
  <c r="K960" i="1"/>
  <c r="M960" i="1"/>
  <c r="O960" i="1"/>
  <c r="N960" i="1" s="1"/>
  <c r="J961" i="1"/>
  <c r="K961" i="1"/>
  <c r="M961" i="1"/>
  <c r="O961" i="1"/>
  <c r="N961" i="1" s="1"/>
  <c r="J962" i="1"/>
  <c r="K962" i="1"/>
  <c r="M962" i="1"/>
  <c r="O962" i="1"/>
  <c r="N962" i="1" s="1"/>
  <c r="J963" i="1"/>
  <c r="K963" i="1"/>
  <c r="M963" i="1"/>
  <c r="O963" i="1"/>
  <c r="N963" i="1" s="1"/>
  <c r="J964" i="1"/>
  <c r="K964" i="1"/>
  <c r="M964" i="1"/>
  <c r="O964" i="1"/>
  <c r="N964" i="1" s="1"/>
  <c r="J965" i="1"/>
  <c r="K965" i="1"/>
  <c r="M965" i="1"/>
  <c r="O965" i="1"/>
  <c r="N965" i="1" s="1"/>
  <c r="J966" i="1"/>
  <c r="K966" i="1"/>
  <c r="M966" i="1"/>
  <c r="O966" i="1"/>
  <c r="N966" i="1" s="1"/>
  <c r="J967" i="1"/>
  <c r="K967" i="1"/>
  <c r="M967" i="1"/>
  <c r="O967" i="1"/>
  <c r="N967" i="1" s="1"/>
  <c r="J968" i="1"/>
  <c r="K968" i="1"/>
  <c r="M968" i="1"/>
  <c r="O968" i="1"/>
  <c r="N968" i="1" s="1"/>
  <c r="J969" i="1"/>
  <c r="K969" i="1"/>
  <c r="M969" i="1"/>
  <c r="O969" i="1"/>
  <c r="N969" i="1" s="1"/>
  <c r="J970" i="1"/>
  <c r="K970" i="1"/>
  <c r="M970" i="1"/>
  <c r="O970" i="1"/>
  <c r="N970" i="1" s="1"/>
  <c r="J971" i="1"/>
  <c r="K971" i="1"/>
  <c r="M971" i="1"/>
  <c r="O971" i="1"/>
  <c r="N971" i="1" s="1"/>
  <c r="J972" i="1"/>
  <c r="K972" i="1"/>
  <c r="M972" i="1"/>
  <c r="O972" i="1"/>
  <c r="N972" i="1" s="1"/>
  <c r="J973" i="1"/>
  <c r="K973" i="1"/>
  <c r="M973" i="1"/>
  <c r="O973" i="1"/>
  <c r="N973" i="1" s="1"/>
  <c r="K974" i="1"/>
  <c r="M974" i="1"/>
  <c r="O974" i="1"/>
  <c r="N974" i="1" s="1"/>
  <c r="J975" i="1"/>
  <c r="K975" i="1"/>
  <c r="M975" i="1"/>
  <c r="O975" i="1"/>
  <c r="N975" i="1" s="1"/>
  <c r="J976" i="1"/>
  <c r="K976" i="1"/>
  <c r="M976" i="1"/>
  <c r="O976" i="1"/>
  <c r="N976" i="1" s="1"/>
  <c r="J977" i="1"/>
  <c r="K977" i="1"/>
  <c r="M977" i="1"/>
  <c r="O977" i="1"/>
  <c r="N977" i="1" s="1"/>
  <c r="J978" i="1"/>
  <c r="K978" i="1"/>
  <c r="M978" i="1"/>
  <c r="O978" i="1"/>
  <c r="N978" i="1" s="1"/>
  <c r="K979" i="1"/>
  <c r="M979" i="1"/>
  <c r="O979" i="1"/>
  <c r="N979" i="1" s="1"/>
  <c r="J980" i="1"/>
  <c r="K980" i="1"/>
  <c r="M980" i="1"/>
  <c r="O980" i="1"/>
  <c r="N980" i="1" s="1"/>
  <c r="J981" i="1"/>
  <c r="K981" i="1"/>
  <c r="M981" i="1"/>
  <c r="O981" i="1"/>
  <c r="N981" i="1" s="1"/>
  <c r="J982" i="1"/>
  <c r="K982" i="1"/>
  <c r="M982" i="1"/>
  <c r="O982" i="1"/>
  <c r="N982" i="1" s="1"/>
  <c r="J983" i="1"/>
  <c r="K983" i="1"/>
  <c r="M983" i="1"/>
  <c r="O983" i="1"/>
  <c r="N983" i="1" s="1"/>
  <c r="J984" i="1"/>
  <c r="K984" i="1"/>
  <c r="M984" i="1"/>
  <c r="O984" i="1"/>
  <c r="N984" i="1" s="1"/>
  <c r="J985" i="1"/>
  <c r="K985" i="1"/>
  <c r="M985" i="1"/>
  <c r="O985" i="1"/>
  <c r="N985" i="1" s="1"/>
  <c r="J986" i="1"/>
  <c r="K986" i="1"/>
  <c r="M986" i="1"/>
  <c r="O986" i="1"/>
  <c r="N986" i="1" s="1"/>
  <c r="J987" i="1"/>
  <c r="K987" i="1"/>
  <c r="M987" i="1"/>
  <c r="O987" i="1"/>
  <c r="N987" i="1" s="1"/>
  <c r="J988" i="1"/>
  <c r="K988" i="1"/>
  <c r="M988" i="1"/>
  <c r="O988" i="1"/>
  <c r="N988" i="1" s="1"/>
  <c r="J989" i="1"/>
  <c r="K989" i="1"/>
  <c r="M989" i="1"/>
  <c r="O989" i="1"/>
  <c r="N989" i="1" s="1"/>
  <c r="J990" i="1"/>
  <c r="K990" i="1"/>
  <c r="M990" i="1"/>
  <c r="O990" i="1"/>
  <c r="N990" i="1" s="1"/>
  <c r="K991" i="1"/>
  <c r="M991" i="1"/>
  <c r="O991" i="1"/>
  <c r="N991" i="1" s="1"/>
  <c r="J992" i="1"/>
  <c r="K992" i="1"/>
  <c r="M992" i="1"/>
  <c r="O992" i="1"/>
  <c r="N992" i="1" s="1"/>
  <c r="J993" i="1"/>
  <c r="K993" i="1"/>
  <c r="M993" i="1"/>
  <c r="O993" i="1"/>
  <c r="N993" i="1" s="1"/>
  <c r="J994" i="1"/>
  <c r="K994" i="1"/>
  <c r="M994" i="1"/>
  <c r="O994" i="1"/>
  <c r="N994" i="1" s="1"/>
  <c r="K995" i="1"/>
  <c r="M995" i="1"/>
  <c r="O995" i="1"/>
  <c r="N995" i="1" s="1"/>
  <c r="J996" i="1"/>
  <c r="K996" i="1"/>
  <c r="M996" i="1"/>
  <c r="O996" i="1"/>
  <c r="N996" i="1" s="1"/>
  <c r="J997" i="1"/>
  <c r="K997" i="1"/>
  <c r="M997" i="1"/>
  <c r="O997" i="1"/>
  <c r="N997" i="1" s="1"/>
  <c r="J998" i="1"/>
  <c r="K998" i="1"/>
  <c r="M998" i="1"/>
  <c r="O998" i="1"/>
  <c r="N998" i="1" s="1"/>
  <c r="J999" i="1"/>
  <c r="K999" i="1"/>
  <c r="M999" i="1"/>
  <c r="O999" i="1"/>
  <c r="N999" i="1" s="1"/>
  <c r="J1000" i="1"/>
  <c r="K1000" i="1"/>
  <c r="M1000" i="1"/>
  <c r="O1000" i="1"/>
  <c r="N1000" i="1" s="1"/>
  <c r="J1001" i="1"/>
  <c r="K1001" i="1"/>
  <c r="M1001" i="1"/>
  <c r="O1001" i="1"/>
  <c r="N1001" i="1" s="1"/>
  <c r="J1002" i="1"/>
  <c r="K1002" i="1"/>
  <c r="M1002" i="1"/>
  <c r="O1002" i="1"/>
  <c r="N1002" i="1" s="1"/>
  <c r="J1003" i="1"/>
  <c r="K1003" i="1"/>
  <c r="M1003" i="1"/>
  <c r="O1003" i="1"/>
  <c r="N1003" i="1" s="1"/>
  <c r="J1004" i="1"/>
  <c r="K1004" i="1"/>
  <c r="M1004" i="1"/>
  <c r="O1004" i="1"/>
  <c r="N1004" i="1" s="1"/>
  <c r="J1005" i="1"/>
  <c r="K1005" i="1"/>
  <c r="M1005" i="1"/>
  <c r="O1005" i="1"/>
  <c r="N1005" i="1" s="1"/>
  <c r="J1006" i="1"/>
  <c r="K1006" i="1"/>
  <c r="M1006" i="1"/>
  <c r="O1006" i="1"/>
  <c r="N1006" i="1" s="1"/>
  <c r="J1007" i="1"/>
  <c r="K1007" i="1"/>
  <c r="M1007" i="1"/>
  <c r="O1007" i="1"/>
  <c r="N1007" i="1" s="1"/>
  <c r="J1008" i="1"/>
  <c r="K1008" i="1"/>
  <c r="M1008" i="1"/>
  <c r="O1008" i="1"/>
  <c r="N1008" i="1" s="1"/>
  <c r="J1009" i="1"/>
  <c r="K1009" i="1"/>
  <c r="M1009" i="1"/>
  <c r="O1009" i="1"/>
  <c r="N1009" i="1" s="1"/>
  <c r="J1010" i="1"/>
  <c r="K1010" i="1"/>
  <c r="M1010" i="1"/>
  <c r="O1010" i="1"/>
  <c r="N1010" i="1" s="1"/>
  <c r="J1011" i="1"/>
  <c r="K1011" i="1"/>
  <c r="M1011" i="1"/>
  <c r="O1011" i="1"/>
  <c r="N1011" i="1" s="1"/>
  <c r="J1012" i="1"/>
  <c r="K1012" i="1"/>
  <c r="M1012" i="1"/>
  <c r="O1012" i="1"/>
  <c r="N1012" i="1" s="1"/>
  <c r="J1013" i="1"/>
  <c r="K1013" i="1"/>
  <c r="M1013" i="1"/>
  <c r="O1013" i="1"/>
  <c r="N1013" i="1" s="1"/>
  <c r="J1014" i="1"/>
  <c r="K1014" i="1"/>
  <c r="M1014" i="1"/>
  <c r="O1014" i="1"/>
  <c r="N1014" i="1" s="1"/>
  <c r="J1015" i="1"/>
  <c r="K1015" i="1"/>
  <c r="M1015" i="1"/>
  <c r="O1015" i="1"/>
  <c r="N1015" i="1" s="1"/>
  <c r="J1016" i="1"/>
  <c r="K1016" i="1"/>
  <c r="M1016" i="1"/>
  <c r="O1016" i="1"/>
  <c r="N1016" i="1" s="1"/>
  <c r="J1017" i="1"/>
  <c r="K1017" i="1"/>
  <c r="M1017" i="1"/>
  <c r="O1017" i="1"/>
  <c r="N1017" i="1" s="1"/>
  <c r="J1018" i="1"/>
  <c r="K1018" i="1"/>
  <c r="M1018" i="1"/>
  <c r="O1018" i="1"/>
  <c r="N1018" i="1" s="1"/>
  <c r="K1019" i="1"/>
  <c r="M1019" i="1"/>
  <c r="O1019" i="1"/>
  <c r="N1019" i="1" s="1"/>
  <c r="J1020" i="1"/>
  <c r="K1020" i="1"/>
  <c r="M1020" i="1"/>
  <c r="O1020" i="1"/>
  <c r="N1020" i="1" s="1"/>
  <c r="J1021" i="1"/>
  <c r="K1021" i="1"/>
  <c r="M1021" i="1"/>
  <c r="O1021" i="1"/>
  <c r="N1021" i="1" s="1"/>
  <c r="J1022" i="1"/>
  <c r="K1022" i="1"/>
  <c r="M1022" i="1"/>
  <c r="O1022" i="1"/>
  <c r="N1022" i="1" s="1"/>
  <c r="J1023" i="1"/>
  <c r="K1023" i="1"/>
  <c r="M1023" i="1"/>
  <c r="O1023" i="1"/>
  <c r="N1023" i="1" s="1"/>
  <c r="K1024" i="1"/>
  <c r="M1024" i="1"/>
  <c r="O1024" i="1"/>
  <c r="N1024" i="1" s="1"/>
  <c r="K1025" i="1"/>
  <c r="M1025" i="1"/>
  <c r="O1025" i="1"/>
  <c r="N1025" i="1" s="1"/>
  <c r="K1026" i="1"/>
  <c r="M1026" i="1"/>
  <c r="O1026" i="1"/>
  <c r="N1026" i="1" s="1"/>
  <c r="J1027" i="1"/>
  <c r="K1027" i="1"/>
  <c r="M1027" i="1"/>
  <c r="O1027" i="1"/>
  <c r="N1027" i="1" s="1"/>
  <c r="J1028" i="1"/>
  <c r="K1028" i="1"/>
  <c r="M1028" i="1"/>
  <c r="O1028" i="1"/>
  <c r="N1028" i="1" s="1"/>
  <c r="J1029" i="1"/>
  <c r="K1029" i="1"/>
  <c r="M1029" i="1"/>
  <c r="O1029" i="1"/>
  <c r="N1029" i="1" s="1"/>
  <c r="K1030" i="1"/>
  <c r="M1030" i="1"/>
  <c r="O1030" i="1"/>
  <c r="N1030" i="1" s="1"/>
  <c r="J1031" i="1"/>
  <c r="K1031" i="1"/>
  <c r="M1031" i="1"/>
  <c r="O1031" i="1"/>
  <c r="N1031" i="1" s="1"/>
  <c r="J1032" i="1"/>
  <c r="K1032" i="1"/>
  <c r="M1032" i="1"/>
  <c r="O1032" i="1"/>
  <c r="N1032" i="1" s="1"/>
  <c r="J1033" i="1"/>
  <c r="K1033" i="1"/>
  <c r="M1033" i="1"/>
  <c r="O1033" i="1"/>
  <c r="N1033" i="1" s="1"/>
  <c r="J1034" i="1"/>
  <c r="K1034" i="1"/>
  <c r="M1034" i="1"/>
  <c r="O1034" i="1"/>
  <c r="N1034" i="1" s="1"/>
  <c r="J1035" i="1"/>
  <c r="K1035" i="1"/>
  <c r="M1035" i="1"/>
  <c r="O1035" i="1"/>
  <c r="N1035" i="1" s="1"/>
  <c r="J1036" i="1"/>
  <c r="K1036" i="1"/>
  <c r="M1036" i="1"/>
  <c r="O1036" i="1"/>
  <c r="N1036" i="1" s="1"/>
  <c r="J1037" i="1"/>
  <c r="K1037" i="1"/>
  <c r="M1037" i="1"/>
  <c r="O1037" i="1"/>
  <c r="N1037" i="1" s="1"/>
  <c r="J1038" i="1"/>
  <c r="K1038" i="1"/>
  <c r="M1038" i="1"/>
  <c r="O1038" i="1"/>
  <c r="N1038" i="1" s="1"/>
  <c r="J1039" i="1"/>
  <c r="K1039" i="1"/>
  <c r="M1039" i="1"/>
  <c r="O1039" i="1"/>
  <c r="N1039" i="1" s="1"/>
  <c r="J1040" i="1"/>
  <c r="K1040" i="1"/>
  <c r="M1040" i="1"/>
  <c r="O1040" i="1"/>
  <c r="N1040" i="1" s="1"/>
  <c r="J1041" i="1"/>
  <c r="K1041" i="1"/>
  <c r="M1041" i="1"/>
  <c r="O1041" i="1"/>
  <c r="N1041" i="1" s="1"/>
  <c r="J1042" i="1"/>
  <c r="K1042" i="1"/>
  <c r="M1042" i="1"/>
  <c r="O1042" i="1"/>
  <c r="N1042" i="1" s="1"/>
  <c r="J1043" i="1"/>
  <c r="K1043" i="1"/>
  <c r="M1043" i="1"/>
  <c r="O1043" i="1"/>
  <c r="N1043" i="1" s="1"/>
  <c r="J1044" i="1"/>
  <c r="K1044" i="1"/>
  <c r="M1044" i="1"/>
  <c r="O1044" i="1"/>
  <c r="N1044" i="1" s="1"/>
  <c r="J1045" i="1"/>
  <c r="K1045" i="1"/>
  <c r="M1045" i="1"/>
  <c r="O1045" i="1"/>
  <c r="N1045" i="1" s="1"/>
  <c r="J1046" i="1"/>
  <c r="K1046" i="1"/>
  <c r="M1046" i="1"/>
  <c r="O1046" i="1"/>
  <c r="N1046" i="1" s="1"/>
  <c r="J1047" i="1"/>
  <c r="K1047" i="1"/>
  <c r="M1047" i="1"/>
  <c r="O1047" i="1"/>
  <c r="N1047" i="1" s="1"/>
  <c r="J1048" i="1"/>
  <c r="K1048" i="1"/>
  <c r="M1048" i="1"/>
  <c r="O1048" i="1"/>
  <c r="N1048" i="1" s="1"/>
  <c r="J1049" i="1"/>
  <c r="K1049" i="1"/>
  <c r="M1049" i="1"/>
  <c r="O1049" i="1"/>
  <c r="N1049" i="1" s="1"/>
  <c r="J1050" i="1"/>
  <c r="K1050" i="1"/>
  <c r="M1050" i="1"/>
  <c r="O1050" i="1"/>
  <c r="N1050" i="1" s="1"/>
  <c r="J1051" i="1"/>
  <c r="K1051" i="1"/>
  <c r="M1051" i="1"/>
  <c r="O1051" i="1"/>
  <c r="N1051" i="1" s="1"/>
  <c r="J1052" i="1"/>
  <c r="K1052" i="1"/>
  <c r="M1052" i="1"/>
  <c r="O1052" i="1"/>
  <c r="N1052" i="1" s="1"/>
  <c r="J1053" i="1"/>
  <c r="K1053" i="1"/>
  <c r="M1053" i="1"/>
  <c r="O1053" i="1"/>
  <c r="N1053" i="1" s="1"/>
  <c r="J1054" i="1"/>
  <c r="K1054" i="1"/>
  <c r="M1054" i="1"/>
  <c r="O1054" i="1"/>
  <c r="N1054" i="1" s="1"/>
  <c r="J1055" i="1"/>
  <c r="K1055" i="1"/>
  <c r="M1055" i="1"/>
  <c r="O1055" i="1"/>
  <c r="N1055" i="1" s="1"/>
  <c r="J1056" i="1"/>
  <c r="K1056" i="1"/>
  <c r="M1056" i="1"/>
  <c r="O1056" i="1"/>
  <c r="N1056" i="1" s="1"/>
  <c r="J1057" i="1"/>
  <c r="K1057" i="1"/>
  <c r="M1057" i="1"/>
  <c r="O1057" i="1"/>
  <c r="N1057" i="1" s="1"/>
  <c r="K1058" i="1"/>
  <c r="M1058" i="1"/>
  <c r="O1058" i="1"/>
  <c r="N1058" i="1" s="1"/>
  <c r="J1059" i="1"/>
  <c r="K1059" i="1"/>
  <c r="M1059" i="1"/>
  <c r="O1059" i="1"/>
  <c r="N1059" i="1" s="1"/>
  <c r="J1060" i="1"/>
  <c r="K1060" i="1"/>
  <c r="M1060" i="1"/>
  <c r="O1060" i="1"/>
  <c r="N1060" i="1" s="1"/>
  <c r="J1061" i="1"/>
  <c r="K1061" i="1"/>
  <c r="M1061" i="1"/>
  <c r="O1061" i="1"/>
  <c r="N1061" i="1" s="1"/>
  <c r="J1062" i="1"/>
  <c r="K1062" i="1"/>
  <c r="M1062" i="1"/>
  <c r="O1062" i="1"/>
  <c r="N1062" i="1" s="1"/>
  <c r="K1063" i="1"/>
  <c r="M1063" i="1"/>
  <c r="O1063" i="1"/>
  <c r="N1063" i="1" s="1"/>
  <c r="J1064" i="1"/>
  <c r="K1064" i="1"/>
  <c r="M1064" i="1"/>
  <c r="O1064" i="1"/>
  <c r="N1064" i="1" s="1"/>
  <c r="J1065" i="1"/>
  <c r="K1065" i="1"/>
  <c r="M1065" i="1"/>
  <c r="O1065" i="1"/>
  <c r="N1065" i="1" s="1"/>
  <c r="J1066" i="1"/>
  <c r="K1066" i="1"/>
  <c r="M1066" i="1"/>
  <c r="O1066" i="1"/>
  <c r="N1066" i="1" s="1"/>
  <c r="J1067" i="1"/>
  <c r="K1067" i="1"/>
  <c r="M1067" i="1"/>
  <c r="O1067" i="1"/>
  <c r="N1067" i="1" s="1"/>
  <c r="J1068" i="1"/>
  <c r="K1068" i="1"/>
  <c r="M1068" i="1"/>
  <c r="O1068" i="1"/>
  <c r="N1068" i="1" s="1"/>
  <c r="J1069" i="1"/>
  <c r="K1069" i="1"/>
  <c r="M1069" i="1"/>
  <c r="O1069" i="1"/>
  <c r="N1069" i="1" s="1"/>
  <c r="K1070" i="1"/>
  <c r="M1070" i="1"/>
  <c r="N1070" i="1"/>
  <c r="O1070" i="1"/>
  <c r="J1071" i="1"/>
  <c r="K1071" i="1"/>
  <c r="M1071" i="1"/>
  <c r="O1071" i="1"/>
  <c r="N1071" i="1" s="1"/>
  <c r="J1072" i="1"/>
  <c r="K1072" i="1"/>
  <c r="M1072" i="1"/>
  <c r="O1072" i="1"/>
  <c r="N1072" i="1" s="1"/>
  <c r="J1073" i="1"/>
  <c r="K1073" i="1"/>
  <c r="M1073" i="1"/>
  <c r="O1073" i="1"/>
  <c r="N1073" i="1" s="1"/>
  <c r="J1074" i="1"/>
  <c r="K1074" i="1"/>
  <c r="M1074" i="1"/>
  <c r="O1074" i="1"/>
  <c r="N1074" i="1" s="1"/>
  <c r="J1075" i="1"/>
  <c r="K1075" i="1"/>
  <c r="M1075" i="1"/>
  <c r="O1075" i="1"/>
  <c r="N1075" i="1" s="1"/>
  <c r="J1076" i="1"/>
  <c r="K1076" i="1"/>
  <c r="M1076" i="1"/>
  <c r="O1076" i="1"/>
  <c r="N1076" i="1" s="1"/>
  <c r="J1077" i="1"/>
  <c r="K1077" i="1"/>
  <c r="M1077" i="1"/>
  <c r="O1077" i="1"/>
  <c r="N1077" i="1" s="1"/>
  <c r="J1078" i="1"/>
  <c r="K1078" i="1"/>
  <c r="M1078" i="1"/>
  <c r="O1078" i="1"/>
  <c r="N1078" i="1" s="1"/>
  <c r="J1079" i="1"/>
  <c r="K1079" i="1"/>
  <c r="M1079" i="1"/>
  <c r="O1079" i="1"/>
  <c r="N1079" i="1" s="1"/>
  <c r="J1080" i="1"/>
  <c r="K1080" i="1"/>
  <c r="M1080" i="1"/>
  <c r="O1080" i="1"/>
  <c r="N1080" i="1" s="1"/>
  <c r="J1081" i="1"/>
  <c r="K1081" i="1"/>
  <c r="M1081" i="1"/>
  <c r="O1081" i="1"/>
  <c r="N1081" i="1" s="1"/>
  <c r="J1082" i="1"/>
  <c r="K1082" i="1"/>
  <c r="M1082" i="1"/>
  <c r="O1082" i="1"/>
  <c r="N1082" i="1" s="1"/>
  <c r="J1083" i="1"/>
  <c r="K1083" i="1"/>
  <c r="M1083" i="1"/>
  <c r="O1083" i="1"/>
  <c r="N1083" i="1" s="1"/>
  <c r="J1084" i="1"/>
  <c r="K1084" i="1"/>
  <c r="M1084" i="1"/>
  <c r="O1084" i="1"/>
  <c r="N1084" i="1" s="1"/>
  <c r="J1085" i="1"/>
  <c r="K1085" i="1"/>
  <c r="M1085" i="1"/>
  <c r="O1085" i="1"/>
  <c r="N1085" i="1" s="1"/>
  <c r="J1086" i="1"/>
  <c r="K1086" i="1"/>
  <c r="M1086" i="1"/>
  <c r="O1086" i="1"/>
  <c r="N1086" i="1" s="1"/>
  <c r="J1087" i="1"/>
  <c r="K1087" i="1"/>
  <c r="M1087" i="1"/>
  <c r="O1087" i="1"/>
  <c r="N1087" i="1" s="1"/>
  <c r="J1088" i="1"/>
  <c r="K1088" i="1"/>
  <c r="M1088" i="1"/>
  <c r="O1088" i="1"/>
  <c r="N1088" i="1" s="1"/>
  <c r="J1089" i="1"/>
  <c r="K1089" i="1"/>
  <c r="M1089" i="1"/>
  <c r="O1089" i="1"/>
  <c r="N1089" i="1" s="1"/>
  <c r="J1090" i="1"/>
  <c r="K1090" i="1"/>
  <c r="M1090" i="1"/>
  <c r="O1090" i="1"/>
  <c r="N1090" i="1" s="1"/>
  <c r="J1091" i="1"/>
  <c r="K1091" i="1"/>
  <c r="M1091" i="1"/>
  <c r="O1091" i="1"/>
  <c r="N1091" i="1" s="1"/>
  <c r="J1092" i="1"/>
  <c r="K1092" i="1"/>
  <c r="M1092" i="1"/>
  <c r="O1092" i="1"/>
  <c r="N1092" i="1" s="1"/>
  <c r="J1093" i="1"/>
  <c r="K1093" i="1"/>
  <c r="M1093" i="1"/>
  <c r="O1093" i="1"/>
  <c r="N1093" i="1" s="1"/>
  <c r="J1094" i="1"/>
  <c r="K1094" i="1"/>
  <c r="M1094" i="1"/>
  <c r="O1094" i="1"/>
  <c r="N1094" i="1" s="1"/>
  <c r="J1095" i="1"/>
  <c r="K1095" i="1"/>
  <c r="M1095" i="1"/>
  <c r="O1095" i="1"/>
  <c r="N1095" i="1" s="1"/>
  <c r="J1096" i="1"/>
  <c r="K1096" i="1"/>
  <c r="M1096" i="1"/>
  <c r="O1096" i="1"/>
  <c r="N1096" i="1" s="1"/>
  <c r="J1097" i="1"/>
  <c r="K1097" i="1"/>
  <c r="M1097" i="1"/>
  <c r="O1097" i="1"/>
  <c r="N1097" i="1" s="1"/>
  <c r="J1098" i="1"/>
  <c r="K1098" i="1"/>
  <c r="M1098" i="1"/>
  <c r="O1098" i="1"/>
  <c r="N1098" i="1" s="1"/>
  <c r="J1099" i="1"/>
  <c r="K1099" i="1"/>
  <c r="M1099" i="1"/>
  <c r="O1099" i="1"/>
  <c r="N1099" i="1" s="1"/>
  <c r="J1100" i="1"/>
  <c r="K1100" i="1"/>
  <c r="M1100" i="1"/>
  <c r="O1100" i="1"/>
  <c r="N1100" i="1" s="1"/>
  <c r="J1101" i="1"/>
  <c r="K1101" i="1"/>
  <c r="M1101" i="1"/>
  <c r="O1101" i="1"/>
  <c r="N1101" i="1" s="1"/>
  <c r="J1102" i="1"/>
  <c r="K1102" i="1"/>
  <c r="M1102" i="1"/>
  <c r="O1102" i="1"/>
  <c r="N1102" i="1" s="1"/>
  <c r="J1103" i="1"/>
  <c r="K1103" i="1"/>
  <c r="M1103" i="1"/>
  <c r="O1103" i="1"/>
  <c r="N1103" i="1" s="1"/>
  <c r="K1104" i="1"/>
  <c r="M1104" i="1"/>
  <c r="O1104" i="1"/>
  <c r="N1104" i="1" s="1"/>
  <c r="J1105" i="1"/>
  <c r="K1105" i="1"/>
  <c r="M1105" i="1"/>
  <c r="O1105" i="1"/>
  <c r="N1105" i="1" s="1"/>
  <c r="J1106" i="1"/>
  <c r="K1106" i="1"/>
  <c r="M1106" i="1"/>
  <c r="O1106" i="1"/>
  <c r="N1106" i="1" s="1"/>
  <c r="J1107" i="1"/>
  <c r="K1107" i="1"/>
  <c r="M1107" i="1"/>
  <c r="O1107" i="1"/>
  <c r="N1107" i="1" s="1"/>
  <c r="J1108" i="1"/>
  <c r="K1108" i="1"/>
  <c r="M1108" i="1"/>
  <c r="O1108" i="1"/>
  <c r="N1108" i="1" s="1"/>
  <c r="K1109" i="1"/>
  <c r="M1109" i="1"/>
  <c r="O1109" i="1"/>
  <c r="N1109" i="1" s="1"/>
  <c r="J1110" i="1"/>
  <c r="K1110" i="1"/>
  <c r="M1110" i="1"/>
  <c r="O1110" i="1"/>
  <c r="N1110" i="1" s="1"/>
  <c r="J1111" i="1"/>
  <c r="K1111" i="1"/>
  <c r="M1111" i="1"/>
  <c r="O1111" i="1"/>
  <c r="N1111" i="1" s="1"/>
  <c r="J1112" i="1"/>
  <c r="K1112" i="1"/>
  <c r="M1112" i="1"/>
  <c r="O1112" i="1"/>
  <c r="N1112" i="1" s="1"/>
  <c r="J1113" i="1"/>
  <c r="K1113" i="1"/>
  <c r="M1113" i="1"/>
  <c r="O1113" i="1"/>
  <c r="N1113" i="1" s="1"/>
  <c r="K1114" i="1"/>
  <c r="M1114" i="1"/>
  <c r="O1114" i="1"/>
  <c r="N1114" i="1" s="1"/>
  <c r="J1115" i="1"/>
  <c r="K1115" i="1"/>
  <c r="M1115" i="1"/>
  <c r="O1115" i="1"/>
  <c r="N1115" i="1" s="1"/>
  <c r="J1116" i="1"/>
  <c r="K1116" i="1"/>
  <c r="M1116" i="1"/>
  <c r="O1116" i="1"/>
  <c r="N1116" i="1" s="1"/>
  <c r="J1117" i="1"/>
  <c r="K1117" i="1"/>
  <c r="M1117" i="1"/>
  <c r="O1117" i="1"/>
  <c r="N1117" i="1" s="1"/>
  <c r="J1118" i="1"/>
  <c r="K1118" i="1"/>
  <c r="M1118" i="1"/>
  <c r="O1118" i="1"/>
  <c r="N1118" i="1" s="1"/>
  <c r="J1119" i="1"/>
  <c r="K1119" i="1"/>
  <c r="M1119" i="1"/>
  <c r="O1119" i="1"/>
  <c r="N1119" i="1" s="1"/>
  <c r="J1120" i="1"/>
  <c r="K1120" i="1"/>
  <c r="M1120" i="1"/>
  <c r="O1120" i="1"/>
  <c r="N1120" i="1" s="1"/>
  <c r="J1121" i="1"/>
  <c r="K1121" i="1"/>
  <c r="M1121" i="1"/>
  <c r="O1121" i="1"/>
  <c r="N1121" i="1" s="1"/>
  <c r="J1122" i="1"/>
  <c r="K1122" i="1"/>
  <c r="M1122" i="1"/>
  <c r="O1122" i="1"/>
  <c r="N1122" i="1" s="1"/>
  <c r="J1123" i="1"/>
  <c r="K1123" i="1"/>
  <c r="M1123" i="1"/>
  <c r="O1123" i="1"/>
  <c r="N1123" i="1" s="1"/>
  <c r="J1124" i="1"/>
  <c r="K1124" i="1"/>
  <c r="M1124" i="1"/>
  <c r="O1124" i="1"/>
  <c r="N1124" i="1" s="1"/>
  <c r="J1125" i="1"/>
  <c r="K1125" i="1"/>
  <c r="M1125" i="1"/>
  <c r="O1125" i="1"/>
  <c r="N1125" i="1" s="1"/>
  <c r="J1126" i="1"/>
  <c r="K1126" i="1"/>
  <c r="M1126" i="1"/>
  <c r="O1126" i="1"/>
  <c r="N1126" i="1" s="1"/>
  <c r="J1127" i="1"/>
  <c r="K1127" i="1"/>
  <c r="M1127" i="1"/>
  <c r="O1127" i="1"/>
  <c r="N1127" i="1" s="1"/>
  <c r="J1128" i="1"/>
  <c r="K1128" i="1"/>
  <c r="M1128" i="1"/>
  <c r="O1128" i="1"/>
  <c r="N1128" i="1" s="1"/>
  <c r="J1129" i="1"/>
  <c r="K1129" i="1"/>
  <c r="M1129" i="1"/>
  <c r="O1129" i="1"/>
  <c r="N1129" i="1" s="1"/>
  <c r="J1130" i="1"/>
  <c r="K1130" i="1"/>
  <c r="M1130" i="1"/>
  <c r="O1130" i="1"/>
  <c r="N1130" i="1" s="1"/>
  <c r="J1131" i="1"/>
  <c r="K1131" i="1"/>
  <c r="M1131" i="1"/>
  <c r="O1131" i="1"/>
  <c r="N1131" i="1" s="1"/>
  <c r="J1132" i="1"/>
  <c r="K1132" i="1"/>
  <c r="M1132" i="1"/>
  <c r="O1132" i="1"/>
  <c r="N1132" i="1" s="1"/>
  <c r="J1133" i="1"/>
  <c r="K1133" i="1"/>
  <c r="M1133" i="1"/>
  <c r="O1133" i="1"/>
  <c r="N1133" i="1" s="1"/>
  <c r="J1134" i="1"/>
  <c r="K1134" i="1"/>
  <c r="M1134" i="1"/>
  <c r="O1134" i="1"/>
  <c r="N1134" i="1" s="1"/>
  <c r="J1135" i="1"/>
  <c r="K1135" i="1"/>
  <c r="M1135" i="1"/>
  <c r="O1135" i="1"/>
  <c r="N1135" i="1" s="1"/>
  <c r="J1136" i="1"/>
  <c r="K1136" i="1"/>
  <c r="M1136" i="1"/>
  <c r="O1136" i="1"/>
  <c r="N1136" i="1" s="1"/>
  <c r="J1137" i="1"/>
  <c r="K1137" i="1"/>
  <c r="M1137" i="1"/>
  <c r="O1137" i="1"/>
  <c r="N1137" i="1" s="1"/>
  <c r="J1138" i="1"/>
  <c r="K1138" i="1"/>
  <c r="M1138" i="1"/>
  <c r="O1138" i="1"/>
  <c r="N1138" i="1" s="1"/>
  <c r="J1139" i="1"/>
  <c r="K1139" i="1"/>
  <c r="M1139" i="1"/>
  <c r="O1139" i="1"/>
  <c r="N1139" i="1" s="1"/>
  <c r="J1140" i="1"/>
  <c r="K1140" i="1"/>
  <c r="M1140" i="1"/>
  <c r="O1140" i="1"/>
  <c r="N1140" i="1" s="1"/>
  <c r="J1141" i="1"/>
  <c r="K1141" i="1"/>
  <c r="M1141" i="1"/>
  <c r="O1141" i="1"/>
  <c r="N1141" i="1" s="1"/>
  <c r="J1142" i="1"/>
  <c r="K1142" i="1"/>
  <c r="M1142" i="1"/>
  <c r="O1142" i="1"/>
  <c r="N1142" i="1" s="1"/>
  <c r="J1143" i="1"/>
  <c r="K1143" i="1"/>
  <c r="M1143" i="1"/>
  <c r="O1143" i="1"/>
  <c r="N1143" i="1" s="1"/>
  <c r="J1144" i="1"/>
  <c r="K1144" i="1"/>
  <c r="M1144" i="1"/>
  <c r="O1144" i="1"/>
  <c r="N1144" i="1" s="1"/>
  <c r="J1145" i="1"/>
  <c r="K1145" i="1"/>
  <c r="M1145" i="1"/>
  <c r="O1145" i="1"/>
  <c r="N1145" i="1" s="1"/>
  <c r="J1146" i="1"/>
  <c r="K1146" i="1"/>
  <c r="M1146" i="1"/>
  <c r="O1146" i="1"/>
  <c r="N1146" i="1" s="1"/>
  <c r="J1147" i="1"/>
  <c r="K1147" i="1"/>
  <c r="M1147" i="1"/>
  <c r="O1147" i="1"/>
  <c r="N1147" i="1" s="1"/>
  <c r="J1148" i="1"/>
  <c r="K1148" i="1"/>
  <c r="M1148" i="1"/>
  <c r="O1148" i="1"/>
  <c r="N1148" i="1" s="1"/>
  <c r="J1149" i="1"/>
  <c r="K1149" i="1"/>
  <c r="M1149" i="1"/>
  <c r="O1149" i="1"/>
  <c r="N1149" i="1" s="1"/>
  <c r="K1150" i="1"/>
  <c r="M1150" i="1"/>
  <c r="O1150" i="1"/>
  <c r="N1150" i="1" s="1"/>
  <c r="J1151" i="1"/>
  <c r="K1151" i="1"/>
  <c r="M1151" i="1"/>
  <c r="O1151" i="1"/>
  <c r="N1151" i="1" s="1"/>
  <c r="J1152" i="1"/>
  <c r="K1152" i="1"/>
  <c r="M1152" i="1"/>
  <c r="O1152" i="1"/>
  <c r="N1152" i="1" s="1"/>
  <c r="J1153" i="1"/>
  <c r="K1153" i="1"/>
  <c r="M1153" i="1"/>
  <c r="O1153" i="1"/>
  <c r="N1153" i="1" s="1"/>
  <c r="J1154" i="1"/>
  <c r="K1154" i="1"/>
  <c r="M1154" i="1"/>
  <c r="O1154" i="1"/>
  <c r="N1154" i="1" s="1"/>
  <c r="K1155" i="1"/>
  <c r="M1155" i="1"/>
  <c r="O1155" i="1"/>
  <c r="N1155" i="1" s="1"/>
  <c r="J1156" i="1"/>
  <c r="K1156" i="1"/>
  <c r="M1156" i="1"/>
  <c r="O1156" i="1"/>
  <c r="N1156" i="1" s="1"/>
  <c r="J1157" i="1"/>
  <c r="K1157" i="1"/>
  <c r="M1157" i="1"/>
  <c r="O1157" i="1"/>
  <c r="N1157" i="1" s="1"/>
  <c r="K1158" i="1"/>
  <c r="M1158" i="1"/>
  <c r="O1158" i="1"/>
  <c r="N1158" i="1" s="1"/>
  <c r="J1159" i="1"/>
  <c r="K1159" i="1"/>
  <c r="M1159" i="1"/>
  <c r="O1159" i="1"/>
  <c r="N1159" i="1" s="1"/>
  <c r="J1160" i="1"/>
  <c r="K1160" i="1"/>
  <c r="M1160" i="1"/>
  <c r="O1160" i="1"/>
  <c r="N1160" i="1" s="1"/>
  <c r="J1161" i="1"/>
  <c r="K1161" i="1"/>
  <c r="M1161" i="1"/>
  <c r="O1161" i="1"/>
  <c r="N1161" i="1" s="1"/>
  <c r="J1162" i="1"/>
  <c r="K1162" i="1"/>
  <c r="M1162" i="1"/>
  <c r="O1162" i="1"/>
  <c r="N1162" i="1" s="1"/>
  <c r="J1163" i="1"/>
  <c r="K1163" i="1"/>
  <c r="M1163" i="1"/>
  <c r="O1163" i="1"/>
  <c r="N1163" i="1" s="1"/>
  <c r="J1164" i="1"/>
  <c r="K1164" i="1"/>
  <c r="M1164" i="1"/>
  <c r="O1164" i="1"/>
  <c r="N1164" i="1" s="1"/>
  <c r="J1165" i="1"/>
  <c r="K1165" i="1"/>
  <c r="M1165" i="1"/>
  <c r="O1165" i="1"/>
  <c r="N1165" i="1" s="1"/>
  <c r="J1166" i="1"/>
  <c r="K1166" i="1"/>
  <c r="M1166" i="1"/>
  <c r="O1166" i="1"/>
  <c r="N1166" i="1" s="1"/>
  <c r="J1167" i="1"/>
  <c r="K1167" i="1"/>
  <c r="M1167" i="1"/>
  <c r="O1167" i="1"/>
  <c r="N1167" i="1" s="1"/>
  <c r="J1168" i="1"/>
  <c r="K1168" i="1"/>
  <c r="M1168" i="1"/>
  <c r="O1168" i="1"/>
  <c r="N1168" i="1" s="1"/>
  <c r="J1169" i="1"/>
  <c r="K1169" i="1"/>
  <c r="M1169" i="1"/>
  <c r="O1169" i="1"/>
  <c r="N1169" i="1" s="1"/>
  <c r="J1170" i="1"/>
  <c r="K1170" i="1"/>
  <c r="M1170" i="1"/>
  <c r="O1170" i="1"/>
  <c r="N1170" i="1" s="1"/>
  <c r="J1171" i="1"/>
  <c r="K1171" i="1"/>
  <c r="M1171" i="1"/>
  <c r="O1171" i="1"/>
  <c r="N1171" i="1" s="1"/>
  <c r="K1172" i="1"/>
  <c r="M1172" i="1"/>
  <c r="O1172" i="1"/>
  <c r="N1172" i="1" s="1"/>
  <c r="J1173" i="1"/>
  <c r="K1173" i="1"/>
  <c r="M1173" i="1"/>
  <c r="O1173" i="1"/>
  <c r="N1173" i="1" s="1"/>
  <c r="J1174" i="1"/>
  <c r="K1174" i="1"/>
  <c r="M1174" i="1"/>
  <c r="O1174" i="1"/>
  <c r="N1174" i="1" s="1"/>
  <c r="J1175" i="1"/>
  <c r="K1175" i="1"/>
  <c r="M1175" i="1"/>
  <c r="O1175" i="1"/>
  <c r="N1175" i="1" s="1"/>
  <c r="J1176" i="1"/>
  <c r="K1176" i="1"/>
  <c r="M1176" i="1"/>
  <c r="O1176" i="1"/>
  <c r="N1176" i="1" s="1"/>
  <c r="J1177" i="1"/>
  <c r="K1177" i="1"/>
  <c r="M1177" i="1"/>
  <c r="O1177" i="1"/>
  <c r="N1177" i="1" s="1"/>
  <c r="J1178" i="1"/>
  <c r="K1178" i="1"/>
  <c r="M1178" i="1"/>
  <c r="O1178" i="1"/>
  <c r="N1178" i="1" s="1"/>
  <c r="J1179" i="1"/>
  <c r="K1179" i="1"/>
  <c r="M1179" i="1"/>
  <c r="O1179" i="1"/>
  <c r="N1179" i="1" s="1"/>
  <c r="J1180" i="1"/>
  <c r="K1180" i="1"/>
  <c r="M1180" i="1"/>
  <c r="O1180" i="1"/>
  <c r="N1180" i="1" s="1"/>
  <c r="J1181" i="1"/>
  <c r="K1181" i="1"/>
  <c r="M1181" i="1"/>
  <c r="O1181" i="1"/>
  <c r="N1181" i="1" s="1"/>
  <c r="J1182" i="1"/>
  <c r="K1182" i="1"/>
  <c r="M1182" i="1"/>
  <c r="O1182" i="1"/>
  <c r="N1182" i="1" s="1"/>
  <c r="J1183" i="1"/>
  <c r="K1183" i="1"/>
  <c r="M1183" i="1"/>
  <c r="O1183" i="1"/>
  <c r="N1183" i="1" s="1"/>
  <c r="J1184" i="1"/>
  <c r="K1184" i="1"/>
  <c r="M1184" i="1"/>
  <c r="O1184" i="1"/>
  <c r="N1184" i="1" s="1"/>
  <c r="J1185" i="1"/>
  <c r="K1185" i="1"/>
  <c r="M1185" i="1"/>
  <c r="O1185" i="1"/>
  <c r="N1185" i="1" s="1"/>
  <c r="J1186" i="1"/>
  <c r="K1186" i="1"/>
  <c r="M1186" i="1"/>
  <c r="O1186" i="1"/>
  <c r="N1186" i="1" s="1"/>
  <c r="J1187" i="1"/>
  <c r="K1187" i="1"/>
  <c r="M1187" i="1"/>
  <c r="O1187" i="1"/>
  <c r="N1187" i="1" s="1"/>
  <c r="J1188" i="1"/>
  <c r="K1188" i="1"/>
  <c r="M1188" i="1"/>
  <c r="O1188" i="1"/>
  <c r="N1188" i="1" s="1"/>
  <c r="J1189" i="1"/>
  <c r="K1189" i="1"/>
  <c r="M1189" i="1"/>
  <c r="O1189" i="1"/>
  <c r="N1189" i="1" s="1"/>
  <c r="J1190" i="1"/>
  <c r="K1190" i="1"/>
  <c r="M1190" i="1"/>
  <c r="O1190" i="1"/>
  <c r="N1190" i="1" s="1"/>
  <c r="J1191" i="1"/>
  <c r="K1191" i="1"/>
  <c r="M1191" i="1"/>
  <c r="O1191" i="1"/>
  <c r="N1191" i="1" s="1"/>
  <c r="J1192" i="1"/>
  <c r="K1192" i="1"/>
  <c r="M1192" i="1"/>
  <c r="O1192" i="1"/>
  <c r="N1192" i="1" s="1"/>
  <c r="J1193" i="1"/>
  <c r="K1193" i="1"/>
  <c r="M1193" i="1"/>
  <c r="O1193" i="1"/>
  <c r="N1193" i="1" s="1"/>
  <c r="J1194" i="1"/>
  <c r="K1194" i="1"/>
  <c r="M1194" i="1"/>
  <c r="O1194" i="1"/>
  <c r="N1194" i="1" s="1"/>
  <c r="J1195" i="1"/>
  <c r="K1195" i="1"/>
  <c r="M1195" i="1"/>
  <c r="O1195" i="1"/>
  <c r="N1195" i="1" s="1"/>
  <c r="K1196" i="1"/>
  <c r="M1196" i="1"/>
  <c r="O1196" i="1"/>
  <c r="N1196" i="1" s="1"/>
  <c r="J1197" i="1"/>
  <c r="K1197" i="1"/>
  <c r="M1197" i="1"/>
  <c r="O1197" i="1"/>
  <c r="N1197" i="1" s="1"/>
  <c r="J1198" i="1"/>
  <c r="K1198" i="1"/>
  <c r="M1198" i="1"/>
  <c r="O1198" i="1"/>
  <c r="N1198" i="1" s="1"/>
  <c r="J1199" i="1"/>
  <c r="K1199" i="1"/>
  <c r="M1199" i="1"/>
  <c r="O1199" i="1"/>
  <c r="N1199" i="1" s="1"/>
  <c r="J1200" i="1"/>
  <c r="K1200" i="1"/>
  <c r="M1200" i="1"/>
  <c r="O1200" i="1"/>
  <c r="N1200" i="1" s="1"/>
  <c r="K1201" i="1"/>
  <c r="M1201" i="1"/>
  <c r="O1201" i="1"/>
  <c r="N1201" i="1" s="1"/>
  <c r="K1202" i="1"/>
  <c r="M1202" i="1"/>
  <c r="O1202" i="1"/>
  <c r="N1202" i="1" s="1"/>
  <c r="J1203" i="1"/>
  <c r="K1203" i="1"/>
  <c r="M1203" i="1"/>
  <c r="O1203" i="1"/>
  <c r="N1203" i="1" s="1"/>
  <c r="J1204" i="1"/>
  <c r="K1204" i="1"/>
  <c r="M1204" i="1"/>
  <c r="O1204" i="1"/>
  <c r="N1204" i="1" s="1"/>
  <c r="J1205" i="1"/>
  <c r="K1205" i="1"/>
  <c r="M1205" i="1"/>
  <c r="O1205" i="1"/>
  <c r="N1205" i="1" s="1"/>
  <c r="J1206" i="1"/>
  <c r="K1206" i="1"/>
  <c r="M1206" i="1"/>
  <c r="O1206" i="1"/>
  <c r="N1206" i="1" s="1"/>
  <c r="J1207" i="1"/>
  <c r="K1207" i="1"/>
  <c r="M1207" i="1"/>
  <c r="O1207" i="1"/>
  <c r="N1207" i="1" s="1"/>
  <c r="J1208" i="1"/>
  <c r="K1208" i="1"/>
  <c r="M1208" i="1"/>
  <c r="O1208" i="1"/>
  <c r="N1208" i="1" s="1"/>
  <c r="J1209" i="1"/>
  <c r="K1209" i="1"/>
  <c r="M1209" i="1"/>
  <c r="O1209" i="1"/>
  <c r="N1209" i="1" s="1"/>
  <c r="K1210" i="1"/>
  <c r="M1210" i="1"/>
  <c r="O1210" i="1"/>
  <c r="N1210" i="1" s="1"/>
  <c r="J1211" i="1"/>
  <c r="K1211" i="1"/>
  <c r="M1211" i="1"/>
  <c r="O1211" i="1"/>
  <c r="N1211" i="1" s="1"/>
  <c r="J1212" i="1"/>
  <c r="K1212" i="1"/>
  <c r="M1212" i="1"/>
  <c r="O1212" i="1"/>
  <c r="N1212" i="1" s="1"/>
  <c r="J1213" i="1"/>
  <c r="K1213" i="1"/>
  <c r="M1213" i="1"/>
  <c r="O1213" i="1"/>
  <c r="N1213" i="1" s="1"/>
  <c r="J1214" i="1"/>
  <c r="K1214" i="1"/>
  <c r="M1214" i="1"/>
  <c r="O1214" i="1"/>
  <c r="N1214" i="1" s="1"/>
  <c r="K1215" i="1"/>
  <c r="M1215" i="1"/>
  <c r="O1215" i="1"/>
  <c r="N1215" i="1" s="1"/>
  <c r="J1216" i="1"/>
  <c r="K1216" i="1"/>
  <c r="M1216" i="1"/>
  <c r="O1216" i="1"/>
  <c r="N1216" i="1" s="1"/>
  <c r="J1217" i="1"/>
  <c r="K1217" i="1"/>
  <c r="M1217" i="1"/>
  <c r="O1217" i="1"/>
  <c r="N1217" i="1" s="1"/>
  <c r="J1218" i="1"/>
  <c r="K1218" i="1"/>
  <c r="M1218" i="1"/>
  <c r="O1218" i="1"/>
  <c r="N1218" i="1" s="1"/>
  <c r="J1219" i="1"/>
  <c r="K1219" i="1"/>
  <c r="M1219" i="1"/>
  <c r="O1219" i="1"/>
  <c r="N1219" i="1" s="1"/>
  <c r="J1220" i="1"/>
  <c r="K1220" i="1"/>
  <c r="M1220" i="1"/>
  <c r="O1220" i="1"/>
  <c r="N1220" i="1" s="1"/>
  <c r="J1221" i="1"/>
  <c r="K1221" i="1"/>
  <c r="M1221" i="1"/>
  <c r="O1221" i="1"/>
  <c r="N1221" i="1" s="1"/>
  <c r="J1222" i="1"/>
  <c r="K1222" i="1"/>
  <c r="M1222" i="1"/>
  <c r="O1222" i="1"/>
  <c r="N1222" i="1" s="1"/>
  <c r="J1223" i="1"/>
  <c r="K1223" i="1"/>
  <c r="M1223" i="1"/>
  <c r="O1223" i="1"/>
  <c r="N1223" i="1" s="1"/>
  <c r="J1224" i="1"/>
  <c r="K1224" i="1"/>
  <c r="M1224" i="1"/>
  <c r="O1224" i="1"/>
  <c r="N1224" i="1" s="1"/>
  <c r="J1225" i="1"/>
  <c r="K1225" i="1"/>
  <c r="M1225" i="1"/>
  <c r="O1225" i="1"/>
  <c r="N1225" i="1" s="1"/>
  <c r="J1226" i="1"/>
  <c r="K1226" i="1"/>
  <c r="M1226" i="1"/>
  <c r="O1226" i="1"/>
  <c r="N1226" i="1" s="1"/>
  <c r="J1227" i="1"/>
  <c r="K1227" i="1"/>
  <c r="M1227" i="1"/>
  <c r="O1227" i="1"/>
  <c r="N1227" i="1" s="1"/>
  <c r="J1228" i="1"/>
  <c r="K1228" i="1"/>
  <c r="M1228" i="1"/>
  <c r="O1228" i="1"/>
  <c r="N1228" i="1" s="1"/>
  <c r="J1229" i="1"/>
  <c r="K1229" i="1"/>
  <c r="M1229" i="1"/>
  <c r="O1229" i="1"/>
  <c r="N1229" i="1" s="1"/>
  <c r="J1230" i="1"/>
  <c r="K1230" i="1"/>
  <c r="M1230" i="1"/>
  <c r="O1230" i="1"/>
  <c r="N1230" i="1" s="1"/>
  <c r="J1231" i="1"/>
  <c r="K1231" i="1"/>
  <c r="M1231" i="1"/>
  <c r="O1231" i="1"/>
  <c r="N1231" i="1" s="1"/>
  <c r="J1232" i="1"/>
  <c r="K1232" i="1"/>
  <c r="M1232" i="1"/>
  <c r="O1232" i="1"/>
  <c r="N1232" i="1" s="1"/>
  <c r="J1233" i="1"/>
  <c r="K1233" i="1"/>
  <c r="M1233" i="1"/>
  <c r="O1233" i="1"/>
  <c r="N1233" i="1" s="1"/>
  <c r="J1234" i="1"/>
  <c r="K1234" i="1"/>
  <c r="M1234" i="1"/>
  <c r="O1234" i="1"/>
  <c r="N1234" i="1" s="1"/>
  <c r="J1235" i="1"/>
  <c r="K1235" i="1"/>
  <c r="M1235" i="1"/>
  <c r="O1235" i="1"/>
  <c r="N1235" i="1" s="1"/>
  <c r="J1236" i="1"/>
  <c r="K1236" i="1"/>
  <c r="M1236" i="1"/>
  <c r="O1236" i="1"/>
  <c r="N1236" i="1" s="1"/>
  <c r="J1237" i="1"/>
  <c r="K1237" i="1"/>
  <c r="M1237" i="1"/>
  <c r="O1237" i="1"/>
  <c r="N1237" i="1" s="1"/>
  <c r="J1238" i="1"/>
  <c r="K1238" i="1"/>
  <c r="M1238" i="1"/>
  <c r="O1238" i="1"/>
  <c r="N1238" i="1" s="1"/>
  <c r="J1239" i="1"/>
  <c r="K1239" i="1"/>
  <c r="M1239" i="1"/>
  <c r="O1239" i="1"/>
  <c r="N1239" i="1" s="1"/>
  <c r="J1240" i="1"/>
  <c r="K1240" i="1"/>
  <c r="M1240" i="1"/>
  <c r="O1240" i="1"/>
  <c r="N1240" i="1" s="1"/>
  <c r="J1241" i="1"/>
  <c r="K1241" i="1"/>
  <c r="M1241" i="1"/>
  <c r="O1241" i="1"/>
  <c r="N1241" i="1" s="1"/>
  <c r="K1242" i="1"/>
  <c r="M1242" i="1"/>
  <c r="O1242" i="1"/>
  <c r="N1242" i="1" s="1"/>
  <c r="J1243" i="1"/>
  <c r="K1243" i="1"/>
  <c r="M1243" i="1"/>
  <c r="O1243" i="1"/>
  <c r="N1243" i="1" s="1"/>
  <c r="J1244" i="1"/>
  <c r="K1244" i="1"/>
  <c r="M1244" i="1"/>
  <c r="O1244" i="1"/>
  <c r="N1244" i="1" s="1"/>
  <c r="J1245" i="1"/>
  <c r="K1245" i="1"/>
  <c r="M1245" i="1"/>
  <c r="O1245" i="1"/>
  <c r="N1245" i="1" s="1"/>
  <c r="J1246" i="1"/>
  <c r="K1246" i="1"/>
  <c r="M1246" i="1"/>
  <c r="O1246" i="1"/>
  <c r="N1246" i="1" s="1"/>
  <c r="K1247" i="1"/>
  <c r="M1247" i="1"/>
  <c r="O1247" i="1"/>
  <c r="N1247" i="1" s="1"/>
  <c r="J1248" i="1"/>
  <c r="K1248" i="1"/>
  <c r="M1248" i="1"/>
  <c r="O1248" i="1"/>
  <c r="N1248" i="1" s="1"/>
  <c r="J1249" i="1"/>
  <c r="K1249" i="1"/>
  <c r="M1249" i="1"/>
  <c r="O1249" i="1"/>
  <c r="N1249" i="1" s="1"/>
  <c r="J1250" i="1"/>
  <c r="K1250" i="1"/>
  <c r="M1250" i="1"/>
  <c r="O1250" i="1"/>
  <c r="N1250" i="1" s="1"/>
  <c r="J1251" i="1"/>
  <c r="K1251" i="1"/>
  <c r="M1251" i="1"/>
  <c r="O1251" i="1"/>
  <c r="N1251" i="1" s="1"/>
  <c r="J1252" i="1"/>
  <c r="K1252" i="1"/>
  <c r="M1252" i="1"/>
  <c r="O1252" i="1"/>
  <c r="N1252" i="1" s="1"/>
  <c r="J1253" i="1"/>
  <c r="K1253" i="1"/>
  <c r="M1253" i="1"/>
  <c r="O1253" i="1"/>
  <c r="N1253" i="1" s="1"/>
  <c r="J1254" i="1"/>
  <c r="K1254" i="1"/>
  <c r="M1254" i="1"/>
  <c r="O1254" i="1"/>
  <c r="N1254" i="1" s="1"/>
  <c r="J1255" i="1"/>
  <c r="K1255" i="1"/>
  <c r="M1255" i="1"/>
  <c r="O1255" i="1"/>
  <c r="N1255" i="1" s="1"/>
  <c r="J1256" i="1"/>
  <c r="K1256" i="1"/>
  <c r="M1256" i="1"/>
  <c r="O1256" i="1"/>
  <c r="N1256" i="1" s="1"/>
  <c r="J1257" i="1"/>
  <c r="K1257" i="1"/>
  <c r="M1257" i="1"/>
  <c r="O1257" i="1"/>
  <c r="N1257" i="1" s="1"/>
  <c r="J1258" i="1"/>
  <c r="K1258" i="1"/>
  <c r="M1258" i="1"/>
  <c r="O1258" i="1"/>
  <c r="N1258" i="1" s="1"/>
  <c r="J1259" i="1"/>
  <c r="K1259" i="1"/>
  <c r="M1259" i="1"/>
  <c r="O1259" i="1"/>
  <c r="N1259" i="1" s="1"/>
  <c r="J1260" i="1"/>
  <c r="K1260" i="1"/>
  <c r="M1260" i="1"/>
  <c r="O1260" i="1"/>
  <c r="N1260" i="1" s="1"/>
  <c r="J1261" i="1"/>
  <c r="K1261" i="1"/>
  <c r="M1261" i="1"/>
  <c r="O1261" i="1"/>
  <c r="N1261" i="1" s="1"/>
  <c r="J1262" i="1"/>
  <c r="K1262" i="1"/>
  <c r="M1262" i="1"/>
  <c r="O1262" i="1"/>
  <c r="N1262" i="1" s="1"/>
  <c r="J1263" i="1"/>
  <c r="K1263" i="1"/>
  <c r="M1263" i="1"/>
  <c r="O1263" i="1"/>
  <c r="N1263" i="1" s="1"/>
  <c r="J1264" i="1"/>
  <c r="K1264" i="1"/>
  <c r="M1264" i="1"/>
  <c r="O1264" i="1"/>
  <c r="N1264" i="1" s="1"/>
  <c r="K1265" i="1"/>
  <c r="M1265" i="1"/>
  <c r="O1265" i="1"/>
  <c r="N1265" i="1" s="1"/>
  <c r="J1266" i="1"/>
  <c r="K1266" i="1"/>
  <c r="M1266" i="1"/>
  <c r="O1266" i="1"/>
  <c r="N1266" i="1" s="1"/>
  <c r="J1267" i="1"/>
  <c r="K1267" i="1"/>
  <c r="M1267" i="1"/>
  <c r="O1267" i="1"/>
  <c r="N1267" i="1" s="1"/>
  <c r="J1268" i="1"/>
  <c r="K1268" i="1"/>
  <c r="M1268" i="1"/>
  <c r="O1268" i="1"/>
  <c r="N1268" i="1" s="1"/>
  <c r="J1269" i="1"/>
  <c r="K1269" i="1"/>
  <c r="M1269" i="1"/>
  <c r="O1269" i="1"/>
  <c r="N1269" i="1" s="1"/>
  <c r="J1270" i="1"/>
  <c r="K1270" i="1"/>
  <c r="M1270" i="1"/>
  <c r="O1270" i="1"/>
  <c r="N1270" i="1" s="1"/>
  <c r="J1271" i="1"/>
  <c r="K1271" i="1"/>
  <c r="M1271" i="1"/>
  <c r="O1271" i="1"/>
  <c r="N1271" i="1" s="1"/>
  <c r="J1272" i="1"/>
  <c r="K1272" i="1"/>
  <c r="M1272" i="1"/>
  <c r="O1272" i="1"/>
  <c r="N1272" i="1" s="1"/>
  <c r="J1273" i="1"/>
  <c r="K1273" i="1"/>
  <c r="M1273" i="1"/>
  <c r="O1273" i="1"/>
  <c r="N1273" i="1" s="1"/>
  <c r="J1274" i="1"/>
  <c r="K1274" i="1"/>
  <c r="M1274" i="1"/>
  <c r="O1274" i="1"/>
  <c r="N1274" i="1" s="1"/>
  <c r="J1275" i="1"/>
  <c r="K1275" i="1"/>
  <c r="M1275" i="1"/>
  <c r="O1275" i="1"/>
  <c r="N1275" i="1" s="1"/>
  <c r="K1276" i="1"/>
  <c r="M1276" i="1"/>
  <c r="O1276" i="1"/>
  <c r="N1276" i="1" s="1"/>
  <c r="K1277" i="1"/>
  <c r="M1277" i="1"/>
  <c r="O1277" i="1"/>
  <c r="N1277" i="1" s="1"/>
  <c r="J1278" i="1"/>
  <c r="K1278" i="1"/>
  <c r="M1278" i="1"/>
  <c r="O1278" i="1"/>
  <c r="N1278" i="1" s="1"/>
  <c r="J1279" i="1"/>
  <c r="K1279" i="1"/>
  <c r="M1279" i="1"/>
  <c r="O1279" i="1"/>
  <c r="N1279" i="1" s="1"/>
  <c r="J1280" i="1"/>
  <c r="K1280" i="1"/>
  <c r="M1280" i="1"/>
  <c r="O1280" i="1"/>
  <c r="N1280" i="1" s="1"/>
  <c r="J1281" i="1"/>
  <c r="K1281" i="1"/>
  <c r="M1281" i="1"/>
  <c r="O1281" i="1"/>
  <c r="N1281" i="1" s="1"/>
  <c r="J1282" i="1"/>
  <c r="K1282" i="1"/>
  <c r="M1282" i="1"/>
  <c r="O1282" i="1"/>
  <c r="N1282" i="1" s="1"/>
  <c r="J1283" i="1"/>
  <c r="K1283" i="1"/>
  <c r="M1283" i="1"/>
  <c r="O1283" i="1"/>
  <c r="N1283" i="1" s="1"/>
  <c r="J1284" i="1"/>
  <c r="K1284" i="1"/>
  <c r="M1284" i="1"/>
  <c r="O1284" i="1"/>
  <c r="N1284" i="1" s="1"/>
  <c r="J1285" i="1"/>
  <c r="K1285" i="1"/>
  <c r="M1285" i="1"/>
  <c r="O1285" i="1"/>
  <c r="N1285" i="1" s="1"/>
  <c r="J1286" i="1"/>
  <c r="K1286" i="1"/>
  <c r="M1286" i="1"/>
  <c r="O1286" i="1"/>
  <c r="N1286" i="1" s="1"/>
  <c r="J1287" i="1"/>
  <c r="K1287" i="1"/>
  <c r="M1287" i="1"/>
  <c r="O1287" i="1"/>
  <c r="N1287" i="1" s="1"/>
  <c r="J1288" i="1"/>
  <c r="K1288" i="1"/>
  <c r="M1288" i="1"/>
  <c r="O1288" i="1"/>
  <c r="N1288" i="1" s="1"/>
  <c r="J1289" i="1"/>
  <c r="K1289" i="1"/>
  <c r="M1289" i="1"/>
  <c r="O1289" i="1"/>
  <c r="N1289" i="1" s="1"/>
  <c r="J1290" i="1"/>
  <c r="K1290" i="1"/>
  <c r="M1290" i="1"/>
  <c r="O1290" i="1"/>
  <c r="N1290" i="1" s="1"/>
  <c r="J1291" i="1"/>
  <c r="K1291" i="1"/>
  <c r="M1291" i="1"/>
  <c r="O1291" i="1"/>
  <c r="N1291" i="1" s="1"/>
  <c r="J1292" i="1"/>
  <c r="K1292" i="1"/>
  <c r="M1292" i="1"/>
  <c r="O1292" i="1"/>
  <c r="N1292" i="1" s="1"/>
  <c r="J1293" i="1"/>
  <c r="K1293" i="1"/>
  <c r="M1293" i="1"/>
  <c r="O1293" i="1"/>
  <c r="N1293" i="1" s="1"/>
  <c r="J1294" i="1"/>
  <c r="K1294" i="1"/>
  <c r="M1294" i="1"/>
  <c r="O1294" i="1"/>
  <c r="N1294" i="1" s="1"/>
  <c r="J1295" i="1"/>
  <c r="K1295" i="1"/>
  <c r="M1295" i="1"/>
  <c r="O1295" i="1"/>
  <c r="N1295" i="1" s="1"/>
  <c r="J1296" i="1"/>
  <c r="K1296" i="1"/>
  <c r="M1296" i="1"/>
  <c r="O1296" i="1"/>
  <c r="N1296" i="1" s="1"/>
  <c r="J1297" i="1"/>
  <c r="K1297" i="1"/>
  <c r="M1297" i="1"/>
  <c r="O1297" i="1"/>
  <c r="N1297" i="1" s="1"/>
  <c r="J1298" i="1"/>
  <c r="K1298" i="1"/>
  <c r="M1298" i="1"/>
  <c r="O1298" i="1"/>
  <c r="N1298" i="1" s="1"/>
  <c r="J1299" i="1"/>
  <c r="K1299" i="1"/>
  <c r="M1299" i="1"/>
  <c r="O1299" i="1"/>
  <c r="N1299" i="1" s="1"/>
  <c r="J1300" i="1"/>
  <c r="K1300" i="1"/>
  <c r="M1300" i="1"/>
  <c r="O1300" i="1"/>
  <c r="N1300" i="1" s="1"/>
  <c r="J1301" i="1"/>
  <c r="K1301" i="1"/>
  <c r="M1301" i="1"/>
  <c r="O1301" i="1"/>
  <c r="N1301" i="1" s="1"/>
  <c r="J1302" i="1"/>
  <c r="K1302" i="1"/>
  <c r="M1302" i="1"/>
  <c r="O1302" i="1"/>
  <c r="N1302" i="1" s="1"/>
  <c r="J1303" i="1"/>
  <c r="K1303" i="1"/>
  <c r="M1303" i="1"/>
  <c r="O1303" i="1"/>
  <c r="N1303" i="1" s="1"/>
  <c r="J1304" i="1"/>
  <c r="K1304" i="1"/>
  <c r="M1304" i="1"/>
  <c r="O1304" i="1"/>
  <c r="N1304" i="1" s="1"/>
  <c r="K1305" i="1"/>
  <c r="M1305" i="1"/>
  <c r="O1305" i="1"/>
  <c r="N1305" i="1" s="1"/>
  <c r="K1306" i="1"/>
  <c r="M1306" i="1"/>
  <c r="O1306" i="1"/>
  <c r="N1306" i="1" s="1"/>
  <c r="J1307" i="1"/>
  <c r="K1307" i="1"/>
  <c r="M1307" i="1"/>
  <c r="O1307" i="1"/>
  <c r="N1307" i="1" s="1"/>
  <c r="J1308" i="1"/>
  <c r="K1308" i="1"/>
  <c r="M1308" i="1"/>
  <c r="O1308" i="1"/>
  <c r="N1308" i="1" s="1"/>
  <c r="J1309" i="1"/>
  <c r="K1309" i="1"/>
  <c r="M1309" i="1"/>
  <c r="O1309" i="1"/>
  <c r="N1309" i="1" s="1"/>
  <c r="J1310" i="1"/>
  <c r="K1310" i="1"/>
  <c r="M1310" i="1"/>
  <c r="O1310" i="1"/>
  <c r="N1310" i="1" s="1"/>
  <c r="K1311" i="1"/>
  <c r="M1311" i="1"/>
  <c r="O1311" i="1"/>
  <c r="N1311" i="1" s="1"/>
  <c r="K1312" i="1"/>
  <c r="M1312" i="1"/>
  <c r="O1312" i="1"/>
  <c r="N1312" i="1" s="1"/>
  <c r="K1313" i="1"/>
  <c r="M1313" i="1"/>
  <c r="O1313" i="1"/>
  <c r="N1313" i="1" s="1"/>
  <c r="J1314" i="1"/>
  <c r="K1314" i="1"/>
  <c r="M1314" i="1"/>
  <c r="O1314" i="1"/>
  <c r="N1314" i="1" s="1"/>
  <c r="J1315" i="1"/>
  <c r="K1315" i="1"/>
  <c r="M1315" i="1"/>
  <c r="O1315" i="1"/>
  <c r="N1315" i="1" s="1"/>
  <c r="J1316" i="1"/>
  <c r="K1316" i="1"/>
  <c r="M1316" i="1"/>
  <c r="O1316" i="1"/>
  <c r="N1316" i="1" s="1"/>
  <c r="K1317" i="1"/>
  <c r="M1317" i="1"/>
  <c r="O1317" i="1"/>
  <c r="N1317" i="1" s="1"/>
  <c r="K1318" i="1"/>
  <c r="M1318" i="1"/>
  <c r="O1318" i="1"/>
  <c r="N1318" i="1" s="1"/>
  <c r="J1319" i="1"/>
  <c r="K1319" i="1"/>
  <c r="M1319" i="1"/>
  <c r="O1319" i="1"/>
  <c r="N1319" i="1" s="1"/>
  <c r="K1320" i="1"/>
  <c r="M1320" i="1"/>
  <c r="O1320" i="1"/>
  <c r="N1320" i="1" s="1"/>
  <c r="K1321" i="1"/>
  <c r="M1321" i="1"/>
  <c r="O1321" i="1"/>
  <c r="N1321" i="1" s="1"/>
  <c r="J1322" i="1"/>
  <c r="K1322" i="1"/>
  <c r="M1322" i="1"/>
  <c r="O1322" i="1"/>
  <c r="N1322" i="1" s="1"/>
  <c r="K1323" i="1"/>
  <c r="M1323" i="1"/>
  <c r="O1323" i="1"/>
  <c r="N1323" i="1" s="1"/>
  <c r="J1324" i="1"/>
  <c r="K1324" i="1"/>
  <c r="M1324" i="1"/>
  <c r="O1324" i="1"/>
  <c r="N1324" i="1" s="1"/>
  <c r="J1325" i="1"/>
  <c r="K1325" i="1"/>
  <c r="M1325" i="1"/>
  <c r="O1325" i="1"/>
  <c r="N1325" i="1" s="1"/>
  <c r="J1326" i="1"/>
  <c r="K1326" i="1"/>
  <c r="M1326" i="1"/>
  <c r="O1326" i="1"/>
  <c r="N1326" i="1" s="1"/>
  <c r="J1327" i="1"/>
  <c r="K1327" i="1"/>
  <c r="M1327" i="1"/>
  <c r="O1327" i="1"/>
  <c r="N1327" i="1" s="1"/>
  <c r="J1328" i="1"/>
  <c r="K1328" i="1"/>
  <c r="M1328" i="1"/>
  <c r="O1328" i="1"/>
  <c r="N1328" i="1" s="1"/>
  <c r="J1329" i="1"/>
  <c r="K1329" i="1"/>
  <c r="M1329" i="1"/>
  <c r="O1329" i="1"/>
  <c r="N1329" i="1" s="1"/>
  <c r="J1330" i="1"/>
  <c r="K1330" i="1"/>
  <c r="M1330" i="1"/>
  <c r="O1330" i="1"/>
  <c r="N1330" i="1" s="1"/>
  <c r="J1331" i="1"/>
  <c r="K1331" i="1"/>
  <c r="M1331" i="1"/>
  <c r="O1331" i="1"/>
  <c r="N1331" i="1" s="1"/>
  <c r="J1332" i="1"/>
  <c r="K1332" i="1"/>
  <c r="M1332" i="1"/>
  <c r="O1332" i="1"/>
  <c r="N1332" i="1" s="1"/>
  <c r="J1333" i="1"/>
  <c r="K1333" i="1"/>
  <c r="M1333" i="1"/>
  <c r="O1333" i="1"/>
  <c r="N1333" i="1" s="1"/>
  <c r="J1334" i="1"/>
  <c r="K1334" i="1"/>
  <c r="M1334" i="1"/>
  <c r="O1334" i="1"/>
  <c r="N1334" i="1" s="1"/>
  <c r="J1335" i="1"/>
  <c r="K1335" i="1"/>
  <c r="M1335" i="1"/>
  <c r="O1335" i="1"/>
  <c r="N1335" i="1" s="1"/>
  <c r="J1336" i="1"/>
  <c r="K1336" i="1"/>
  <c r="M1336" i="1"/>
  <c r="O1336" i="1"/>
  <c r="N1336" i="1" s="1"/>
  <c r="J1337" i="1"/>
  <c r="K1337" i="1"/>
  <c r="M1337" i="1"/>
  <c r="O1337" i="1"/>
  <c r="N1337" i="1" s="1"/>
  <c r="J1338" i="1"/>
  <c r="K1338" i="1"/>
  <c r="M1338" i="1"/>
  <c r="O1338" i="1"/>
  <c r="N1338" i="1" s="1"/>
  <c r="J1339" i="1"/>
  <c r="K1339" i="1"/>
  <c r="M1339" i="1"/>
  <c r="O1339" i="1"/>
  <c r="N1339" i="1" s="1"/>
  <c r="J1340" i="1"/>
  <c r="K1340" i="1"/>
  <c r="M1340" i="1"/>
  <c r="O1340" i="1"/>
  <c r="N1340" i="1" s="1"/>
  <c r="J1341" i="1"/>
  <c r="K1341" i="1"/>
  <c r="M1341" i="1"/>
  <c r="O1341" i="1"/>
  <c r="N1341" i="1" s="1"/>
  <c r="J1342" i="1"/>
  <c r="K1342" i="1"/>
  <c r="M1342" i="1"/>
  <c r="O1342" i="1"/>
  <c r="N1342" i="1" s="1"/>
  <c r="J1343" i="1"/>
  <c r="K1343" i="1"/>
  <c r="M1343" i="1"/>
  <c r="O1343" i="1"/>
  <c r="N1343" i="1" s="1"/>
  <c r="J1344" i="1"/>
  <c r="K1344" i="1"/>
  <c r="M1344" i="1"/>
  <c r="O1344" i="1"/>
  <c r="N1344" i="1" s="1"/>
  <c r="J1345" i="1"/>
  <c r="K1345" i="1"/>
  <c r="M1345" i="1"/>
  <c r="O1345" i="1"/>
  <c r="N1345" i="1" s="1"/>
  <c r="J1346" i="1"/>
  <c r="K1346" i="1"/>
  <c r="M1346" i="1"/>
  <c r="O1346" i="1"/>
  <c r="N1346" i="1" s="1"/>
  <c r="J1347" i="1"/>
  <c r="K1347" i="1"/>
  <c r="M1347" i="1"/>
  <c r="O1347" i="1"/>
  <c r="N1347" i="1" s="1"/>
  <c r="J1348" i="1"/>
  <c r="K1348" i="1"/>
  <c r="M1348" i="1"/>
  <c r="O1348" i="1"/>
  <c r="N1348" i="1" s="1"/>
  <c r="J1349" i="1"/>
  <c r="K1349" i="1"/>
  <c r="M1349" i="1"/>
  <c r="O1349" i="1"/>
  <c r="N1349" i="1" s="1"/>
  <c r="J1350" i="1"/>
  <c r="K1350" i="1"/>
  <c r="M1350" i="1"/>
  <c r="O1350" i="1"/>
  <c r="N1350" i="1" s="1"/>
  <c r="J1351" i="1"/>
  <c r="K1351" i="1"/>
  <c r="M1351" i="1"/>
  <c r="O1351" i="1"/>
  <c r="N1351" i="1" s="1"/>
  <c r="J1352" i="1"/>
  <c r="K1352" i="1"/>
  <c r="M1352" i="1"/>
  <c r="O1352" i="1"/>
  <c r="N1352" i="1" s="1"/>
  <c r="K1353" i="1"/>
  <c r="M1353" i="1"/>
  <c r="O1353" i="1"/>
  <c r="N1353" i="1" s="1"/>
  <c r="K1354" i="1"/>
  <c r="M1354" i="1"/>
  <c r="O1354" i="1"/>
  <c r="N1354" i="1" s="1"/>
  <c r="J1355" i="1"/>
  <c r="K1355" i="1"/>
  <c r="M1355" i="1"/>
  <c r="O1355" i="1"/>
  <c r="N1355" i="1" s="1"/>
  <c r="K1356" i="1"/>
  <c r="M1356" i="1"/>
  <c r="O1356" i="1"/>
  <c r="N1356" i="1" s="1"/>
  <c r="K1357" i="1"/>
  <c r="M1357" i="1"/>
  <c r="O1357" i="1"/>
  <c r="N1357" i="1" s="1"/>
  <c r="J1358" i="1"/>
  <c r="K1358" i="1"/>
  <c r="M1358" i="1"/>
  <c r="O1358" i="1"/>
  <c r="N1358" i="1" s="1"/>
  <c r="K1359" i="1"/>
  <c r="M1359" i="1"/>
  <c r="O1359" i="1"/>
  <c r="N1359" i="1" s="1"/>
  <c r="J1360" i="1"/>
  <c r="K1360" i="1"/>
  <c r="M1360" i="1"/>
  <c r="O1360" i="1"/>
  <c r="N1360" i="1" s="1"/>
  <c r="K1361" i="1"/>
  <c r="M1361" i="1"/>
  <c r="O1361" i="1"/>
  <c r="N1361" i="1" s="1"/>
  <c r="K1362" i="1"/>
  <c r="M1362" i="1"/>
  <c r="O1362" i="1"/>
  <c r="N1362" i="1" s="1"/>
  <c r="J1363" i="1"/>
  <c r="K1363" i="1"/>
  <c r="M1363" i="1"/>
  <c r="O1363" i="1"/>
  <c r="N1363" i="1" s="1"/>
  <c r="K1364" i="1"/>
  <c r="M1364" i="1"/>
  <c r="O1364" i="1"/>
  <c r="N1364" i="1" s="1"/>
  <c r="K1365" i="1"/>
  <c r="M1365" i="1"/>
  <c r="O1365" i="1"/>
  <c r="N1365" i="1" s="1"/>
  <c r="J1366" i="1"/>
  <c r="K1366" i="1"/>
  <c r="M1366" i="1"/>
  <c r="O1366" i="1"/>
  <c r="N1366" i="1" s="1"/>
  <c r="K1367" i="1"/>
  <c r="M1367" i="1"/>
  <c r="O1367" i="1"/>
  <c r="N1367" i="1" s="1"/>
  <c r="J1368" i="1"/>
  <c r="K1368" i="1"/>
  <c r="M1368" i="1"/>
  <c r="O1368" i="1"/>
  <c r="N1368" i="1" s="1"/>
  <c r="J1369" i="1"/>
  <c r="K1369" i="1"/>
  <c r="M1369" i="1"/>
  <c r="O1369" i="1"/>
  <c r="N1369" i="1" s="1"/>
  <c r="J1370" i="1"/>
  <c r="K1370" i="1"/>
  <c r="M1370" i="1"/>
  <c r="O1370" i="1"/>
  <c r="N1370" i="1" s="1"/>
  <c r="J1371" i="1"/>
  <c r="K1371" i="1"/>
  <c r="M1371" i="1"/>
  <c r="O1371" i="1"/>
  <c r="N1371" i="1" s="1"/>
  <c r="J1372" i="1"/>
  <c r="K1372" i="1"/>
  <c r="M1372" i="1"/>
  <c r="O1372" i="1"/>
  <c r="N1372" i="1" s="1"/>
  <c r="J1373" i="1"/>
  <c r="K1373" i="1"/>
  <c r="M1373" i="1"/>
  <c r="O1373" i="1"/>
  <c r="N1373" i="1" s="1"/>
  <c r="J1374" i="1"/>
  <c r="K1374" i="1"/>
  <c r="M1374" i="1"/>
  <c r="O1374" i="1"/>
  <c r="N1374" i="1" s="1"/>
  <c r="J1375" i="1"/>
  <c r="K1375" i="1"/>
  <c r="M1375" i="1"/>
  <c r="O1375" i="1"/>
  <c r="N1375" i="1" s="1"/>
  <c r="J1376" i="1"/>
  <c r="K1376" i="1"/>
  <c r="M1376" i="1"/>
  <c r="O1376" i="1"/>
  <c r="N1376" i="1" s="1"/>
  <c r="J1377" i="1"/>
  <c r="K1377" i="1"/>
  <c r="M1377" i="1"/>
  <c r="O1377" i="1"/>
  <c r="N1377" i="1" s="1"/>
  <c r="J1378" i="1"/>
  <c r="K1378" i="1"/>
  <c r="M1378" i="1"/>
  <c r="O1378" i="1"/>
  <c r="N1378" i="1" s="1"/>
  <c r="J1379" i="1"/>
  <c r="K1379" i="1"/>
  <c r="M1379" i="1"/>
  <c r="O1379" i="1"/>
  <c r="N1379" i="1" s="1"/>
  <c r="J1380" i="1"/>
  <c r="K1380" i="1"/>
  <c r="M1380" i="1"/>
  <c r="O1380" i="1"/>
  <c r="N1380" i="1" s="1"/>
  <c r="J1381" i="1"/>
  <c r="K1381" i="1"/>
  <c r="M1381" i="1"/>
  <c r="O1381" i="1"/>
  <c r="N1381" i="1" s="1"/>
  <c r="J1382" i="1"/>
  <c r="K1382" i="1"/>
  <c r="M1382" i="1"/>
  <c r="O1382" i="1"/>
  <c r="N1382" i="1" s="1"/>
  <c r="J1383" i="1"/>
  <c r="K1383" i="1"/>
  <c r="M1383" i="1"/>
  <c r="O1383" i="1"/>
  <c r="N1383" i="1" s="1"/>
  <c r="J1384" i="1"/>
  <c r="K1384" i="1"/>
  <c r="M1384" i="1"/>
  <c r="O1384" i="1"/>
  <c r="N1384" i="1" s="1"/>
  <c r="J1385" i="1"/>
  <c r="K1385" i="1"/>
  <c r="M1385" i="1"/>
  <c r="O1385" i="1"/>
  <c r="N1385" i="1" s="1"/>
  <c r="J1386" i="1"/>
  <c r="K1386" i="1"/>
  <c r="M1386" i="1"/>
  <c r="O1386" i="1"/>
  <c r="N1386" i="1" s="1"/>
  <c r="J1387" i="1"/>
  <c r="K1387" i="1"/>
  <c r="M1387" i="1"/>
  <c r="O1387" i="1"/>
  <c r="N1387" i="1" s="1"/>
  <c r="J1388" i="1"/>
  <c r="K1388" i="1"/>
  <c r="M1388" i="1"/>
  <c r="O1388" i="1"/>
  <c r="N1388" i="1" s="1"/>
  <c r="J1389" i="1"/>
  <c r="K1389" i="1"/>
  <c r="M1389" i="1"/>
  <c r="O1389" i="1"/>
  <c r="N1389" i="1" s="1"/>
  <c r="J1390" i="1"/>
  <c r="K1390" i="1"/>
  <c r="M1390" i="1"/>
  <c r="O1390" i="1"/>
  <c r="N1390" i="1" s="1"/>
  <c r="J1391" i="1"/>
  <c r="K1391" i="1"/>
  <c r="M1391" i="1"/>
  <c r="O1391" i="1"/>
  <c r="N1391" i="1" s="1"/>
  <c r="J1392" i="1"/>
  <c r="K1392" i="1"/>
  <c r="M1392" i="1"/>
  <c r="O1392" i="1"/>
  <c r="N1392" i="1" s="1"/>
  <c r="J1393" i="1"/>
  <c r="K1393" i="1"/>
  <c r="M1393" i="1"/>
  <c r="O1393" i="1"/>
  <c r="N1393" i="1" s="1"/>
  <c r="J1394" i="1"/>
  <c r="K1394" i="1"/>
  <c r="M1394" i="1"/>
  <c r="O1394" i="1"/>
  <c r="N1394" i="1" s="1"/>
  <c r="J1395" i="1"/>
  <c r="K1395" i="1"/>
  <c r="M1395" i="1"/>
  <c r="O1395" i="1"/>
  <c r="N1395" i="1" s="1"/>
  <c r="J1396" i="1"/>
  <c r="K1396" i="1"/>
  <c r="M1396" i="1"/>
  <c r="O1396" i="1"/>
  <c r="N1396" i="1" s="1"/>
  <c r="K1397" i="1"/>
  <c r="M1397" i="1"/>
  <c r="O1397" i="1"/>
  <c r="N1397" i="1" s="1"/>
  <c r="K1398" i="1"/>
  <c r="M1398" i="1"/>
  <c r="O1398" i="1"/>
  <c r="N1398" i="1" s="1"/>
  <c r="J1399" i="1"/>
  <c r="K1399" i="1"/>
  <c r="M1399" i="1"/>
  <c r="O1399" i="1"/>
  <c r="N1399" i="1" s="1"/>
  <c r="K1400" i="1"/>
  <c r="M1400" i="1"/>
  <c r="O1400" i="1"/>
  <c r="N1400" i="1" s="1"/>
  <c r="K1401" i="1"/>
  <c r="M1401" i="1"/>
  <c r="O1401" i="1"/>
  <c r="N1401" i="1" s="1"/>
  <c r="J1402" i="1"/>
  <c r="K1402" i="1"/>
  <c r="M1402" i="1"/>
  <c r="O1402" i="1"/>
  <c r="N1402" i="1" s="1"/>
  <c r="K1403" i="1"/>
  <c r="M1403" i="1"/>
  <c r="O1403" i="1"/>
  <c r="N1403" i="1" s="1"/>
  <c r="J1404" i="1"/>
  <c r="K1404" i="1"/>
  <c r="M1404" i="1"/>
  <c r="O1404" i="1"/>
  <c r="N1404" i="1" s="1"/>
  <c r="K1405" i="1"/>
  <c r="M1405" i="1"/>
  <c r="O1405" i="1"/>
  <c r="N1405" i="1" s="1"/>
  <c r="K1406" i="1"/>
  <c r="M1406" i="1"/>
  <c r="O1406" i="1"/>
  <c r="N1406" i="1" s="1"/>
  <c r="J1407" i="1"/>
  <c r="K1407" i="1"/>
  <c r="M1407" i="1"/>
  <c r="O1407" i="1"/>
  <c r="N1407" i="1" s="1"/>
  <c r="K1408" i="1"/>
  <c r="M1408" i="1"/>
  <c r="O1408" i="1"/>
  <c r="N1408" i="1" s="1"/>
  <c r="K1409" i="1"/>
  <c r="M1409" i="1"/>
  <c r="O1409" i="1"/>
  <c r="N1409" i="1" s="1"/>
  <c r="J1410" i="1"/>
  <c r="K1410" i="1"/>
  <c r="M1410" i="1"/>
  <c r="O1410" i="1"/>
  <c r="N1410" i="1" s="1"/>
  <c r="K1411" i="1"/>
  <c r="M1411" i="1"/>
  <c r="O1411" i="1"/>
  <c r="N1411" i="1" s="1"/>
  <c r="J1412" i="1"/>
  <c r="K1412" i="1"/>
  <c r="M1412" i="1"/>
  <c r="O1412" i="1"/>
  <c r="N1412" i="1" s="1"/>
  <c r="J1413" i="1"/>
  <c r="K1413" i="1"/>
  <c r="M1413" i="1"/>
  <c r="O1413" i="1"/>
  <c r="N1413" i="1" s="1"/>
  <c r="J1414" i="1"/>
  <c r="K1414" i="1"/>
  <c r="M1414" i="1"/>
  <c r="O1414" i="1"/>
  <c r="N1414" i="1" s="1"/>
  <c r="J1415" i="1"/>
  <c r="K1415" i="1"/>
  <c r="M1415" i="1"/>
  <c r="O1415" i="1"/>
  <c r="N1415" i="1" s="1"/>
  <c r="J1416" i="1"/>
  <c r="K1416" i="1"/>
  <c r="M1416" i="1"/>
  <c r="O1416" i="1"/>
  <c r="N1416" i="1" s="1"/>
  <c r="J1417" i="1"/>
  <c r="K1417" i="1"/>
  <c r="M1417" i="1"/>
  <c r="O1417" i="1"/>
  <c r="N1417" i="1" s="1"/>
  <c r="J1418" i="1"/>
  <c r="K1418" i="1"/>
  <c r="M1418" i="1"/>
  <c r="O1418" i="1"/>
  <c r="N1418" i="1" s="1"/>
  <c r="J1419" i="1"/>
  <c r="K1419" i="1"/>
  <c r="M1419" i="1"/>
  <c r="O1419" i="1"/>
  <c r="N1419" i="1" s="1"/>
  <c r="J1420" i="1"/>
  <c r="K1420" i="1"/>
  <c r="M1420" i="1"/>
  <c r="O1420" i="1"/>
  <c r="N1420" i="1" s="1"/>
  <c r="J1421" i="1"/>
  <c r="K1421" i="1"/>
  <c r="M1421" i="1"/>
  <c r="O1421" i="1"/>
  <c r="N1421" i="1" s="1"/>
  <c r="J1422" i="1"/>
  <c r="K1422" i="1"/>
  <c r="M1422" i="1"/>
  <c r="O1422" i="1"/>
  <c r="N1422" i="1" s="1"/>
  <c r="J1423" i="1"/>
  <c r="K1423" i="1"/>
  <c r="M1423" i="1"/>
  <c r="O1423" i="1"/>
  <c r="N1423" i="1" s="1"/>
  <c r="J1424" i="1"/>
  <c r="K1424" i="1"/>
  <c r="M1424" i="1"/>
  <c r="O1424" i="1"/>
  <c r="N1424" i="1" s="1"/>
  <c r="J1425" i="1"/>
  <c r="K1425" i="1"/>
  <c r="M1425" i="1"/>
  <c r="O1425" i="1"/>
  <c r="N1425" i="1" s="1"/>
  <c r="J1426" i="1"/>
  <c r="K1426" i="1"/>
  <c r="M1426" i="1"/>
  <c r="O1426" i="1"/>
  <c r="N1426" i="1" s="1"/>
  <c r="J1427" i="1"/>
  <c r="K1427" i="1"/>
  <c r="M1427" i="1"/>
  <c r="O1427" i="1"/>
  <c r="N1427" i="1" s="1"/>
  <c r="J1428" i="1"/>
  <c r="K1428" i="1"/>
  <c r="M1428" i="1"/>
  <c r="O1428" i="1"/>
  <c r="N1428" i="1" s="1"/>
  <c r="J1429" i="1"/>
  <c r="K1429" i="1"/>
  <c r="M1429" i="1"/>
  <c r="O1429" i="1"/>
  <c r="N1429" i="1" s="1"/>
  <c r="J1430" i="1"/>
  <c r="K1430" i="1"/>
  <c r="M1430" i="1"/>
  <c r="O1430" i="1"/>
  <c r="N1430" i="1" s="1"/>
  <c r="J1431" i="1"/>
  <c r="K1431" i="1"/>
  <c r="M1431" i="1"/>
  <c r="O1431" i="1"/>
  <c r="N1431" i="1" s="1"/>
  <c r="J1432" i="1"/>
  <c r="K1432" i="1"/>
  <c r="M1432" i="1"/>
  <c r="O1432" i="1"/>
  <c r="N1432" i="1" s="1"/>
  <c r="J1433" i="1"/>
  <c r="K1433" i="1"/>
  <c r="M1433" i="1"/>
  <c r="O1433" i="1"/>
  <c r="N1433" i="1" s="1"/>
  <c r="J1434" i="1"/>
  <c r="K1434" i="1"/>
  <c r="M1434" i="1"/>
  <c r="O1434" i="1"/>
  <c r="N1434" i="1" s="1"/>
  <c r="J1435" i="1"/>
  <c r="K1435" i="1"/>
  <c r="M1435" i="1"/>
  <c r="O1435" i="1"/>
  <c r="N1435" i="1" s="1"/>
  <c r="J1436" i="1"/>
  <c r="K1436" i="1"/>
  <c r="M1436" i="1"/>
  <c r="O1436" i="1"/>
  <c r="N1436" i="1" s="1"/>
  <c r="J1437" i="1"/>
  <c r="K1437" i="1"/>
  <c r="M1437" i="1"/>
  <c r="O1437" i="1"/>
  <c r="N1437" i="1" s="1"/>
  <c r="J1438" i="1"/>
  <c r="K1438" i="1"/>
  <c r="M1438" i="1"/>
  <c r="O1438" i="1"/>
  <c r="N1438" i="1" s="1"/>
  <c r="J1439" i="1"/>
  <c r="K1439" i="1"/>
  <c r="M1439" i="1"/>
  <c r="O1439" i="1"/>
  <c r="N1439" i="1" s="1"/>
  <c r="J1440" i="1"/>
  <c r="K1440" i="1"/>
  <c r="M1440" i="1"/>
  <c r="O1440" i="1"/>
  <c r="N1440" i="1" s="1"/>
  <c r="K1441" i="1"/>
  <c r="M1441" i="1"/>
  <c r="O1441" i="1"/>
  <c r="N1441" i="1" s="1"/>
  <c r="K1442" i="1"/>
  <c r="M1442" i="1"/>
  <c r="O1442" i="1"/>
  <c r="N1442" i="1" s="1"/>
  <c r="J1443" i="1"/>
  <c r="K1443" i="1"/>
  <c r="M1443" i="1"/>
  <c r="O1443" i="1"/>
  <c r="N1443" i="1" s="1"/>
  <c r="K1444" i="1"/>
  <c r="M1444" i="1"/>
  <c r="O1444" i="1"/>
  <c r="N1444" i="1" s="1"/>
  <c r="K1445" i="1"/>
  <c r="M1445" i="1"/>
  <c r="O1445" i="1"/>
  <c r="N1445" i="1" s="1"/>
  <c r="J1446" i="1"/>
  <c r="K1446" i="1"/>
  <c r="M1446" i="1"/>
  <c r="O1446" i="1"/>
  <c r="N1446" i="1" s="1"/>
  <c r="K1447" i="1"/>
  <c r="M1447" i="1"/>
  <c r="O1447" i="1"/>
  <c r="N1447" i="1" s="1"/>
  <c r="J1448" i="1"/>
  <c r="K1448" i="1"/>
  <c r="M1448" i="1"/>
  <c r="O1448" i="1"/>
  <c r="N1448" i="1" s="1"/>
  <c r="K1449" i="1"/>
  <c r="M1449" i="1"/>
  <c r="O1449" i="1"/>
  <c r="N1449" i="1" s="1"/>
  <c r="K1450" i="1"/>
  <c r="M1450" i="1"/>
  <c r="O1450" i="1"/>
  <c r="N1450" i="1" s="1"/>
  <c r="J1451" i="1"/>
  <c r="K1451" i="1"/>
  <c r="M1451" i="1"/>
  <c r="O1451" i="1"/>
  <c r="N1451" i="1" s="1"/>
  <c r="J1452" i="1"/>
  <c r="K1452" i="1"/>
  <c r="M1452" i="1"/>
  <c r="O1452" i="1"/>
  <c r="N1452" i="1" s="1"/>
  <c r="J1453" i="1"/>
  <c r="K1453" i="1"/>
  <c r="M1453" i="1"/>
  <c r="O1453" i="1"/>
  <c r="N1453" i="1" s="1"/>
  <c r="J1454" i="1"/>
  <c r="K1454" i="1"/>
  <c r="M1454" i="1"/>
  <c r="O1454" i="1"/>
  <c r="N1454" i="1" s="1"/>
  <c r="K1455" i="1"/>
  <c r="M1455" i="1"/>
  <c r="O1455" i="1"/>
  <c r="N1455" i="1" s="1"/>
  <c r="J1456" i="1"/>
  <c r="K1456" i="1"/>
  <c r="M1456" i="1"/>
  <c r="O1456" i="1"/>
  <c r="N1456" i="1" s="1"/>
  <c r="J1457" i="1"/>
  <c r="K1457" i="1"/>
  <c r="M1457" i="1"/>
  <c r="O1457" i="1"/>
  <c r="N1457" i="1" s="1"/>
  <c r="J1458" i="1"/>
  <c r="K1458" i="1"/>
  <c r="M1458" i="1"/>
  <c r="O1458" i="1"/>
  <c r="N1458" i="1" s="1"/>
  <c r="J1459" i="1"/>
  <c r="K1459" i="1"/>
  <c r="M1459" i="1"/>
  <c r="O1459" i="1"/>
  <c r="N1459" i="1" s="1"/>
  <c r="J1460" i="1"/>
  <c r="K1460" i="1"/>
  <c r="M1460" i="1"/>
  <c r="O1460" i="1"/>
  <c r="N1460" i="1" s="1"/>
  <c r="J1461" i="1"/>
  <c r="K1461" i="1"/>
  <c r="M1461" i="1"/>
  <c r="O1461" i="1"/>
  <c r="N1461" i="1" s="1"/>
  <c r="J1462" i="1"/>
  <c r="K1462" i="1"/>
  <c r="M1462" i="1"/>
  <c r="O1462" i="1"/>
  <c r="N1462" i="1" s="1"/>
  <c r="J1463" i="1"/>
  <c r="K1463" i="1"/>
  <c r="M1463" i="1"/>
  <c r="O1463" i="1"/>
  <c r="N1463" i="1" s="1"/>
  <c r="J1464" i="1"/>
  <c r="K1464" i="1"/>
  <c r="M1464" i="1"/>
  <c r="O1464" i="1"/>
  <c r="N1464" i="1" s="1"/>
  <c r="J1465" i="1"/>
  <c r="K1465" i="1"/>
  <c r="M1465" i="1"/>
  <c r="O1465" i="1"/>
  <c r="N1465" i="1" s="1"/>
  <c r="J1466" i="1"/>
  <c r="K1466" i="1"/>
  <c r="M1466" i="1"/>
  <c r="O1466" i="1"/>
  <c r="N1466" i="1" s="1"/>
  <c r="J1467" i="1"/>
  <c r="K1467" i="1"/>
  <c r="M1467" i="1"/>
  <c r="O1467" i="1"/>
  <c r="N1467" i="1" s="1"/>
  <c r="J1468" i="1"/>
  <c r="K1468" i="1"/>
  <c r="M1468" i="1"/>
  <c r="O1468" i="1"/>
  <c r="N1468" i="1" s="1"/>
  <c r="J1469" i="1"/>
  <c r="K1469" i="1"/>
  <c r="M1469" i="1"/>
  <c r="O1469" i="1"/>
  <c r="N1469" i="1" s="1"/>
  <c r="J1470" i="1"/>
  <c r="K1470" i="1"/>
  <c r="M1470" i="1"/>
  <c r="O1470" i="1"/>
  <c r="N1470" i="1" s="1"/>
  <c r="J1471" i="1"/>
  <c r="K1471" i="1"/>
  <c r="M1471" i="1"/>
  <c r="O1471" i="1"/>
  <c r="N1471" i="1" s="1"/>
  <c r="J1472" i="1"/>
  <c r="K1472" i="1"/>
  <c r="M1472" i="1"/>
  <c r="O1472" i="1"/>
  <c r="N1472" i="1" s="1"/>
  <c r="J1473" i="1"/>
  <c r="K1473" i="1"/>
  <c r="M1473" i="1"/>
  <c r="O1473" i="1"/>
  <c r="N1473" i="1" s="1"/>
  <c r="J1474" i="1"/>
  <c r="K1474" i="1"/>
  <c r="M1474" i="1"/>
  <c r="O1474" i="1"/>
  <c r="N1474" i="1" s="1"/>
  <c r="J1475" i="1"/>
  <c r="K1475" i="1"/>
  <c r="M1475" i="1"/>
  <c r="O1475" i="1"/>
  <c r="N1475" i="1" s="1"/>
  <c r="J1476" i="1"/>
  <c r="K1476" i="1"/>
  <c r="M1476" i="1"/>
  <c r="O1476" i="1"/>
  <c r="N1476" i="1" s="1"/>
  <c r="J1477" i="1"/>
  <c r="K1477" i="1"/>
  <c r="M1477" i="1"/>
  <c r="O1477" i="1"/>
  <c r="N1477" i="1" s="1"/>
  <c r="J1478" i="1"/>
  <c r="K1478" i="1"/>
  <c r="M1478" i="1"/>
  <c r="O1478" i="1"/>
  <c r="N1478" i="1" s="1"/>
  <c r="J1479" i="1"/>
  <c r="K1479" i="1"/>
  <c r="M1479" i="1"/>
  <c r="O1479" i="1"/>
  <c r="N1479" i="1" s="1"/>
  <c r="J1480" i="1"/>
  <c r="K1480" i="1"/>
  <c r="M1480" i="1"/>
  <c r="O1480" i="1"/>
  <c r="N1480" i="1" s="1"/>
  <c r="J1481" i="1"/>
  <c r="K1481" i="1"/>
  <c r="M1481" i="1"/>
  <c r="O1481" i="1"/>
  <c r="N1481" i="1" s="1"/>
  <c r="J1482" i="1"/>
  <c r="K1482" i="1"/>
  <c r="M1482" i="1"/>
  <c r="O1482" i="1"/>
  <c r="N1482" i="1" s="1"/>
  <c r="J1483" i="1"/>
  <c r="K1483" i="1"/>
  <c r="M1483" i="1"/>
  <c r="O1483" i="1"/>
  <c r="N1483" i="1" s="1"/>
  <c r="J1484" i="1"/>
  <c r="K1484" i="1"/>
  <c r="M1484" i="1"/>
  <c r="O1484" i="1"/>
  <c r="N1484" i="1" s="1"/>
  <c r="K1485" i="1"/>
  <c r="M1485" i="1"/>
  <c r="O1485" i="1"/>
  <c r="N1485" i="1" s="1"/>
  <c r="K1486" i="1"/>
  <c r="M1486" i="1"/>
  <c r="O1486" i="1"/>
  <c r="N1486" i="1" s="1"/>
  <c r="J1487" i="1"/>
  <c r="K1487" i="1"/>
  <c r="M1487" i="1"/>
  <c r="O1487" i="1"/>
  <c r="N1487" i="1" s="1"/>
  <c r="J1488" i="1"/>
  <c r="K1488" i="1"/>
  <c r="M1488" i="1"/>
  <c r="O1488" i="1"/>
  <c r="N1488" i="1" s="1"/>
  <c r="J1489" i="1"/>
  <c r="K1489" i="1"/>
  <c r="M1489" i="1"/>
  <c r="O1489" i="1"/>
  <c r="N1489" i="1" s="1"/>
  <c r="J1490" i="1"/>
  <c r="K1490" i="1"/>
  <c r="M1490" i="1"/>
  <c r="O1490" i="1"/>
  <c r="N1490" i="1" s="1"/>
  <c r="K1491" i="1"/>
  <c r="M1491" i="1"/>
  <c r="O1491" i="1"/>
  <c r="N1491" i="1" s="1"/>
  <c r="K1492" i="1"/>
  <c r="M1492" i="1"/>
  <c r="O1492" i="1"/>
  <c r="N1492" i="1" s="1"/>
  <c r="J1493" i="1"/>
  <c r="K1493" i="1"/>
  <c r="M1493" i="1"/>
  <c r="O1493" i="1"/>
  <c r="N1493" i="1" s="1"/>
  <c r="J1494" i="1"/>
  <c r="K1494" i="1"/>
  <c r="M1494" i="1"/>
  <c r="O1494" i="1"/>
  <c r="N1494" i="1" s="1"/>
  <c r="J1495" i="1"/>
  <c r="K1495" i="1"/>
  <c r="M1495" i="1"/>
  <c r="O1495" i="1"/>
  <c r="N1495" i="1" s="1"/>
  <c r="J1496" i="1"/>
  <c r="K1496" i="1"/>
  <c r="M1496" i="1"/>
  <c r="O1496" i="1"/>
  <c r="N1496" i="1" s="1"/>
  <c r="J1497" i="1"/>
  <c r="K1497" i="1"/>
  <c r="M1497" i="1"/>
  <c r="O1497" i="1"/>
  <c r="N1497" i="1" s="1"/>
  <c r="J1498" i="1"/>
  <c r="K1498" i="1"/>
  <c r="M1498" i="1"/>
  <c r="O1498" i="1"/>
  <c r="N1498" i="1" s="1"/>
  <c r="J1499" i="1"/>
  <c r="K1499" i="1"/>
  <c r="M1499" i="1"/>
  <c r="O1499" i="1"/>
  <c r="N1499" i="1" s="1"/>
  <c r="J1500" i="1"/>
  <c r="K1500" i="1"/>
  <c r="M1500" i="1"/>
  <c r="O1500" i="1"/>
  <c r="N1500" i="1" s="1"/>
  <c r="J1501" i="1"/>
  <c r="K1501" i="1"/>
  <c r="M1501" i="1"/>
  <c r="O1501" i="1"/>
  <c r="N1501" i="1" s="1"/>
  <c r="J1502" i="1"/>
  <c r="K1502" i="1"/>
  <c r="M1502" i="1"/>
  <c r="O1502" i="1"/>
  <c r="N1502" i="1" s="1"/>
  <c r="J1503" i="1"/>
  <c r="K1503" i="1"/>
  <c r="M1503" i="1"/>
  <c r="O1503" i="1"/>
  <c r="N1503" i="1" s="1"/>
  <c r="J1504" i="1"/>
  <c r="K1504" i="1"/>
  <c r="M1504" i="1"/>
  <c r="O1504" i="1"/>
  <c r="N1504" i="1" s="1"/>
  <c r="J1505" i="1"/>
  <c r="K1505" i="1"/>
  <c r="M1505" i="1"/>
  <c r="O1505" i="1"/>
  <c r="N1505" i="1" s="1"/>
  <c r="J1506" i="1"/>
  <c r="K1506" i="1"/>
  <c r="M1506" i="1"/>
  <c r="O1506" i="1"/>
  <c r="N1506" i="1" s="1"/>
  <c r="J1507" i="1"/>
  <c r="K1507" i="1"/>
  <c r="M1507" i="1"/>
  <c r="O1507" i="1"/>
  <c r="N1507" i="1" s="1"/>
  <c r="J1508" i="1"/>
  <c r="K1508" i="1"/>
  <c r="M1508" i="1"/>
  <c r="O1508" i="1"/>
  <c r="N1508" i="1" s="1"/>
  <c r="J1509" i="1"/>
  <c r="K1509" i="1"/>
  <c r="M1509" i="1"/>
  <c r="O1509" i="1"/>
  <c r="N1509" i="1" s="1"/>
  <c r="J1510" i="1"/>
  <c r="K1510" i="1"/>
  <c r="M1510" i="1"/>
  <c r="O1510" i="1"/>
  <c r="N1510" i="1" s="1"/>
  <c r="J1511" i="1"/>
  <c r="K1511" i="1"/>
  <c r="M1511" i="1"/>
  <c r="O1511" i="1"/>
  <c r="N1511" i="1" s="1"/>
  <c r="J1512" i="1"/>
  <c r="K1512" i="1"/>
  <c r="M1512" i="1"/>
  <c r="O1512" i="1"/>
  <c r="N1512" i="1" s="1"/>
  <c r="J1513" i="1"/>
  <c r="K1513" i="1"/>
  <c r="M1513" i="1"/>
  <c r="O1513" i="1"/>
  <c r="N1513" i="1" s="1"/>
  <c r="J1514" i="1"/>
  <c r="K1514" i="1"/>
  <c r="M1514" i="1"/>
  <c r="O1514" i="1"/>
  <c r="N1514" i="1" s="1"/>
  <c r="J1515" i="1"/>
  <c r="K1515" i="1"/>
  <c r="M1515" i="1"/>
  <c r="O1515" i="1"/>
  <c r="N1515" i="1" s="1"/>
  <c r="J1516" i="1"/>
  <c r="K1516" i="1"/>
  <c r="M1516" i="1"/>
  <c r="O1516" i="1"/>
  <c r="N1516" i="1" s="1"/>
  <c r="J1517" i="1"/>
  <c r="K1517" i="1"/>
  <c r="M1517" i="1"/>
  <c r="O1517" i="1"/>
  <c r="N1517" i="1" s="1"/>
  <c r="J1518" i="1"/>
  <c r="K1518" i="1"/>
  <c r="M1518" i="1"/>
  <c r="O1518" i="1"/>
  <c r="N1518" i="1" s="1"/>
  <c r="J1519" i="1"/>
  <c r="K1519" i="1"/>
  <c r="M1519" i="1"/>
  <c r="O1519" i="1"/>
  <c r="N1519" i="1" s="1"/>
  <c r="J1520" i="1"/>
  <c r="K1520" i="1"/>
  <c r="M1520" i="1"/>
  <c r="O1520" i="1"/>
  <c r="N1520" i="1" s="1"/>
  <c r="J1521" i="1"/>
  <c r="K1521" i="1"/>
  <c r="M1521" i="1"/>
  <c r="O1521" i="1"/>
  <c r="N1521" i="1" s="1"/>
  <c r="J1522" i="1"/>
  <c r="K1522" i="1"/>
  <c r="M1522" i="1"/>
  <c r="O1522" i="1"/>
  <c r="N1522" i="1" s="1"/>
  <c r="J1523" i="1"/>
  <c r="K1523" i="1"/>
  <c r="M1523" i="1"/>
  <c r="O1523" i="1"/>
  <c r="N1523" i="1" s="1"/>
  <c r="J1524" i="1"/>
  <c r="K1524" i="1"/>
  <c r="M1524" i="1"/>
  <c r="O1524" i="1"/>
  <c r="N1524" i="1" s="1"/>
  <c r="J1525" i="1"/>
  <c r="K1525" i="1"/>
  <c r="M1525" i="1"/>
  <c r="O1525" i="1"/>
  <c r="N1525" i="1" s="1"/>
  <c r="J1526" i="1"/>
  <c r="K1526" i="1"/>
  <c r="M1526" i="1"/>
  <c r="O1526" i="1"/>
  <c r="N1526" i="1" s="1"/>
  <c r="J1527" i="1"/>
  <c r="K1527" i="1"/>
  <c r="M1527" i="1"/>
  <c r="O1527" i="1"/>
  <c r="N1527" i="1" s="1"/>
  <c r="J1528" i="1"/>
  <c r="K1528" i="1"/>
  <c r="M1528" i="1"/>
  <c r="O1528" i="1"/>
  <c r="N1528" i="1" s="1"/>
  <c r="J1529" i="1"/>
  <c r="K1529" i="1"/>
  <c r="M1529" i="1"/>
  <c r="O1529" i="1"/>
  <c r="N1529" i="1" s="1"/>
  <c r="K1530" i="1"/>
  <c r="M1530" i="1"/>
  <c r="O1530" i="1"/>
  <c r="N1530" i="1" s="1"/>
  <c r="K1531" i="1"/>
  <c r="M1531" i="1"/>
  <c r="O1531" i="1"/>
  <c r="N1531" i="1" s="1"/>
  <c r="K1532" i="1"/>
  <c r="M1532" i="1"/>
  <c r="O1532" i="1"/>
  <c r="N1532" i="1" s="1"/>
  <c r="K1533" i="1"/>
  <c r="M1533" i="1"/>
  <c r="O1533" i="1"/>
  <c r="N1533" i="1" s="1"/>
  <c r="J1534" i="1"/>
  <c r="K1534" i="1"/>
  <c r="M1534" i="1"/>
  <c r="O1534" i="1"/>
  <c r="N1534" i="1" s="1"/>
  <c r="J1535" i="1"/>
  <c r="K1535" i="1"/>
  <c r="M1535" i="1"/>
  <c r="O1535" i="1"/>
  <c r="N1535" i="1" s="1"/>
  <c r="J1536" i="1"/>
  <c r="K1536" i="1"/>
  <c r="M1536" i="1"/>
  <c r="O1536" i="1"/>
  <c r="N1536" i="1" s="1"/>
  <c r="J1537" i="1"/>
  <c r="K1537" i="1"/>
  <c r="M1537" i="1"/>
  <c r="O1537" i="1"/>
  <c r="N1537" i="1" s="1"/>
  <c r="K1538" i="1"/>
  <c r="M1538" i="1"/>
  <c r="O1538" i="1"/>
  <c r="N1538" i="1" s="1"/>
  <c r="J1539" i="1"/>
  <c r="K1539" i="1"/>
  <c r="M1539" i="1"/>
  <c r="O1539" i="1"/>
  <c r="N1539" i="1" s="1"/>
  <c r="J1540" i="1"/>
  <c r="K1540" i="1"/>
  <c r="M1540" i="1"/>
  <c r="O1540" i="1"/>
  <c r="N1540" i="1" s="1"/>
  <c r="J1541" i="1"/>
  <c r="K1541" i="1"/>
  <c r="M1541" i="1"/>
  <c r="O1541" i="1"/>
  <c r="N1541" i="1" s="1"/>
  <c r="J1542" i="1"/>
  <c r="K1542" i="1"/>
  <c r="M1542" i="1"/>
  <c r="O1542" i="1"/>
  <c r="N1542" i="1" s="1"/>
  <c r="J1543" i="1"/>
  <c r="K1543" i="1"/>
  <c r="M1543" i="1"/>
  <c r="O1543" i="1"/>
  <c r="N1543" i="1" s="1"/>
  <c r="J1544" i="1"/>
  <c r="K1544" i="1"/>
  <c r="M1544" i="1"/>
  <c r="O1544" i="1"/>
  <c r="N1544" i="1" s="1"/>
  <c r="J1545" i="1"/>
  <c r="K1545" i="1"/>
  <c r="M1545" i="1"/>
  <c r="O1545" i="1"/>
  <c r="N1545" i="1" s="1"/>
  <c r="J1546" i="1"/>
  <c r="K1546" i="1"/>
  <c r="M1546" i="1"/>
  <c r="O1546" i="1"/>
  <c r="N1546" i="1" s="1"/>
  <c r="J1547" i="1"/>
  <c r="K1547" i="1"/>
  <c r="M1547" i="1"/>
  <c r="O1547" i="1"/>
  <c r="N1547" i="1" s="1"/>
  <c r="J1548" i="1"/>
  <c r="K1548" i="1"/>
  <c r="M1548" i="1"/>
  <c r="O1548" i="1"/>
  <c r="N1548" i="1" s="1"/>
  <c r="J1549" i="1"/>
  <c r="K1549" i="1"/>
  <c r="M1549" i="1"/>
  <c r="O1549" i="1"/>
  <c r="N1549" i="1" s="1"/>
  <c r="J1550" i="1"/>
  <c r="K1550" i="1"/>
  <c r="M1550" i="1"/>
  <c r="O1550" i="1"/>
  <c r="N1550" i="1" s="1"/>
  <c r="J1551" i="1"/>
  <c r="K1551" i="1"/>
  <c r="M1551" i="1"/>
  <c r="O1551" i="1"/>
  <c r="N1551" i="1" s="1"/>
  <c r="J1552" i="1"/>
  <c r="K1552" i="1"/>
  <c r="M1552" i="1"/>
  <c r="O1552" i="1"/>
  <c r="N1552" i="1" s="1"/>
  <c r="J1553" i="1"/>
  <c r="K1553" i="1"/>
  <c r="M1553" i="1"/>
  <c r="O1553" i="1"/>
  <c r="N1553" i="1" s="1"/>
  <c r="J1554" i="1"/>
  <c r="K1554" i="1"/>
  <c r="M1554" i="1"/>
  <c r="O1554" i="1"/>
  <c r="N1554" i="1" s="1"/>
  <c r="J1555" i="1"/>
  <c r="K1555" i="1"/>
  <c r="M1555" i="1"/>
  <c r="O1555" i="1"/>
  <c r="N1555" i="1" s="1"/>
  <c r="J1556" i="1"/>
  <c r="K1556" i="1"/>
  <c r="M1556" i="1"/>
  <c r="O1556" i="1"/>
  <c r="N1556" i="1" s="1"/>
  <c r="J1557" i="1"/>
  <c r="K1557" i="1"/>
  <c r="M1557" i="1"/>
  <c r="O1557" i="1"/>
  <c r="N1557" i="1" s="1"/>
  <c r="J1558" i="1"/>
  <c r="K1558" i="1"/>
  <c r="M1558" i="1"/>
  <c r="O1558" i="1"/>
  <c r="N1558" i="1" s="1"/>
  <c r="J1559" i="1"/>
  <c r="K1559" i="1"/>
  <c r="M1559" i="1"/>
  <c r="O1559" i="1"/>
  <c r="N1559" i="1" s="1"/>
  <c r="J1560" i="1"/>
  <c r="K1560" i="1"/>
  <c r="M1560" i="1"/>
  <c r="O1560" i="1"/>
  <c r="N1560" i="1" s="1"/>
  <c r="J1561" i="1"/>
  <c r="K1561" i="1"/>
  <c r="M1561" i="1"/>
  <c r="O1561" i="1"/>
  <c r="N1561" i="1" s="1"/>
  <c r="J1562" i="1"/>
  <c r="K1562" i="1"/>
  <c r="M1562" i="1"/>
  <c r="O1562" i="1"/>
  <c r="N1562" i="1" s="1"/>
  <c r="J1563" i="1"/>
  <c r="K1563" i="1"/>
  <c r="M1563" i="1"/>
  <c r="O1563" i="1"/>
  <c r="N1563" i="1" s="1"/>
  <c r="J1564" i="1"/>
  <c r="K1564" i="1"/>
  <c r="M1564" i="1"/>
  <c r="O1564" i="1"/>
  <c r="N1564" i="1" s="1"/>
  <c r="J1565" i="1"/>
  <c r="K1565" i="1"/>
  <c r="M1565" i="1"/>
  <c r="O1565" i="1"/>
  <c r="N1565" i="1" s="1"/>
  <c r="J1566" i="1"/>
  <c r="K1566" i="1"/>
  <c r="M1566" i="1"/>
  <c r="O1566" i="1"/>
  <c r="N1566" i="1" s="1"/>
  <c r="J1567" i="1"/>
  <c r="K1567" i="1"/>
  <c r="M1567" i="1"/>
  <c r="O1567" i="1"/>
  <c r="N1567" i="1" s="1"/>
  <c r="J1568" i="1"/>
  <c r="K1568" i="1"/>
  <c r="M1568" i="1"/>
  <c r="O1568" i="1"/>
  <c r="N1568" i="1" s="1"/>
  <c r="K1569" i="1"/>
  <c r="M1569" i="1"/>
  <c r="O1569" i="1"/>
  <c r="N1569" i="1" s="1"/>
  <c r="K1570" i="1"/>
  <c r="M1570" i="1"/>
  <c r="O1570" i="1"/>
  <c r="N1570" i="1" s="1"/>
  <c r="K1571" i="1"/>
  <c r="M1571" i="1"/>
  <c r="O1571" i="1"/>
  <c r="N1571" i="1" s="1"/>
  <c r="K1572" i="1"/>
  <c r="M1572" i="1"/>
  <c r="O1572" i="1"/>
  <c r="N1572" i="1" s="1"/>
  <c r="J1573" i="1"/>
  <c r="K1573" i="1"/>
  <c r="M1573" i="1"/>
  <c r="O1573" i="1"/>
  <c r="N1573" i="1" s="1"/>
  <c r="J1574" i="1"/>
  <c r="K1574" i="1"/>
  <c r="M1574" i="1"/>
  <c r="O1574" i="1"/>
  <c r="N1574" i="1" s="1"/>
  <c r="J1575" i="1"/>
  <c r="K1575" i="1"/>
  <c r="M1575" i="1"/>
  <c r="O1575" i="1"/>
  <c r="N1575" i="1" s="1"/>
  <c r="J1576" i="1"/>
  <c r="K1576" i="1"/>
  <c r="M1576" i="1"/>
  <c r="O1576" i="1"/>
  <c r="N1576" i="1" s="1"/>
  <c r="K1577" i="1"/>
  <c r="M1577" i="1"/>
  <c r="O1577" i="1"/>
  <c r="N1577" i="1" s="1"/>
  <c r="J1578" i="1"/>
  <c r="K1578" i="1"/>
  <c r="M1578" i="1"/>
  <c r="O1578" i="1"/>
  <c r="N1578" i="1" s="1"/>
  <c r="J1579" i="1"/>
  <c r="K1579" i="1"/>
  <c r="M1579" i="1"/>
  <c r="O1579" i="1"/>
  <c r="N1579" i="1" s="1"/>
  <c r="J1580" i="1"/>
  <c r="K1580" i="1"/>
  <c r="M1580" i="1"/>
  <c r="O1580" i="1"/>
  <c r="N1580" i="1" s="1"/>
  <c r="J1581" i="1"/>
  <c r="K1581" i="1"/>
  <c r="M1581" i="1"/>
  <c r="O1581" i="1"/>
  <c r="N1581" i="1" s="1"/>
  <c r="J1582" i="1"/>
  <c r="K1582" i="1"/>
  <c r="M1582" i="1"/>
  <c r="O1582" i="1"/>
  <c r="N1582" i="1" s="1"/>
  <c r="J1583" i="1"/>
  <c r="K1583" i="1"/>
  <c r="M1583" i="1"/>
  <c r="O1583" i="1"/>
  <c r="N1583" i="1" s="1"/>
  <c r="J1584" i="1"/>
  <c r="K1584" i="1"/>
  <c r="M1584" i="1"/>
  <c r="O1584" i="1"/>
  <c r="N1584" i="1" s="1"/>
  <c r="J1585" i="1"/>
  <c r="K1585" i="1"/>
  <c r="M1585" i="1"/>
  <c r="O1585" i="1"/>
  <c r="N1585" i="1" s="1"/>
  <c r="J1586" i="1"/>
  <c r="K1586" i="1"/>
  <c r="M1586" i="1"/>
  <c r="O1586" i="1"/>
  <c r="N1586" i="1" s="1"/>
  <c r="J1587" i="1"/>
  <c r="K1587" i="1"/>
  <c r="M1587" i="1"/>
  <c r="O1587" i="1"/>
  <c r="N1587" i="1" s="1"/>
  <c r="J1588" i="1"/>
  <c r="K1588" i="1"/>
  <c r="M1588" i="1"/>
  <c r="O1588" i="1"/>
  <c r="N1588" i="1" s="1"/>
  <c r="J1589" i="1"/>
  <c r="K1589" i="1"/>
  <c r="M1589" i="1"/>
  <c r="O1589" i="1"/>
  <c r="N1589" i="1" s="1"/>
  <c r="J1590" i="1"/>
  <c r="K1590" i="1"/>
  <c r="M1590" i="1"/>
  <c r="O1590" i="1"/>
  <c r="N1590" i="1" s="1"/>
  <c r="J1591" i="1"/>
  <c r="K1591" i="1"/>
  <c r="M1591" i="1"/>
  <c r="O1591" i="1"/>
  <c r="N1591" i="1" s="1"/>
  <c r="J1592" i="1"/>
  <c r="K1592" i="1"/>
  <c r="M1592" i="1"/>
  <c r="O1592" i="1"/>
  <c r="N1592" i="1" s="1"/>
  <c r="J1593" i="1"/>
  <c r="K1593" i="1"/>
  <c r="M1593" i="1"/>
  <c r="O1593" i="1"/>
  <c r="N1593" i="1" s="1"/>
  <c r="J1594" i="1"/>
  <c r="K1594" i="1"/>
  <c r="M1594" i="1"/>
  <c r="O1594" i="1"/>
  <c r="N1594" i="1" s="1"/>
  <c r="J1595" i="1"/>
  <c r="K1595" i="1"/>
  <c r="M1595" i="1"/>
  <c r="O1595" i="1"/>
  <c r="N1595" i="1" s="1"/>
  <c r="J1596" i="1"/>
  <c r="K1596" i="1"/>
  <c r="M1596" i="1"/>
  <c r="O1596" i="1"/>
  <c r="N1596" i="1" s="1"/>
  <c r="J1597" i="1"/>
  <c r="K1597" i="1"/>
  <c r="M1597" i="1"/>
  <c r="O1597" i="1"/>
  <c r="N1597" i="1" s="1"/>
  <c r="J1598" i="1"/>
  <c r="K1598" i="1"/>
  <c r="M1598" i="1"/>
  <c r="O1598" i="1"/>
  <c r="N1598" i="1" s="1"/>
  <c r="J1599" i="1"/>
  <c r="K1599" i="1"/>
  <c r="M1599" i="1"/>
  <c r="O1599" i="1"/>
  <c r="N1599" i="1" s="1"/>
  <c r="J1600" i="1"/>
  <c r="K1600" i="1"/>
  <c r="M1600" i="1"/>
  <c r="O1600" i="1"/>
  <c r="N1600" i="1" s="1"/>
  <c r="J1601" i="1"/>
  <c r="K1601" i="1"/>
  <c r="M1601" i="1"/>
  <c r="O1601" i="1"/>
  <c r="N1601" i="1" s="1"/>
  <c r="J1602" i="1"/>
  <c r="K1602" i="1"/>
  <c r="M1602" i="1"/>
  <c r="O1602" i="1"/>
  <c r="N1602" i="1" s="1"/>
  <c r="J1603" i="1"/>
  <c r="K1603" i="1"/>
  <c r="M1603" i="1"/>
  <c r="O1603" i="1"/>
  <c r="N1603" i="1" s="1"/>
  <c r="J1604" i="1"/>
  <c r="K1604" i="1"/>
  <c r="M1604" i="1"/>
  <c r="O1604" i="1"/>
  <c r="N1604" i="1" s="1"/>
  <c r="J1605" i="1"/>
  <c r="K1605" i="1"/>
  <c r="M1605" i="1"/>
  <c r="O1605" i="1"/>
  <c r="N1605" i="1" s="1"/>
  <c r="J1606" i="1"/>
  <c r="K1606" i="1"/>
  <c r="M1606" i="1"/>
  <c r="O1606" i="1"/>
  <c r="N1606" i="1" s="1"/>
  <c r="J1607" i="1"/>
  <c r="K1607" i="1"/>
  <c r="M1607" i="1"/>
  <c r="O1607" i="1"/>
  <c r="N1607" i="1" s="1"/>
  <c r="J1608" i="1"/>
  <c r="K1608" i="1"/>
  <c r="M1608" i="1"/>
  <c r="O1608" i="1"/>
  <c r="N1608" i="1" s="1"/>
  <c r="J1609" i="1"/>
  <c r="K1609" i="1"/>
  <c r="M1609" i="1"/>
  <c r="O1609" i="1"/>
  <c r="N1609" i="1" s="1"/>
  <c r="K1610" i="1"/>
  <c r="M1610" i="1"/>
  <c r="O1610" i="1"/>
  <c r="N1610" i="1" s="1"/>
  <c r="K1611" i="1"/>
  <c r="M1611" i="1"/>
  <c r="O1611" i="1"/>
  <c r="N1611" i="1" s="1"/>
  <c r="J1612" i="1"/>
  <c r="K1612" i="1"/>
  <c r="M1612" i="1"/>
  <c r="O1612" i="1"/>
  <c r="N1612" i="1" s="1"/>
  <c r="J1613" i="1"/>
  <c r="K1613" i="1"/>
  <c r="M1613" i="1"/>
  <c r="O1613" i="1"/>
  <c r="N1613" i="1" s="1"/>
  <c r="J1614" i="1"/>
  <c r="K1614" i="1"/>
  <c r="M1614" i="1"/>
  <c r="O1614" i="1"/>
  <c r="N1614" i="1" s="1"/>
  <c r="J1615" i="1"/>
  <c r="K1615" i="1"/>
  <c r="M1615" i="1"/>
  <c r="O1615" i="1"/>
  <c r="N1615" i="1" s="1"/>
  <c r="K1616" i="1"/>
  <c r="M1616" i="1"/>
  <c r="O1616" i="1"/>
  <c r="N1616" i="1" s="1"/>
  <c r="J1617" i="1"/>
  <c r="K1617" i="1"/>
  <c r="M1617" i="1"/>
  <c r="O1617" i="1"/>
  <c r="N1617" i="1" s="1"/>
  <c r="J1618" i="1"/>
  <c r="K1618" i="1"/>
  <c r="M1618" i="1"/>
  <c r="O1618" i="1"/>
  <c r="N1618" i="1" s="1"/>
  <c r="J1619" i="1"/>
  <c r="K1619" i="1"/>
  <c r="M1619" i="1"/>
  <c r="O1619" i="1"/>
  <c r="N1619" i="1" s="1"/>
  <c r="J1620" i="1"/>
  <c r="K1620" i="1"/>
  <c r="M1620" i="1"/>
  <c r="O1620" i="1"/>
  <c r="N1620" i="1" s="1"/>
  <c r="J1621" i="1"/>
  <c r="K1621" i="1"/>
  <c r="M1621" i="1"/>
  <c r="O1621" i="1"/>
  <c r="N1621" i="1" s="1"/>
  <c r="J1622" i="1"/>
  <c r="K1622" i="1"/>
  <c r="M1622" i="1"/>
  <c r="O1622" i="1"/>
  <c r="N1622" i="1" s="1"/>
  <c r="J1623" i="1"/>
  <c r="K1623" i="1"/>
  <c r="M1623" i="1"/>
  <c r="O1623" i="1"/>
  <c r="N1623" i="1" s="1"/>
  <c r="J1624" i="1"/>
  <c r="K1624" i="1"/>
  <c r="M1624" i="1"/>
  <c r="O1624" i="1"/>
  <c r="N1624" i="1" s="1"/>
  <c r="J1625" i="1"/>
  <c r="K1625" i="1"/>
  <c r="M1625" i="1"/>
  <c r="O1625" i="1"/>
  <c r="N1625" i="1" s="1"/>
  <c r="J1626" i="1"/>
  <c r="K1626" i="1"/>
  <c r="M1626" i="1"/>
  <c r="O1626" i="1"/>
  <c r="N1626" i="1" s="1"/>
  <c r="J1627" i="1"/>
  <c r="K1627" i="1"/>
  <c r="M1627" i="1"/>
  <c r="O1627" i="1"/>
  <c r="N1627" i="1" s="1"/>
  <c r="J1628" i="1"/>
  <c r="K1628" i="1"/>
  <c r="M1628" i="1"/>
  <c r="O1628" i="1"/>
  <c r="N1628" i="1" s="1"/>
  <c r="J1629" i="1"/>
  <c r="K1629" i="1"/>
  <c r="M1629" i="1"/>
  <c r="O1629" i="1"/>
  <c r="N1629" i="1" s="1"/>
  <c r="J1630" i="1"/>
  <c r="K1630" i="1"/>
  <c r="M1630" i="1"/>
  <c r="O1630" i="1"/>
  <c r="N1630" i="1" s="1"/>
  <c r="J1631" i="1"/>
  <c r="K1631" i="1"/>
  <c r="M1631" i="1"/>
  <c r="O1631" i="1"/>
  <c r="N1631" i="1" s="1"/>
  <c r="J1632" i="1"/>
  <c r="K1632" i="1"/>
  <c r="M1632" i="1"/>
  <c r="O1632" i="1"/>
  <c r="N1632" i="1" s="1"/>
  <c r="J1633" i="1"/>
  <c r="K1633" i="1"/>
  <c r="M1633" i="1"/>
  <c r="O1633" i="1"/>
  <c r="N1633" i="1" s="1"/>
  <c r="J1634" i="1"/>
  <c r="K1634" i="1"/>
  <c r="M1634" i="1"/>
  <c r="O1634" i="1"/>
  <c r="N1634" i="1" s="1"/>
  <c r="J1635" i="1"/>
  <c r="K1635" i="1"/>
  <c r="M1635" i="1"/>
  <c r="O1635" i="1"/>
  <c r="N1635" i="1" s="1"/>
  <c r="J1636" i="1"/>
  <c r="K1636" i="1"/>
  <c r="M1636" i="1"/>
  <c r="O1636" i="1"/>
  <c r="N1636" i="1" s="1"/>
  <c r="J1637" i="1"/>
  <c r="K1637" i="1"/>
  <c r="M1637" i="1"/>
  <c r="O1637" i="1"/>
  <c r="N1637" i="1" s="1"/>
  <c r="J1638" i="1"/>
  <c r="K1638" i="1"/>
  <c r="M1638" i="1"/>
  <c r="O1638" i="1"/>
  <c r="N1638" i="1" s="1"/>
  <c r="J1639" i="1"/>
  <c r="K1639" i="1"/>
  <c r="M1639" i="1"/>
  <c r="O1639" i="1"/>
  <c r="N1639" i="1" s="1"/>
  <c r="K1640" i="1"/>
  <c r="M1640" i="1"/>
  <c r="O1640" i="1"/>
  <c r="N1640" i="1" s="1"/>
  <c r="K1641" i="1"/>
  <c r="M1641" i="1"/>
  <c r="O1641" i="1"/>
  <c r="N1641" i="1" s="1"/>
  <c r="J1642" i="1"/>
  <c r="K1642" i="1"/>
  <c r="M1642" i="1"/>
  <c r="O1642" i="1"/>
  <c r="N1642" i="1" s="1"/>
  <c r="J1643" i="1"/>
  <c r="K1643" i="1"/>
  <c r="M1643" i="1"/>
  <c r="O1643" i="1"/>
  <c r="N1643" i="1" s="1"/>
  <c r="J1644" i="1"/>
  <c r="K1644" i="1"/>
  <c r="M1644" i="1"/>
  <c r="O1644" i="1"/>
  <c r="N1644" i="1" s="1"/>
  <c r="J1645" i="1"/>
  <c r="K1645" i="1"/>
  <c r="M1645" i="1"/>
  <c r="O1645" i="1"/>
  <c r="N1645" i="1" s="1"/>
  <c r="J1646" i="1"/>
  <c r="K1646" i="1"/>
  <c r="M1646" i="1"/>
  <c r="O1646" i="1"/>
  <c r="N1646" i="1" s="1"/>
  <c r="J1647" i="1"/>
  <c r="K1647" i="1"/>
  <c r="M1647" i="1"/>
  <c r="O1647" i="1"/>
  <c r="N1647" i="1" s="1"/>
  <c r="J1648" i="1"/>
  <c r="K1648" i="1"/>
  <c r="M1648" i="1"/>
  <c r="O1648" i="1"/>
  <c r="N1648" i="1" s="1"/>
  <c r="J1649" i="1"/>
  <c r="K1649" i="1"/>
  <c r="M1649" i="1"/>
  <c r="O1649" i="1"/>
  <c r="N1649" i="1" s="1"/>
  <c r="J1650" i="1"/>
  <c r="K1650" i="1"/>
  <c r="M1650" i="1"/>
  <c r="O1650" i="1"/>
  <c r="N1650" i="1" s="1"/>
  <c r="J1651" i="1"/>
  <c r="K1651" i="1"/>
  <c r="M1651" i="1"/>
  <c r="O1651" i="1"/>
  <c r="N1651" i="1" s="1"/>
  <c r="J1652" i="1"/>
  <c r="K1652" i="1"/>
  <c r="M1652" i="1"/>
  <c r="O1652" i="1"/>
  <c r="N1652" i="1" s="1"/>
  <c r="J1653" i="1"/>
  <c r="K1653" i="1"/>
  <c r="M1653" i="1"/>
  <c r="O1653" i="1"/>
  <c r="N1653" i="1" s="1"/>
  <c r="J1654" i="1"/>
  <c r="K1654" i="1"/>
  <c r="M1654" i="1"/>
  <c r="O1654" i="1"/>
  <c r="N1654" i="1" s="1"/>
  <c r="J1655" i="1"/>
  <c r="K1655" i="1"/>
  <c r="M1655" i="1"/>
  <c r="O1655" i="1"/>
  <c r="N1655" i="1" s="1"/>
  <c r="J1656" i="1"/>
  <c r="K1656" i="1"/>
  <c r="M1656" i="1"/>
  <c r="O1656" i="1"/>
  <c r="N1656" i="1" s="1"/>
  <c r="J1657" i="1"/>
  <c r="K1657" i="1"/>
  <c r="M1657" i="1"/>
  <c r="O1657" i="1"/>
  <c r="N1657" i="1" s="1"/>
  <c r="J1658" i="1"/>
  <c r="K1658" i="1"/>
  <c r="M1658" i="1"/>
  <c r="O1658" i="1"/>
  <c r="N1658" i="1" s="1"/>
  <c r="J1659" i="1"/>
  <c r="K1659" i="1"/>
  <c r="M1659" i="1"/>
  <c r="O1659" i="1"/>
  <c r="N1659" i="1" s="1"/>
  <c r="J1660" i="1"/>
  <c r="K1660" i="1"/>
  <c r="M1660" i="1"/>
  <c r="O1660" i="1"/>
  <c r="N1660" i="1" s="1"/>
  <c r="J1661" i="1"/>
  <c r="K1661" i="1"/>
  <c r="M1661" i="1"/>
  <c r="O1661" i="1"/>
  <c r="N1661" i="1" s="1"/>
  <c r="J1662" i="1"/>
  <c r="K1662" i="1"/>
  <c r="M1662" i="1"/>
  <c r="O1662" i="1"/>
  <c r="N1662" i="1" s="1"/>
  <c r="J1663" i="1"/>
  <c r="K1663" i="1"/>
  <c r="M1663" i="1"/>
  <c r="O1663" i="1"/>
  <c r="N1663" i="1" s="1"/>
  <c r="J1664" i="1"/>
  <c r="K1664" i="1"/>
  <c r="M1664" i="1"/>
  <c r="O1664" i="1"/>
  <c r="N1664" i="1" s="1"/>
  <c r="J1665" i="1"/>
  <c r="K1665" i="1"/>
  <c r="M1665" i="1"/>
  <c r="O1665" i="1"/>
  <c r="N1665" i="1" s="1"/>
  <c r="J1666" i="1"/>
  <c r="K1666" i="1"/>
  <c r="M1666" i="1"/>
  <c r="O1666" i="1"/>
  <c r="N1666" i="1" s="1"/>
  <c r="J1667" i="1"/>
  <c r="K1667" i="1"/>
  <c r="M1667" i="1"/>
  <c r="O1667" i="1"/>
  <c r="N1667" i="1" s="1"/>
  <c r="J1668" i="1"/>
  <c r="K1668" i="1"/>
  <c r="M1668" i="1"/>
  <c r="O1668" i="1"/>
  <c r="N1668" i="1" s="1"/>
  <c r="J1669" i="1"/>
  <c r="K1669" i="1"/>
  <c r="M1669" i="1"/>
  <c r="O1669" i="1"/>
  <c r="N1669" i="1" s="1"/>
  <c r="J1670" i="1"/>
  <c r="K1670" i="1"/>
  <c r="M1670" i="1"/>
  <c r="O1670" i="1"/>
  <c r="N1670" i="1" s="1"/>
  <c r="J1671" i="1"/>
  <c r="K1671" i="1"/>
  <c r="M1671" i="1"/>
  <c r="O1671" i="1"/>
  <c r="N1671" i="1" s="1"/>
  <c r="J1672" i="1"/>
  <c r="K1672" i="1"/>
  <c r="M1672" i="1"/>
  <c r="O1672" i="1"/>
  <c r="N1672" i="1" s="1"/>
  <c r="J1673" i="1"/>
  <c r="K1673" i="1"/>
  <c r="M1673" i="1"/>
  <c r="O1673" i="1"/>
  <c r="N1673" i="1" s="1"/>
  <c r="J1674" i="1"/>
  <c r="K1674" i="1"/>
  <c r="M1674" i="1"/>
  <c r="O1674" i="1"/>
  <c r="N1674" i="1" s="1"/>
  <c r="J1675" i="1"/>
  <c r="K1675" i="1"/>
  <c r="M1675" i="1"/>
  <c r="O1675" i="1"/>
  <c r="N1675" i="1" s="1"/>
  <c r="J1676" i="1"/>
  <c r="K1676" i="1"/>
  <c r="M1676" i="1"/>
  <c r="O1676" i="1"/>
  <c r="N1676" i="1" s="1"/>
  <c r="J1677" i="1"/>
  <c r="K1677" i="1"/>
  <c r="M1677" i="1"/>
  <c r="O1677" i="1"/>
  <c r="N1677" i="1" s="1"/>
  <c r="J1678" i="1"/>
  <c r="K1678" i="1"/>
  <c r="M1678" i="1"/>
  <c r="O1678" i="1"/>
  <c r="N1678" i="1" s="1"/>
  <c r="J1679" i="1"/>
  <c r="K1679" i="1"/>
  <c r="M1679" i="1"/>
  <c r="O1679" i="1"/>
  <c r="N1679" i="1" s="1"/>
  <c r="J1680" i="1"/>
  <c r="K1680" i="1"/>
  <c r="M1680" i="1"/>
  <c r="O1680" i="1"/>
  <c r="N1680" i="1" s="1"/>
  <c r="J1681" i="1"/>
  <c r="K1681" i="1"/>
  <c r="M1681" i="1"/>
  <c r="O1681" i="1"/>
  <c r="N1681" i="1" s="1"/>
  <c r="J1682" i="1"/>
  <c r="K1682" i="1"/>
  <c r="M1682" i="1"/>
  <c r="O1682" i="1"/>
  <c r="N1682" i="1" s="1"/>
  <c r="J1683" i="1"/>
  <c r="K1683" i="1"/>
  <c r="M1683" i="1"/>
  <c r="O1683" i="1"/>
  <c r="N1683" i="1" s="1"/>
  <c r="J1684" i="1"/>
  <c r="K1684" i="1"/>
  <c r="M1684" i="1"/>
  <c r="O1684" i="1"/>
  <c r="N1684" i="1" s="1"/>
  <c r="J1685" i="1"/>
  <c r="K1685" i="1"/>
  <c r="M1685" i="1"/>
  <c r="O1685" i="1"/>
  <c r="N1685" i="1" s="1"/>
  <c r="J1686" i="1"/>
  <c r="K1686" i="1"/>
  <c r="M1686" i="1"/>
  <c r="O1686" i="1"/>
  <c r="N1686" i="1" s="1"/>
  <c r="J1687" i="1"/>
  <c r="K1687" i="1"/>
  <c r="M1687" i="1"/>
  <c r="O1687" i="1"/>
  <c r="N1687" i="1" s="1"/>
  <c r="J1688" i="1"/>
  <c r="K1688" i="1"/>
  <c r="M1688" i="1"/>
  <c r="O1688" i="1"/>
  <c r="N1688" i="1" s="1"/>
  <c r="K1689" i="1"/>
  <c r="M1689" i="1"/>
  <c r="O1689" i="1"/>
  <c r="N1689" i="1" s="1"/>
  <c r="K1690" i="1"/>
  <c r="M1690" i="1"/>
  <c r="O1690" i="1"/>
  <c r="N1690" i="1" s="1"/>
  <c r="J1691" i="1"/>
  <c r="K1691" i="1"/>
  <c r="M1691" i="1"/>
  <c r="O1691" i="1"/>
  <c r="N1691" i="1" s="1"/>
  <c r="J1692" i="1"/>
  <c r="K1692" i="1"/>
  <c r="M1692" i="1"/>
  <c r="O1692" i="1"/>
  <c r="N1692" i="1" s="1"/>
  <c r="J1693" i="1"/>
  <c r="K1693" i="1"/>
  <c r="M1693" i="1"/>
  <c r="O1693" i="1"/>
  <c r="N1693" i="1" s="1"/>
  <c r="J1694" i="1"/>
  <c r="K1694" i="1"/>
  <c r="M1694" i="1"/>
  <c r="O1694" i="1"/>
  <c r="N1694" i="1" s="1"/>
  <c r="J1695" i="1"/>
  <c r="K1695" i="1"/>
  <c r="M1695" i="1"/>
  <c r="O1695" i="1"/>
  <c r="N1695" i="1" s="1"/>
  <c r="J1696" i="1"/>
  <c r="K1696" i="1"/>
  <c r="M1696" i="1"/>
  <c r="O1696" i="1"/>
  <c r="N1696" i="1" s="1"/>
  <c r="J1697" i="1"/>
  <c r="K1697" i="1"/>
  <c r="M1697" i="1"/>
  <c r="O1697" i="1"/>
  <c r="N1697" i="1" s="1"/>
  <c r="J1698" i="1"/>
  <c r="K1698" i="1"/>
  <c r="M1698" i="1"/>
  <c r="O1698" i="1"/>
  <c r="N1698" i="1" s="1"/>
  <c r="J1699" i="1"/>
  <c r="K1699" i="1"/>
  <c r="M1699" i="1"/>
  <c r="O1699" i="1"/>
  <c r="N1699" i="1" s="1"/>
  <c r="J1700" i="1"/>
  <c r="K1700" i="1"/>
  <c r="M1700" i="1"/>
  <c r="O1700" i="1"/>
  <c r="N1700" i="1" s="1"/>
  <c r="J1701" i="1"/>
  <c r="K1701" i="1"/>
  <c r="M1701" i="1"/>
  <c r="O1701" i="1"/>
  <c r="N1701" i="1" s="1"/>
  <c r="J1702" i="1"/>
  <c r="K1702" i="1"/>
  <c r="M1702" i="1"/>
  <c r="O1702" i="1"/>
  <c r="N1702" i="1" s="1"/>
  <c r="J1703" i="1"/>
  <c r="K1703" i="1"/>
  <c r="M1703" i="1"/>
  <c r="O1703" i="1"/>
  <c r="N1703" i="1" s="1"/>
  <c r="J1704" i="1"/>
  <c r="K1704" i="1"/>
  <c r="M1704" i="1"/>
  <c r="O1704" i="1"/>
  <c r="N1704" i="1" s="1"/>
  <c r="J1705" i="1"/>
  <c r="K1705" i="1"/>
  <c r="M1705" i="1"/>
  <c r="O1705" i="1"/>
  <c r="N1705" i="1" s="1"/>
  <c r="J1706" i="1"/>
  <c r="K1706" i="1"/>
  <c r="M1706" i="1"/>
  <c r="O1706" i="1"/>
  <c r="N1706" i="1" s="1"/>
  <c r="J1707" i="1"/>
  <c r="K1707" i="1"/>
  <c r="M1707" i="1"/>
  <c r="O1707" i="1"/>
  <c r="N1707" i="1" s="1"/>
  <c r="J1708" i="1"/>
  <c r="K1708" i="1"/>
  <c r="M1708" i="1"/>
  <c r="O1708" i="1"/>
  <c r="N1708" i="1" s="1"/>
  <c r="J1709" i="1"/>
  <c r="K1709" i="1"/>
  <c r="M1709" i="1"/>
  <c r="O1709" i="1"/>
  <c r="N1709" i="1" s="1"/>
  <c r="J1710" i="1"/>
  <c r="K1710" i="1"/>
  <c r="M1710" i="1"/>
  <c r="O1710" i="1"/>
  <c r="N1710" i="1" s="1"/>
  <c r="J1711" i="1"/>
  <c r="K1711" i="1"/>
  <c r="M1711" i="1"/>
  <c r="O1711" i="1"/>
  <c r="N1711" i="1" s="1"/>
  <c r="J1712" i="1"/>
  <c r="K1712" i="1"/>
  <c r="M1712" i="1"/>
  <c r="O1712" i="1"/>
  <c r="N1712" i="1" s="1"/>
  <c r="J1713" i="1"/>
  <c r="K1713" i="1"/>
  <c r="M1713" i="1"/>
  <c r="O1713" i="1"/>
  <c r="N1713" i="1" s="1"/>
  <c r="J1714" i="1"/>
  <c r="K1714" i="1"/>
  <c r="M1714" i="1"/>
  <c r="O1714" i="1"/>
  <c r="N1714" i="1" s="1"/>
  <c r="J1715" i="1"/>
  <c r="K1715" i="1"/>
  <c r="M1715" i="1"/>
  <c r="O1715" i="1"/>
  <c r="N1715" i="1" s="1"/>
  <c r="J1716" i="1"/>
  <c r="K1716" i="1"/>
  <c r="M1716" i="1"/>
  <c r="O1716" i="1"/>
  <c r="N1716" i="1" s="1"/>
  <c r="J1717" i="1"/>
  <c r="K1717" i="1"/>
  <c r="M1717" i="1"/>
  <c r="O1717" i="1"/>
  <c r="N1717" i="1" s="1"/>
  <c r="J1718" i="1"/>
  <c r="K1718" i="1"/>
  <c r="M1718" i="1"/>
  <c r="O1718" i="1"/>
  <c r="N1718" i="1" s="1"/>
  <c r="J1719" i="1"/>
  <c r="K1719" i="1"/>
  <c r="M1719" i="1"/>
  <c r="O1719" i="1"/>
  <c r="N1719" i="1" s="1"/>
  <c r="J1720" i="1"/>
  <c r="K1720" i="1"/>
  <c r="M1720" i="1"/>
  <c r="O1720" i="1"/>
  <c r="N1720" i="1" s="1"/>
  <c r="J1721" i="1"/>
  <c r="K1721" i="1"/>
  <c r="M1721" i="1"/>
  <c r="O1721" i="1"/>
  <c r="N1721" i="1" s="1"/>
  <c r="J1722" i="1"/>
  <c r="K1722" i="1"/>
  <c r="M1722" i="1"/>
  <c r="O1722" i="1"/>
  <c r="N1722" i="1" s="1"/>
  <c r="J1723" i="1"/>
  <c r="K1723" i="1"/>
  <c r="M1723" i="1"/>
  <c r="O1723" i="1"/>
  <c r="N1723" i="1" s="1"/>
  <c r="J1724" i="1"/>
  <c r="K1724" i="1"/>
  <c r="M1724" i="1"/>
  <c r="O1724" i="1"/>
  <c r="N1724" i="1" s="1"/>
  <c r="J1725" i="1"/>
  <c r="K1725" i="1"/>
  <c r="M1725" i="1"/>
  <c r="O1725" i="1"/>
  <c r="N1725" i="1" s="1"/>
  <c r="J1726" i="1"/>
  <c r="K1726" i="1"/>
  <c r="M1726" i="1"/>
  <c r="O1726" i="1"/>
  <c r="N1726" i="1" s="1"/>
  <c r="J1727" i="1"/>
  <c r="K1727" i="1"/>
  <c r="M1727" i="1"/>
  <c r="O1727" i="1"/>
  <c r="N1727" i="1" s="1"/>
  <c r="J1728" i="1"/>
  <c r="K1728" i="1"/>
  <c r="M1728" i="1"/>
  <c r="O1728" i="1"/>
  <c r="N1728" i="1" s="1"/>
  <c r="J1729" i="1"/>
  <c r="K1729" i="1"/>
  <c r="M1729" i="1"/>
  <c r="O1729" i="1"/>
  <c r="N1729" i="1" s="1"/>
  <c r="J1730" i="1"/>
  <c r="K1730" i="1"/>
  <c r="M1730" i="1"/>
  <c r="O1730" i="1"/>
  <c r="N1730" i="1" s="1"/>
  <c r="J1731" i="1"/>
  <c r="K1731" i="1"/>
  <c r="M1731" i="1"/>
  <c r="O1731" i="1"/>
  <c r="N1731" i="1" s="1"/>
  <c r="J1732" i="1"/>
  <c r="K1732" i="1"/>
  <c r="M1732" i="1"/>
  <c r="O1732" i="1"/>
  <c r="N1732" i="1" s="1"/>
  <c r="J1733" i="1"/>
  <c r="K1733" i="1"/>
  <c r="M1733" i="1"/>
  <c r="O1733" i="1"/>
  <c r="N1733" i="1" s="1"/>
  <c r="J1734" i="1"/>
  <c r="K1734" i="1"/>
  <c r="M1734" i="1"/>
  <c r="O1734" i="1"/>
  <c r="N1734" i="1" s="1"/>
  <c r="J1735" i="1"/>
  <c r="K1735" i="1"/>
  <c r="M1735" i="1"/>
  <c r="O1735" i="1"/>
  <c r="N1735" i="1" s="1"/>
  <c r="J1736" i="1"/>
  <c r="K1736" i="1"/>
  <c r="M1736" i="1"/>
  <c r="O1736" i="1"/>
  <c r="N1736" i="1" s="1"/>
  <c r="J1737" i="1"/>
  <c r="K1737" i="1"/>
  <c r="M1737" i="1"/>
  <c r="O1737" i="1"/>
  <c r="N1737" i="1" s="1"/>
  <c r="K1738" i="1"/>
  <c r="M1738" i="1"/>
  <c r="O1738" i="1"/>
  <c r="N1738" i="1" s="1"/>
  <c r="K1739" i="1"/>
  <c r="M1739" i="1"/>
  <c r="O1739" i="1"/>
  <c r="N1739" i="1" s="1"/>
  <c r="J1740" i="1"/>
  <c r="K1740" i="1"/>
  <c r="M1740" i="1"/>
  <c r="O1740" i="1"/>
  <c r="N1740" i="1" s="1"/>
  <c r="J1741" i="1"/>
  <c r="K1741" i="1"/>
  <c r="M1741" i="1"/>
  <c r="O1741" i="1"/>
  <c r="N1741" i="1" s="1"/>
  <c r="J1742" i="1"/>
  <c r="K1742" i="1"/>
  <c r="M1742" i="1"/>
  <c r="O1742" i="1"/>
  <c r="N1742" i="1" s="1"/>
  <c r="J1743" i="1"/>
  <c r="K1743" i="1"/>
  <c r="M1743" i="1"/>
  <c r="O1743" i="1"/>
  <c r="N1743" i="1" s="1"/>
  <c r="J1744" i="1"/>
  <c r="K1744" i="1"/>
  <c r="M1744" i="1"/>
  <c r="O1744" i="1"/>
  <c r="N1744" i="1" s="1"/>
  <c r="J1745" i="1"/>
  <c r="K1745" i="1"/>
  <c r="M1745" i="1"/>
  <c r="O1745" i="1"/>
  <c r="N1745" i="1" s="1"/>
  <c r="J1746" i="1"/>
  <c r="K1746" i="1"/>
  <c r="M1746" i="1"/>
  <c r="O1746" i="1"/>
  <c r="N1746" i="1" s="1"/>
  <c r="J1747" i="1"/>
  <c r="K1747" i="1"/>
  <c r="M1747" i="1"/>
  <c r="O1747" i="1"/>
  <c r="N1747" i="1" s="1"/>
  <c r="J1748" i="1"/>
  <c r="K1748" i="1"/>
  <c r="M1748" i="1"/>
  <c r="O1748" i="1"/>
  <c r="N1748" i="1" s="1"/>
  <c r="J1749" i="1"/>
  <c r="K1749" i="1"/>
  <c r="M1749" i="1"/>
  <c r="O1749" i="1"/>
  <c r="N1749" i="1" s="1"/>
  <c r="J1750" i="1"/>
  <c r="K1750" i="1"/>
  <c r="M1750" i="1"/>
  <c r="O1750" i="1"/>
  <c r="N1750" i="1" s="1"/>
  <c r="J1751" i="1"/>
  <c r="K1751" i="1"/>
  <c r="M1751" i="1"/>
  <c r="O1751" i="1"/>
  <c r="N1751" i="1" s="1"/>
  <c r="J1752" i="1"/>
  <c r="K1752" i="1"/>
  <c r="M1752" i="1"/>
  <c r="O1752" i="1"/>
  <c r="N1752" i="1" s="1"/>
  <c r="J1753" i="1"/>
  <c r="K1753" i="1"/>
  <c r="M1753" i="1"/>
  <c r="O1753" i="1"/>
  <c r="N1753" i="1" s="1"/>
  <c r="J1754" i="1"/>
  <c r="K1754" i="1"/>
  <c r="M1754" i="1"/>
  <c r="O1754" i="1"/>
  <c r="N1754" i="1" s="1"/>
  <c r="J1755" i="1"/>
  <c r="K1755" i="1"/>
  <c r="M1755" i="1"/>
  <c r="O1755" i="1"/>
  <c r="N1755" i="1" s="1"/>
  <c r="J1756" i="1"/>
  <c r="K1756" i="1"/>
  <c r="M1756" i="1"/>
  <c r="O1756" i="1"/>
  <c r="N1756" i="1" s="1"/>
  <c r="J1757" i="1"/>
  <c r="K1757" i="1"/>
  <c r="M1757" i="1"/>
  <c r="O1757" i="1"/>
  <c r="N1757" i="1" s="1"/>
  <c r="J1758" i="1"/>
  <c r="K1758" i="1"/>
  <c r="M1758" i="1"/>
  <c r="O1758" i="1"/>
  <c r="N1758" i="1" s="1"/>
  <c r="J1759" i="1"/>
  <c r="K1759" i="1"/>
  <c r="M1759" i="1"/>
  <c r="O1759" i="1"/>
  <c r="N1759" i="1" s="1"/>
  <c r="J1760" i="1"/>
  <c r="K1760" i="1"/>
  <c r="M1760" i="1"/>
  <c r="O1760" i="1"/>
  <c r="N1760" i="1" s="1"/>
  <c r="J1761" i="1"/>
  <c r="K1761" i="1"/>
  <c r="M1761" i="1"/>
  <c r="O1761" i="1"/>
  <c r="N1761" i="1" s="1"/>
  <c r="J1762" i="1"/>
  <c r="K1762" i="1"/>
  <c r="M1762" i="1"/>
  <c r="O1762" i="1"/>
  <c r="N1762" i="1" s="1"/>
  <c r="J1763" i="1"/>
  <c r="K1763" i="1"/>
  <c r="M1763" i="1"/>
  <c r="O1763" i="1"/>
  <c r="N1763" i="1" s="1"/>
  <c r="J1764" i="1"/>
  <c r="K1764" i="1"/>
  <c r="M1764" i="1"/>
  <c r="O1764" i="1"/>
  <c r="N1764" i="1" s="1"/>
  <c r="J1765" i="1"/>
  <c r="K1765" i="1"/>
  <c r="M1765" i="1"/>
  <c r="O1765" i="1"/>
  <c r="N1765" i="1" s="1"/>
  <c r="J1766" i="1"/>
  <c r="K1766" i="1"/>
  <c r="M1766" i="1"/>
  <c r="O1766" i="1"/>
  <c r="N1766" i="1" s="1"/>
  <c r="J1767" i="1"/>
  <c r="K1767" i="1"/>
  <c r="M1767" i="1"/>
  <c r="O1767" i="1"/>
  <c r="N1767" i="1" s="1"/>
  <c r="J1768" i="1"/>
  <c r="K1768" i="1"/>
  <c r="M1768" i="1"/>
  <c r="O1768" i="1"/>
  <c r="N1768" i="1" s="1"/>
  <c r="J1769" i="1"/>
  <c r="K1769" i="1"/>
  <c r="M1769" i="1"/>
  <c r="O1769" i="1"/>
  <c r="N1769" i="1" s="1"/>
  <c r="J1770" i="1"/>
  <c r="K1770" i="1"/>
  <c r="M1770" i="1"/>
  <c r="O1770" i="1"/>
  <c r="N1770" i="1" s="1"/>
  <c r="J1771" i="1"/>
  <c r="K1771" i="1"/>
  <c r="M1771" i="1"/>
  <c r="O1771" i="1"/>
  <c r="N1771" i="1" s="1"/>
  <c r="J1772" i="1"/>
  <c r="K1772" i="1"/>
  <c r="M1772" i="1"/>
  <c r="O1772" i="1"/>
  <c r="N1772" i="1" s="1"/>
  <c r="J1773" i="1"/>
  <c r="K1773" i="1"/>
  <c r="M1773" i="1"/>
  <c r="O1773" i="1"/>
  <c r="N1773" i="1" s="1"/>
  <c r="J1774" i="1"/>
  <c r="K1774" i="1"/>
  <c r="M1774" i="1"/>
  <c r="O1774" i="1"/>
  <c r="N1774" i="1" s="1"/>
  <c r="J1775" i="1"/>
  <c r="K1775" i="1"/>
  <c r="M1775" i="1"/>
  <c r="O1775" i="1"/>
  <c r="N1775" i="1" s="1"/>
  <c r="J1776" i="1"/>
  <c r="K1776" i="1"/>
  <c r="M1776" i="1"/>
  <c r="O1776" i="1"/>
  <c r="N1776" i="1" s="1"/>
  <c r="J1777" i="1"/>
  <c r="K1777" i="1"/>
  <c r="M1777" i="1"/>
  <c r="O1777" i="1"/>
  <c r="N1777" i="1" s="1"/>
  <c r="J1778" i="1"/>
  <c r="K1778" i="1"/>
  <c r="M1778" i="1"/>
  <c r="O1778" i="1"/>
  <c r="N1778" i="1" s="1"/>
  <c r="J1779" i="1"/>
  <c r="K1779" i="1"/>
  <c r="M1779" i="1"/>
  <c r="O1779" i="1"/>
  <c r="N1779" i="1" s="1"/>
  <c r="J1780" i="1"/>
  <c r="K1780" i="1"/>
  <c r="M1780" i="1"/>
  <c r="O1780" i="1"/>
  <c r="N1780" i="1" s="1"/>
  <c r="J1781" i="1"/>
  <c r="K1781" i="1"/>
  <c r="M1781" i="1"/>
  <c r="O1781" i="1"/>
  <c r="N1781" i="1" s="1"/>
  <c r="J1782" i="1"/>
  <c r="K1782" i="1"/>
  <c r="M1782" i="1"/>
  <c r="O1782" i="1"/>
  <c r="N1782" i="1" s="1"/>
  <c r="J1783" i="1"/>
  <c r="K1783" i="1"/>
  <c r="M1783" i="1"/>
  <c r="O1783" i="1"/>
  <c r="N1783" i="1" s="1"/>
  <c r="J1784" i="1"/>
  <c r="K1784" i="1"/>
  <c r="M1784" i="1"/>
  <c r="O1784" i="1"/>
  <c r="N1784" i="1" s="1"/>
  <c r="J1785" i="1"/>
  <c r="K1785" i="1"/>
  <c r="M1785" i="1"/>
  <c r="O1785" i="1"/>
  <c r="N1785" i="1" s="1"/>
  <c r="J1786" i="1"/>
  <c r="K1786" i="1"/>
  <c r="M1786" i="1"/>
  <c r="O1786" i="1"/>
  <c r="N1786" i="1" s="1"/>
  <c r="J1787" i="1"/>
  <c r="K1787" i="1"/>
  <c r="M1787" i="1"/>
  <c r="O1787" i="1"/>
  <c r="N1787" i="1" s="1"/>
  <c r="J1788" i="1"/>
  <c r="K1788" i="1"/>
  <c r="M1788" i="1"/>
  <c r="O1788" i="1"/>
  <c r="N1788" i="1" s="1"/>
  <c r="J1789" i="1"/>
  <c r="K1789" i="1"/>
  <c r="M1789" i="1"/>
  <c r="O1789" i="1"/>
  <c r="N1789" i="1" s="1"/>
  <c r="J1790" i="1"/>
  <c r="K1790" i="1"/>
  <c r="M1790" i="1"/>
  <c r="O1790" i="1"/>
  <c r="N1790" i="1" s="1"/>
  <c r="J1791" i="1"/>
  <c r="K1791" i="1"/>
  <c r="M1791" i="1"/>
  <c r="O1791" i="1"/>
  <c r="N1791" i="1" s="1"/>
  <c r="J1792" i="1"/>
  <c r="K1792" i="1"/>
  <c r="M1792" i="1"/>
  <c r="O1792" i="1"/>
  <c r="N1792" i="1" s="1"/>
  <c r="J1793" i="1"/>
  <c r="K1793" i="1"/>
  <c r="M1793" i="1"/>
  <c r="O1793" i="1"/>
  <c r="N1793" i="1" s="1"/>
  <c r="J1794" i="1"/>
  <c r="K1794" i="1"/>
  <c r="M1794" i="1"/>
  <c r="O1794" i="1"/>
  <c r="N1794" i="1" s="1"/>
  <c r="J1795" i="1"/>
  <c r="K1795" i="1"/>
  <c r="M1795" i="1"/>
  <c r="O1795" i="1"/>
  <c r="N1795" i="1" s="1"/>
  <c r="J1796" i="1"/>
  <c r="K1796" i="1"/>
  <c r="M1796" i="1"/>
  <c r="O1796" i="1"/>
  <c r="N1796" i="1" s="1"/>
  <c r="J1797" i="1"/>
  <c r="K1797" i="1"/>
  <c r="M1797" i="1"/>
  <c r="O1797" i="1"/>
  <c r="N1797" i="1" s="1"/>
  <c r="J1798" i="1"/>
  <c r="K1798" i="1"/>
  <c r="M1798" i="1"/>
  <c r="O1798" i="1"/>
  <c r="N1798" i="1" s="1"/>
  <c r="J1799" i="1"/>
  <c r="K1799" i="1"/>
  <c r="M1799" i="1"/>
  <c r="O1799" i="1"/>
  <c r="N1799" i="1" s="1"/>
  <c r="J1800" i="1"/>
  <c r="K1800" i="1"/>
  <c r="M1800" i="1"/>
  <c r="O1800" i="1"/>
  <c r="N1800" i="1" s="1"/>
  <c r="J1801" i="1"/>
  <c r="K1801" i="1"/>
  <c r="M1801" i="1"/>
  <c r="O1801" i="1"/>
  <c r="N1801" i="1" s="1"/>
  <c r="J1802" i="1"/>
  <c r="K1802" i="1"/>
  <c r="M1802" i="1"/>
  <c r="O1802" i="1"/>
  <c r="N1802" i="1" s="1"/>
  <c r="J1803" i="1"/>
  <c r="K1803" i="1"/>
  <c r="M1803" i="1"/>
  <c r="O1803" i="1"/>
  <c r="N1803" i="1" s="1"/>
  <c r="J1804" i="1"/>
  <c r="K1804" i="1"/>
  <c r="M1804" i="1"/>
  <c r="O1804" i="1"/>
  <c r="N1804" i="1" s="1"/>
  <c r="J1805" i="1"/>
  <c r="K1805" i="1"/>
  <c r="M1805" i="1"/>
  <c r="O1805" i="1"/>
  <c r="N1805" i="1" s="1"/>
  <c r="J1806" i="1"/>
  <c r="K1806" i="1"/>
  <c r="M1806" i="1"/>
  <c r="O1806" i="1"/>
  <c r="N1806" i="1" s="1"/>
  <c r="J1807" i="1"/>
  <c r="K1807" i="1"/>
  <c r="M1807" i="1"/>
  <c r="O1807" i="1"/>
  <c r="N1807" i="1" s="1"/>
  <c r="J1808" i="1"/>
  <c r="K1808" i="1"/>
  <c r="M1808" i="1"/>
  <c r="O1808" i="1"/>
  <c r="N1808" i="1" s="1"/>
  <c r="J1809" i="1"/>
  <c r="K1809" i="1"/>
  <c r="M1809" i="1"/>
  <c r="O1809" i="1"/>
  <c r="N1809" i="1" s="1"/>
  <c r="J1810" i="1"/>
  <c r="K1810" i="1"/>
  <c r="M1810" i="1"/>
  <c r="O1810" i="1"/>
  <c r="N1810" i="1" s="1"/>
  <c r="J1811" i="1"/>
  <c r="K1811" i="1"/>
  <c r="M1811" i="1"/>
  <c r="O1811" i="1"/>
  <c r="N1811" i="1" s="1"/>
  <c r="J1812" i="1"/>
  <c r="K1812" i="1"/>
  <c r="M1812" i="1"/>
  <c r="O1812" i="1"/>
  <c r="N1812" i="1" s="1"/>
  <c r="J1813" i="1"/>
  <c r="K1813" i="1"/>
  <c r="M1813" i="1"/>
  <c r="O1813" i="1"/>
  <c r="N1813" i="1" s="1"/>
  <c r="J1814" i="1"/>
  <c r="K1814" i="1"/>
  <c r="M1814" i="1"/>
  <c r="O1814" i="1"/>
  <c r="N1814" i="1" s="1"/>
  <c r="J1815" i="1"/>
  <c r="K1815" i="1"/>
  <c r="M1815" i="1"/>
  <c r="O1815" i="1"/>
  <c r="N1815" i="1" s="1"/>
  <c r="J1816" i="1"/>
  <c r="K1816" i="1"/>
  <c r="M1816" i="1"/>
  <c r="O1816" i="1"/>
  <c r="N1816" i="1" s="1"/>
  <c r="J1817" i="1"/>
  <c r="K1817" i="1"/>
  <c r="M1817" i="1"/>
  <c r="O1817" i="1"/>
  <c r="N1817" i="1" s="1"/>
  <c r="J1818" i="1"/>
  <c r="K1818" i="1"/>
  <c r="M1818" i="1"/>
  <c r="O1818" i="1"/>
  <c r="N1818" i="1" s="1"/>
  <c r="J1819" i="1"/>
  <c r="K1819" i="1"/>
  <c r="M1819" i="1"/>
  <c r="O1819" i="1"/>
  <c r="N1819" i="1" s="1"/>
  <c r="J1820" i="1"/>
  <c r="K1820" i="1"/>
  <c r="M1820" i="1"/>
  <c r="O1820" i="1"/>
  <c r="N1820" i="1" s="1"/>
  <c r="J1821" i="1"/>
  <c r="K1821" i="1"/>
  <c r="M1821" i="1"/>
  <c r="O1821" i="1"/>
  <c r="N1821" i="1" s="1"/>
  <c r="J1822" i="1"/>
  <c r="K1822" i="1"/>
  <c r="M1822" i="1"/>
  <c r="O1822" i="1"/>
  <c r="N1822" i="1" s="1"/>
  <c r="J1823" i="1"/>
  <c r="K1823" i="1"/>
  <c r="M1823" i="1"/>
  <c r="O1823" i="1"/>
  <c r="N1823" i="1" s="1"/>
  <c r="J1824" i="1"/>
  <c r="K1824" i="1"/>
  <c r="M1824" i="1"/>
  <c r="O1824" i="1"/>
  <c r="N1824" i="1" s="1"/>
  <c r="J1825" i="1"/>
  <c r="K1825" i="1"/>
  <c r="M1825" i="1"/>
  <c r="O1825" i="1"/>
  <c r="N1825" i="1" s="1"/>
  <c r="J1826" i="1"/>
  <c r="K1826" i="1"/>
  <c r="M1826" i="1"/>
  <c r="O1826" i="1"/>
  <c r="N1826" i="1" s="1"/>
  <c r="J1827" i="1"/>
  <c r="K1827" i="1"/>
  <c r="M1827" i="1"/>
  <c r="O1827" i="1"/>
  <c r="N1827" i="1" s="1"/>
  <c r="J1828" i="1"/>
  <c r="K1828" i="1"/>
  <c r="M1828" i="1"/>
  <c r="O1828" i="1"/>
  <c r="N1828" i="1" s="1"/>
  <c r="J1829" i="1"/>
  <c r="K1829" i="1"/>
  <c r="M1829" i="1"/>
  <c r="O1829" i="1"/>
  <c r="N1829" i="1" s="1"/>
  <c r="J1830" i="1"/>
  <c r="K1830" i="1"/>
  <c r="M1830" i="1"/>
  <c r="O1830" i="1"/>
  <c r="N1830" i="1" s="1"/>
  <c r="J1831" i="1"/>
  <c r="K1831" i="1"/>
  <c r="M1831" i="1"/>
  <c r="O1831" i="1"/>
  <c r="N1831" i="1" s="1"/>
  <c r="J1832" i="1"/>
  <c r="K1832" i="1"/>
  <c r="M1832" i="1"/>
  <c r="O1832" i="1"/>
  <c r="N1832" i="1" s="1"/>
  <c r="J1833" i="1"/>
  <c r="K1833" i="1"/>
  <c r="M1833" i="1"/>
  <c r="O1833" i="1"/>
  <c r="N1833" i="1" s="1"/>
  <c r="J1834" i="1"/>
  <c r="K1834" i="1"/>
  <c r="M1834" i="1"/>
  <c r="O1834" i="1"/>
  <c r="N1834" i="1" s="1"/>
  <c r="J1835" i="1"/>
  <c r="K1835" i="1"/>
  <c r="M1835" i="1"/>
  <c r="O1835" i="1"/>
  <c r="N1835" i="1" s="1"/>
  <c r="J1836" i="1"/>
  <c r="K1836" i="1"/>
  <c r="M1836" i="1"/>
  <c r="O1836" i="1"/>
  <c r="N1836" i="1" s="1"/>
  <c r="J1837" i="1"/>
  <c r="K1837" i="1"/>
  <c r="M1837" i="1"/>
  <c r="O1837" i="1"/>
  <c r="N1837" i="1" s="1"/>
  <c r="J1838" i="1"/>
  <c r="K1838" i="1"/>
  <c r="M1838" i="1"/>
  <c r="O1838" i="1"/>
  <c r="N1838" i="1" s="1"/>
  <c r="J1839" i="1"/>
  <c r="K1839" i="1"/>
  <c r="M1839" i="1"/>
  <c r="O1839" i="1"/>
  <c r="N1839" i="1" s="1"/>
  <c r="J1840" i="1"/>
  <c r="K1840" i="1"/>
  <c r="M1840" i="1"/>
  <c r="O1840" i="1"/>
  <c r="N1840" i="1" s="1"/>
  <c r="J1841" i="1"/>
  <c r="K1841" i="1"/>
  <c r="M1841" i="1"/>
  <c r="O1841" i="1"/>
  <c r="N1841" i="1" s="1"/>
  <c r="J1842" i="1"/>
  <c r="K1842" i="1"/>
  <c r="M1842" i="1"/>
  <c r="O1842" i="1"/>
  <c r="N1842" i="1" s="1"/>
  <c r="J1843" i="1"/>
  <c r="K1843" i="1"/>
  <c r="M1843" i="1"/>
  <c r="O1843" i="1"/>
  <c r="N1843" i="1" s="1"/>
  <c r="J1844" i="1"/>
  <c r="K1844" i="1"/>
  <c r="M1844" i="1"/>
  <c r="O1844" i="1"/>
  <c r="N1844" i="1" s="1"/>
  <c r="J1845" i="1"/>
  <c r="K1845" i="1"/>
  <c r="M1845" i="1"/>
  <c r="O1845" i="1"/>
  <c r="N1845" i="1" s="1"/>
  <c r="J1846" i="1"/>
  <c r="K1846" i="1"/>
  <c r="M1846" i="1"/>
  <c r="O1846" i="1"/>
  <c r="N1846" i="1" s="1"/>
  <c r="J1847" i="1"/>
  <c r="K1847" i="1"/>
  <c r="M1847" i="1"/>
  <c r="O1847" i="1"/>
  <c r="N1847" i="1" s="1"/>
  <c r="J1848" i="1"/>
  <c r="K1848" i="1"/>
  <c r="M1848" i="1"/>
  <c r="O1848" i="1"/>
  <c r="N1848" i="1" s="1"/>
  <c r="J1849" i="1"/>
  <c r="K1849" i="1"/>
  <c r="M1849" i="1"/>
  <c r="O1849" i="1"/>
  <c r="N1849" i="1" s="1"/>
  <c r="J1850" i="1"/>
  <c r="K1850" i="1"/>
  <c r="M1850" i="1"/>
  <c r="O1850" i="1"/>
  <c r="N1850" i="1" s="1"/>
  <c r="J1851" i="1"/>
  <c r="K1851" i="1"/>
  <c r="M1851" i="1"/>
  <c r="O1851" i="1"/>
  <c r="N1851" i="1" s="1"/>
  <c r="J1852" i="1"/>
  <c r="K1852" i="1"/>
  <c r="M1852" i="1"/>
  <c r="O1852" i="1"/>
  <c r="N1852" i="1" s="1"/>
  <c r="J1853" i="1"/>
  <c r="K1853" i="1"/>
  <c r="M1853" i="1"/>
  <c r="O1853" i="1"/>
  <c r="N1853" i="1" s="1"/>
  <c r="J1854" i="1"/>
  <c r="K1854" i="1"/>
  <c r="M1854" i="1"/>
  <c r="O1854" i="1"/>
  <c r="N1854" i="1" s="1"/>
  <c r="J1855" i="1"/>
  <c r="K1855" i="1"/>
  <c r="M1855" i="1"/>
  <c r="O1855" i="1"/>
  <c r="N1855" i="1" s="1"/>
  <c r="J1856" i="1"/>
  <c r="K1856" i="1"/>
  <c r="M1856" i="1"/>
  <c r="O1856" i="1"/>
  <c r="N1856" i="1" s="1"/>
  <c r="J1857" i="1"/>
  <c r="K1857" i="1"/>
  <c r="M1857" i="1"/>
  <c r="O1857" i="1"/>
  <c r="N1857" i="1" s="1"/>
  <c r="J1858" i="1"/>
  <c r="K1858" i="1"/>
  <c r="M1858" i="1"/>
  <c r="O1858" i="1"/>
  <c r="N1858" i="1" s="1"/>
  <c r="J1859" i="1"/>
  <c r="K1859" i="1"/>
  <c r="M1859" i="1"/>
  <c r="O1859" i="1"/>
  <c r="N1859" i="1" s="1"/>
  <c r="J1860" i="1"/>
  <c r="K1860" i="1"/>
  <c r="M1860" i="1"/>
  <c r="O1860" i="1"/>
  <c r="N1860" i="1" s="1"/>
  <c r="J1861" i="1"/>
  <c r="K1861" i="1"/>
  <c r="M1861" i="1"/>
  <c r="O1861" i="1"/>
  <c r="N1861" i="1" s="1"/>
  <c r="J1862" i="1"/>
  <c r="K1862" i="1"/>
  <c r="M1862" i="1"/>
  <c r="O1862" i="1"/>
  <c r="N1862" i="1" s="1"/>
  <c r="J1863" i="1"/>
  <c r="K1863" i="1"/>
  <c r="M1863" i="1"/>
  <c r="O1863" i="1"/>
  <c r="N1863" i="1" s="1"/>
  <c r="J1864" i="1"/>
  <c r="K1864" i="1"/>
  <c r="M1864" i="1"/>
  <c r="O1864" i="1"/>
  <c r="N1864" i="1" s="1"/>
  <c r="J1865" i="1"/>
  <c r="K1865" i="1"/>
  <c r="M1865" i="1"/>
  <c r="O1865" i="1"/>
  <c r="N1865" i="1" s="1"/>
  <c r="J1866" i="1"/>
  <c r="K1866" i="1"/>
  <c r="M1866" i="1"/>
  <c r="O1866" i="1"/>
  <c r="N1866" i="1" s="1"/>
  <c r="J1867" i="1"/>
  <c r="K1867" i="1"/>
  <c r="M1867" i="1"/>
  <c r="O1867" i="1"/>
  <c r="N1867" i="1" s="1"/>
  <c r="J1868" i="1"/>
  <c r="K1868" i="1"/>
  <c r="M1868" i="1"/>
  <c r="O1868" i="1"/>
  <c r="N1868" i="1" s="1"/>
  <c r="J1869" i="1"/>
  <c r="K1869" i="1"/>
  <c r="M1869" i="1"/>
  <c r="O1869" i="1"/>
  <c r="N1869" i="1" s="1"/>
  <c r="J1870" i="1"/>
  <c r="K1870" i="1"/>
  <c r="M1870" i="1"/>
  <c r="O1870" i="1"/>
  <c r="N1870" i="1" s="1"/>
  <c r="J1871" i="1"/>
  <c r="K1871" i="1"/>
  <c r="M1871" i="1"/>
  <c r="O1871" i="1"/>
  <c r="N1871" i="1" s="1"/>
  <c r="J1872" i="1"/>
  <c r="K1872" i="1"/>
  <c r="M1872" i="1"/>
  <c r="O1872" i="1"/>
  <c r="N1872" i="1" s="1"/>
  <c r="J1873" i="1"/>
  <c r="K1873" i="1"/>
  <c r="M1873" i="1"/>
  <c r="O1873" i="1"/>
  <c r="N1873" i="1" s="1"/>
  <c r="J1874" i="1"/>
  <c r="K1874" i="1"/>
  <c r="M1874" i="1"/>
  <c r="O1874" i="1"/>
  <c r="N1874" i="1" s="1"/>
  <c r="J1875" i="1"/>
  <c r="K1875" i="1"/>
  <c r="M1875" i="1"/>
  <c r="O1875" i="1"/>
  <c r="N1875" i="1" s="1"/>
  <c r="J1876" i="1"/>
  <c r="K1876" i="1"/>
  <c r="M1876" i="1"/>
  <c r="O1876" i="1"/>
  <c r="N1876" i="1" s="1"/>
  <c r="J1877" i="1"/>
  <c r="K1877" i="1"/>
  <c r="M1877" i="1"/>
  <c r="O1877" i="1"/>
  <c r="N1877" i="1" s="1"/>
  <c r="J1878" i="1"/>
  <c r="K1878" i="1"/>
  <c r="M1878" i="1"/>
  <c r="O1878" i="1"/>
  <c r="N1878" i="1" s="1"/>
  <c r="J1879" i="1"/>
  <c r="K1879" i="1"/>
  <c r="M1879" i="1"/>
  <c r="O1879" i="1"/>
  <c r="N1879" i="1" s="1"/>
  <c r="J1880" i="1"/>
  <c r="K1880" i="1"/>
  <c r="M1880" i="1"/>
  <c r="O1880" i="1"/>
  <c r="N1880" i="1" s="1"/>
  <c r="K1881" i="1"/>
  <c r="M1881" i="1"/>
  <c r="O1881" i="1"/>
  <c r="N1881" i="1" s="1"/>
  <c r="K1882" i="1"/>
  <c r="M1882" i="1"/>
  <c r="O1882" i="1"/>
  <c r="N1882" i="1" s="1"/>
  <c r="J1883" i="1"/>
  <c r="K1883" i="1"/>
  <c r="M1883" i="1"/>
  <c r="O1883" i="1"/>
  <c r="N1883" i="1" s="1"/>
  <c r="J1884" i="1"/>
  <c r="K1884" i="1"/>
  <c r="M1884" i="1"/>
  <c r="O1884" i="1"/>
  <c r="N1884" i="1" s="1"/>
  <c r="J1885" i="1"/>
  <c r="K1885" i="1"/>
  <c r="M1885" i="1"/>
  <c r="O1885" i="1"/>
  <c r="N1885" i="1" s="1"/>
  <c r="J1886" i="1"/>
  <c r="K1886" i="1"/>
  <c r="M1886" i="1"/>
  <c r="O1886" i="1"/>
  <c r="N1886" i="1" s="1"/>
  <c r="K1887" i="1"/>
  <c r="M1887" i="1"/>
  <c r="O1887" i="1"/>
  <c r="N1887" i="1" s="1"/>
  <c r="J1888" i="1"/>
  <c r="K1888" i="1"/>
  <c r="M1888" i="1"/>
  <c r="O1888" i="1"/>
  <c r="N1888" i="1" s="1"/>
  <c r="J1889" i="1"/>
  <c r="K1889" i="1"/>
  <c r="M1889" i="1"/>
  <c r="O1889" i="1"/>
  <c r="N1889" i="1" s="1"/>
  <c r="J1890" i="1"/>
  <c r="K1890" i="1"/>
  <c r="M1890" i="1"/>
  <c r="O1890" i="1"/>
  <c r="N1890" i="1" s="1"/>
  <c r="J1891" i="1"/>
  <c r="K1891" i="1"/>
  <c r="M1891" i="1"/>
  <c r="O1891" i="1"/>
  <c r="N1891" i="1" s="1"/>
  <c r="J1892" i="1"/>
  <c r="K1892" i="1"/>
  <c r="M1892" i="1"/>
  <c r="O1892" i="1"/>
  <c r="N1892" i="1" s="1"/>
  <c r="J1893" i="1"/>
  <c r="K1893" i="1"/>
  <c r="M1893" i="1"/>
  <c r="O1893" i="1"/>
  <c r="N1893" i="1" s="1"/>
  <c r="J1894" i="1"/>
  <c r="K1894" i="1"/>
  <c r="M1894" i="1"/>
  <c r="O1894" i="1"/>
  <c r="N1894" i="1" s="1"/>
  <c r="J1895" i="1"/>
  <c r="K1895" i="1"/>
  <c r="M1895" i="1"/>
  <c r="O1895" i="1"/>
  <c r="N1895" i="1" s="1"/>
  <c r="J1896" i="1"/>
  <c r="K1896" i="1"/>
  <c r="M1896" i="1"/>
  <c r="O1896" i="1"/>
  <c r="N1896" i="1" s="1"/>
  <c r="J1897" i="1"/>
  <c r="K1897" i="1"/>
  <c r="M1897" i="1"/>
  <c r="O1897" i="1"/>
  <c r="N1897" i="1" s="1"/>
  <c r="J1898" i="1"/>
  <c r="K1898" i="1"/>
  <c r="M1898" i="1"/>
  <c r="O1898" i="1"/>
  <c r="N1898" i="1" s="1"/>
  <c r="J1899" i="1"/>
  <c r="K1899" i="1"/>
  <c r="M1899" i="1"/>
  <c r="O1899" i="1"/>
  <c r="N1899" i="1" s="1"/>
  <c r="J1900" i="1"/>
  <c r="K1900" i="1"/>
  <c r="M1900" i="1"/>
  <c r="O1900" i="1"/>
  <c r="N1900" i="1" s="1"/>
  <c r="J1901" i="1"/>
  <c r="K1901" i="1"/>
  <c r="M1901" i="1"/>
  <c r="O1901" i="1"/>
  <c r="N1901" i="1" s="1"/>
  <c r="J1902" i="1"/>
  <c r="K1902" i="1"/>
  <c r="M1902" i="1"/>
  <c r="O1902" i="1"/>
  <c r="N1902" i="1" s="1"/>
  <c r="J1903" i="1"/>
  <c r="K1903" i="1"/>
  <c r="M1903" i="1"/>
  <c r="O1903" i="1"/>
  <c r="N1903" i="1" s="1"/>
  <c r="J1904" i="1"/>
  <c r="K1904" i="1"/>
  <c r="M1904" i="1"/>
  <c r="O1904" i="1"/>
  <c r="N1904" i="1" s="1"/>
  <c r="J1905" i="1"/>
  <c r="K1905" i="1"/>
  <c r="M1905" i="1"/>
  <c r="O1905" i="1"/>
  <c r="N1905" i="1" s="1"/>
  <c r="J1906" i="1"/>
  <c r="K1906" i="1"/>
  <c r="M1906" i="1"/>
  <c r="O1906" i="1"/>
  <c r="N1906" i="1" s="1"/>
  <c r="J1907" i="1"/>
  <c r="K1907" i="1"/>
  <c r="M1907" i="1"/>
  <c r="O1907" i="1"/>
  <c r="N1907" i="1" s="1"/>
  <c r="J1908" i="1"/>
  <c r="K1908" i="1"/>
  <c r="M1908" i="1"/>
  <c r="O1908" i="1"/>
  <c r="N1908" i="1" s="1"/>
  <c r="J1909" i="1"/>
  <c r="K1909" i="1"/>
  <c r="M1909" i="1"/>
  <c r="O1909" i="1"/>
  <c r="N1909" i="1" s="1"/>
  <c r="J1910" i="1"/>
  <c r="K1910" i="1"/>
  <c r="M1910" i="1"/>
  <c r="O1910" i="1"/>
  <c r="N1910" i="1" s="1"/>
  <c r="J1911" i="1"/>
  <c r="K1911" i="1"/>
  <c r="M1911" i="1"/>
  <c r="O1911" i="1"/>
  <c r="N1911" i="1" s="1"/>
  <c r="J1912" i="1"/>
  <c r="K1912" i="1"/>
  <c r="M1912" i="1"/>
  <c r="O1912" i="1"/>
  <c r="N1912" i="1" s="1"/>
  <c r="J1913" i="1"/>
  <c r="K1913" i="1"/>
  <c r="M1913" i="1"/>
  <c r="O1913" i="1"/>
  <c r="N1913" i="1" s="1"/>
  <c r="J1914" i="1"/>
  <c r="K1914" i="1"/>
  <c r="M1914" i="1"/>
  <c r="O1914" i="1"/>
  <c r="N1914" i="1" s="1"/>
  <c r="J1915" i="1"/>
  <c r="K1915" i="1"/>
  <c r="M1915" i="1"/>
  <c r="O1915" i="1"/>
  <c r="N1915" i="1" s="1"/>
  <c r="J1916" i="1"/>
  <c r="K1916" i="1"/>
  <c r="M1916" i="1"/>
  <c r="O1916" i="1"/>
  <c r="N1916" i="1" s="1"/>
  <c r="K1917" i="1"/>
  <c r="M1917" i="1"/>
  <c r="O1917" i="1"/>
  <c r="N1917" i="1" s="1"/>
  <c r="K1918" i="1"/>
  <c r="M1918" i="1"/>
  <c r="O1918" i="1"/>
  <c r="N1918" i="1" s="1"/>
  <c r="J1919" i="1"/>
  <c r="K1919" i="1"/>
  <c r="M1919" i="1"/>
  <c r="O1919" i="1"/>
  <c r="N1919" i="1" s="1"/>
  <c r="J1920" i="1"/>
  <c r="K1920" i="1"/>
  <c r="M1920" i="1"/>
  <c r="O1920" i="1"/>
  <c r="N1920" i="1" s="1"/>
  <c r="J1921" i="1"/>
  <c r="K1921" i="1"/>
  <c r="M1921" i="1"/>
  <c r="O1921" i="1"/>
  <c r="N1921" i="1" s="1"/>
  <c r="J1922" i="1"/>
  <c r="K1922" i="1"/>
  <c r="M1922" i="1"/>
  <c r="O1922" i="1"/>
  <c r="N1922" i="1" s="1"/>
  <c r="K1923" i="1"/>
  <c r="M1923" i="1"/>
  <c r="O1923" i="1"/>
  <c r="N1923" i="1" s="1"/>
  <c r="J1924" i="1"/>
  <c r="K1924" i="1"/>
  <c r="M1924" i="1"/>
  <c r="O1924" i="1"/>
  <c r="N1924" i="1" s="1"/>
  <c r="J1925" i="1"/>
  <c r="K1925" i="1"/>
  <c r="M1925" i="1"/>
  <c r="O1925" i="1"/>
  <c r="N1925" i="1" s="1"/>
  <c r="J1926" i="1"/>
  <c r="K1926" i="1"/>
  <c r="M1926" i="1"/>
  <c r="O1926" i="1"/>
  <c r="N1926" i="1" s="1"/>
  <c r="J1927" i="1"/>
  <c r="K1927" i="1"/>
  <c r="M1927" i="1"/>
  <c r="O1927" i="1"/>
  <c r="N1927" i="1" s="1"/>
  <c r="J1928" i="1"/>
  <c r="K1928" i="1"/>
  <c r="M1928" i="1"/>
  <c r="O1928" i="1"/>
  <c r="N1928" i="1" s="1"/>
  <c r="J1929" i="1"/>
  <c r="K1929" i="1"/>
  <c r="M1929" i="1"/>
  <c r="O1929" i="1"/>
  <c r="N1929" i="1" s="1"/>
  <c r="J1930" i="1"/>
  <c r="K1930" i="1"/>
  <c r="M1930" i="1"/>
  <c r="O1930" i="1"/>
  <c r="N1930" i="1" s="1"/>
  <c r="J1931" i="1"/>
  <c r="K1931" i="1"/>
  <c r="M1931" i="1"/>
  <c r="O1931" i="1"/>
  <c r="N1931" i="1" s="1"/>
  <c r="J1932" i="1"/>
  <c r="K1932" i="1"/>
  <c r="M1932" i="1"/>
  <c r="O1932" i="1"/>
  <c r="N1932" i="1" s="1"/>
  <c r="J1933" i="1"/>
  <c r="K1933" i="1"/>
  <c r="M1933" i="1"/>
  <c r="O1933" i="1"/>
  <c r="N1933" i="1" s="1"/>
  <c r="J1934" i="1"/>
  <c r="K1934" i="1"/>
  <c r="M1934" i="1"/>
  <c r="O1934" i="1"/>
  <c r="N1934" i="1" s="1"/>
  <c r="J1935" i="1"/>
  <c r="K1935" i="1"/>
  <c r="M1935" i="1"/>
  <c r="O1935" i="1"/>
  <c r="N1935" i="1" s="1"/>
  <c r="J1936" i="1"/>
  <c r="K1936" i="1"/>
  <c r="M1936" i="1"/>
  <c r="O1936" i="1"/>
  <c r="N1936" i="1" s="1"/>
  <c r="J1937" i="1"/>
  <c r="K1937" i="1"/>
  <c r="M1937" i="1"/>
  <c r="O1937" i="1"/>
  <c r="N1937" i="1" s="1"/>
  <c r="J1938" i="1"/>
  <c r="K1938" i="1"/>
  <c r="M1938" i="1"/>
  <c r="O1938" i="1"/>
  <c r="N1938" i="1" s="1"/>
  <c r="J1939" i="1"/>
  <c r="K1939" i="1"/>
  <c r="M1939" i="1"/>
  <c r="O1939" i="1"/>
  <c r="N1939" i="1" s="1"/>
  <c r="J1940" i="1"/>
  <c r="K1940" i="1"/>
  <c r="M1940" i="1"/>
  <c r="O1940" i="1"/>
  <c r="N1940" i="1" s="1"/>
  <c r="J1941" i="1"/>
  <c r="K1941" i="1"/>
  <c r="M1941" i="1"/>
  <c r="O1941" i="1"/>
  <c r="N1941" i="1" s="1"/>
  <c r="J1942" i="1"/>
  <c r="K1942" i="1"/>
  <c r="M1942" i="1"/>
  <c r="O1942" i="1"/>
  <c r="N1942" i="1" s="1"/>
  <c r="J1943" i="1"/>
  <c r="K1943" i="1"/>
  <c r="M1943" i="1"/>
  <c r="O1943" i="1"/>
  <c r="N1943" i="1" s="1"/>
  <c r="J1944" i="1"/>
  <c r="K1944" i="1"/>
  <c r="M1944" i="1"/>
  <c r="O1944" i="1"/>
  <c r="N1944" i="1" s="1"/>
  <c r="J1945" i="1"/>
  <c r="K1945" i="1"/>
  <c r="M1945" i="1"/>
  <c r="O1945" i="1"/>
  <c r="N1945" i="1" s="1"/>
  <c r="J1946" i="1"/>
  <c r="K1946" i="1"/>
  <c r="M1946" i="1"/>
  <c r="O1946" i="1"/>
  <c r="N1946" i="1" s="1"/>
  <c r="J1947" i="1"/>
  <c r="K1947" i="1"/>
  <c r="M1947" i="1"/>
  <c r="O1947" i="1"/>
  <c r="N1947" i="1" s="1"/>
  <c r="K1948" i="1"/>
  <c r="M1948" i="1"/>
  <c r="O1948" i="1"/>
  <c r="N1948" i="1" s="1"/>
  <c r="K1949" i="1"/>
  <c r="M1949" i="1"/>
  <c r="O1949" i="1"/>
  <c r="N1949" i="1" s="1"/>
  <c r="J1950" i="1"/>
  <c r="K1950" i="1"/>
  <c r="M1950" i="1"/>
  <c r="O1950" i="1"/>
  <c r="N1950" i="1" s="1"/>
  <c r="J1951" i="1"/>
  <c r="K1951" i="1"/>
  <c r="M1951" i="1"/>
  <c r="O1951" i="1"/>
  <c r="N1951" i="1" s="1"/>
  <c r="J1952" i="1"/>
  <c r="K1952" i="1"/>
  <c r="M1952" i="1"/>
  <c r="O1952" i="1"/>
  <c r="N1952" i="1" s="1"/>
  <c r="K1953" i="1"/>
  <c r="M1953" i="1"/>
  <c r="O1953" i="1"/>
  <c r="N1953" i="1" s="1"/>
  <c r="K1954" i="1"/>
  <c r="M1954" i="1"/>
  <c r="O1954" i="1"/>
  <c r="N1954" i="1" s="1"/>
  <c r="J1955" i="1"/>
  <c r="K1955" i="1"/>
  <c r="M1955" i="1"/>
  <c r="O1955" i="1"/>
  <c r="N1955" i="1" s="1"/>
  <c r="J1956" i="1"/>
  <c r="K1956" i="1"/>
  <c r="M1956" i="1"/>
  <c r="O1956" i="1"/>
  <c r="N1956" i="1" s="1"/>
  <c r="J1957" i="1"/>
  <c r="K1957" i="1"/>
  <c r="M1957" i="1"/>
  <c r="O1957" i="1"/>
  <c r="N1957" i="1" s="1"/>
  <c r="J1958" i="1"/>
  <c r="K1958" i="1"/>
  <c r="M1958" i="1"/>
  <c r="O1958" i="1"/>
  <c r="N1958" i="1" s="1"/>
  <c r="K1959" i="1"/>
  <c r="M1959" i="1"/>
  <c r="O1959" i="1"/>
  <c r="N1959" i="1" s="1"/>
  <c r="J1960" i="1"/>
  <c r="K1960" i="1"/>
  <c r="M1960" i="1"/>
  <c r="O1960" i="1"/>
  <c r="N1960" i="1" s="1"/>
  <c r="K1961" i="1"/>
  <c r="M1961" i="1"/>
  <c r="O1961" i="1"/>
  <c r="N1961" i="1" s="1"/>
  <c r="K1962" i="1"/>
  <c r="M1962" i="1"/>
  <c r="O1962" i="1"/>
  <c r="N1962" i="1" s="1"/>
  <c r="J1963" i="1"/>
  <c r="K1963" i="1"/>
  <c r="M1963" i="1"/>
  <c r="O1963" i="1"/>
  <c r="N1963" i="1" s="1"/>
  <c r="J1964" i="1"/>
  <c r="K1964" i="1"/>
  <c r="M1964" i="1"/>
  <c r="O1964" i="1"/>
  <c r="N1964" i="1" s="1"/>
  <c r="J1965" i="1"/>
  <c r="K1965" i="1"/>
  <c r="M1965" i="1"/>
  <c r="O1965" i="1"/>
  <c r="N1965" i="1" s="1"/>
  <c r="J1966" i="1"/>
  <c r="K1966" i="1"/>
  <c r="M1966" i="1"/>
  <c r="O1966" i="1"/>
  <c r="N1966" i="1" s="1"/>
  <c r="J1967" i="1"/>
  <c r="K1967" i="1"/>
  <c r="M1967" i="1"/>
  <c r="O1967" i="1"/>
  <c r="N1967" i="1" s="1"/>
  <c r="J1968" i="1"/>
  <c r="K1968" i="1"/>
  <c r="M1968" i="1"/>
  <c r="O1968" i="1"/>
  <c r="N1968" i="1" s="1"/>
  <c r="J1969" i="1"/>
  <c r="K1969" i="1"/>
  <c r="M1969" i="1"/>
  <c r="O1969" i="1"/>
  <c r="N1969" i="1" s="1"/>
  <c r="J1970" i="1"/>
  <c r="K1970" i="1"/>
  <c r="M1970" i="1"/>
  <c r="O1970" i="1"/>
  <c r="N1970" i="1" s="1"/>
  <c r="J1971" i="1"/>
  <c r="K1971" i="1"/>
  <c r="M1971" i="1"/>
  <c r="O1971" i="1"/>
  <c r="N1971" i="1" s="1"/>
  <c r="J1972" i="1"/>
  <c r="K1972" i="1"/>
  <c r="M1972" i="1"/>
  <c r="O1972" i="1"/>
  <c r="N1972" i="1" s="1"/>
  <c r="J1973" i="1"/>
  <c r="K1973" i="1"/>
  <c r="M1973" i="1"/>
  <c r="O1973" i="1"/>
  <c r="N1973" i="1" s="1"/>
  <c r="J1974" i="1"/>
  <c r="K1974" i="1"/>
  <c r="M1974" i="1"/>
  <c r="O1974" i="1"/>
  <c r="N1974" i="1" s="1"/>
  <c r="J1975" i="1"/>
  <c r="K1975" i="1"/>
  <c r="M1975" i="1"/>
  <c r="O1975" i="1"/>
  <c r="N1975" i="1" s="1"/>
  <c r="J1976" i="1"/>
  <c r="K1976" i="1"/>
  <c r="M1976" i="1"/>
  <c r="O1976" i="1"/>
  <c r="N1976" i="1" s="1"/>
  <c r="J1977" i="1"/>
  <c r="K1977" i="1"/>
  <c r="M1977" i="1"/>
  <c r="O1977" i="1"/>
  <c r="N1977" i="1" s="1"/>
  <c r="J1978" i="1"/>
  <c r="K1978" i="1"/>
  <c r="M1978" i="1"/>
  <c r="O1978" i="1"/>
  <c r="N1978" i="1" s="1"/>
  <c r="J1979" i="1"/>
  <c r="K1979" i="1"/>
  <c r="M1979" i="1"/>
  <c r="O1979" i="1"/>
  <c r="N1979" i="1" s="1"/>
  <c r="K1980" i="1"/>
  <c r="M1980" i="1"/>
  <c r="O1980" i="1"/>
  <c r="N1980" i="1" s="1"/>
  <c r="K1981" i="1"/>
  <c r="M1981" i="1"/>
  <c r="O1981" i="1"/>
  <c r="N1981" i="1" s="1"/>
  <c r="J1982" i="1"/>
  <c r="K1982" i="1"/>
  <c r="M1982" i="1"/>
  <c r="O1982" i="1"/>
  <c r="N1982" i="1" s="1"/>
  <c r="J1983" i="1"/>
  <c r="K1983" i="1"/>
  <c r="M1983" i="1"/>
  <c r="O1983" i="1"/>
  <c r="N1983" i="1" s="1"/>
  <c r="J1984" i="1"/>
  <c r="K1984" i="1"/>
  <c r="M1984" i="1"/>
  <c r="O1984" i="1"/>
  <c r="N1984" i="1" s="1"/>
  <c r="J1985" i="1"/>
  <c r="K1985" i="1"/>
  <c r="M1985" i="1"/>
  <c r="O1985" i="1"/>
  <c r="N1985" i="1" s="1"/>
  <c r="J1986" i="1"/>
  <c r="K1986" i="1"/>
  <c r="M1986" i="1"/>
  <c r="O1986" i="1"/>
  <c r="N1986" i="1" s="1"/>
  <c r="J1987" i="1"/>
  <c r="K1987" i="1"/>
  <c r="M1987" i="1"/>
  <c r="O1987" i="1"/>
  <c r="N1987" i="1" s="1"/>
  <c r="J1988" i="1"/>
  <c r="K1988" i="1"/>
  <c r="M1988" i="1"/>
  <c r="O1988" i="1"/>
  <c r="N1988" i="1" s="1"/>
  <c r="K1989" i="1"/>
  <c r="M1989" i="1"/>
  <c r="O1989" i="1"/>
  <c r="N1989" i="1" s="1"/>
  <c r="K1990" i="1"/>
  <c r="M1990" i="1"/>
  <c r="O1990" i="1"/>
  <c r="N1990" i="1" s="1"/>
  <c r="J1991" i="1"/>
  <c r="K1991" i="1"/>
  <c r="M1991" i="1"/>
  <c r="O1991" i="1"/>
  <c r="N1991" i="1" s="1"/>
  <c r="K1992" i="1"/>
  <c r="M1992" i="1"/>
  <c r="O1992" i="1"/>
  <c r="N1992" i="1" s="1"/>
  <c r="K1993" i="1"/>
  <c r="M1993" i="1"/>
  <c r="O1993" i="1"/>
  <c r="N1993" i="1" s="1"/>
  <c r="J1994" i="1"/>
  <c r="K1994" i="1"/>
  <c r="M1994" i="1"/>
  <c r="O1994" i="1"/>
  <c r="N1994" i="1" s="1"/>
  <c r="K1995" i="1"/>
  <c r="M1995" i="1"/>
  <c r="O1995" i="1"/>
  <c r="N1995" i="1" s="1"/>
  <c r="J1996" i="1"/>
  <c r="K1996" i="1"/>
  <c r="M1996" i="1"/>
  <c r="O1996" i="1"/>
  <c r="N1996" i="1" s="1"/>
  <c r="J1997" i="1"/>
  <c r="K1997" i="1"/>
  <c r="M1997" i="1"/>
  <c r="O1997" i="1"/>
  <c r="N1997" i="1" s="1"/>
  <c r="J1998" i="1"/>
  <c r="K1998" i="1"/>
  <c r="M1998" i="1"/>
  <c r="O1998" i="1"/>
  <c r="N1998" i="1" s="1"/>
  <c r="J1999" i="1"/>
  <c r="K1999" i="1"/>
  <c r="M1999" i="1"/>
  <c r="O1999" i="1"/>
  <c r="N1999" i="1" s="1"/>
  <c r="J2000" i="1"/>
  <c r="K2000" i="1"/>
  <c r="M2000" i="1"/>
  <c r="O2000" i="1"/>
  <c r="N2000" i="1" s="1"/>
  <c r="J2001" i="1"/>
  <c r="K2001" i="1"/>
  <c r="M2001" i="1"/>
  <c r="O2001" i="1"/>
  <c r="N2001" i="1" s="1"/>
  <c r="K2002" i="1"/>
  <c r="M2002" i="1"/>
  <c r="O2002" i="1"/>
  <c r="N2002" i="1" s="1"/>
  <c r="K2003" i="1"/>
  <c r="M2003" i="1"/>
  <c r="O2003" i="1"/>
  <c r="N2003" i="1" s="1"/>
  <c r="J2004" i="1"/>
  <c r="K2004" i="1"/>
  <c r="M2004" i="1"/>
  <c r="O2004" i="1"/>
  <c r="N2004" i="1" s="1"/>
  <c r="K2005" i="1"/>
  <c r="M2005" i="1"/>
  <c r="O2005" i="1"/>
  <c r="N2005" i="1" s="1"/>
  <c r="K2006" i="1"/>
  <c r="M2006" i="1"/>
  <c r="O2006" i="1"/>
  <c r="N2006" i="1" s="1"/>
  <c r="J2007" i="1"/>
  <c r="K2007" i="1"/>
  <c r="M2007" i="1"/>
  <c r="O2007" i="1"/>
  <c r="N2007" i="1" s="1"/>
  <c r="K2008" i="1"/>
  <c r="M2008" i="1"/>
  <c r="O2008" i="1"/>
  <c r="N2008" i="1" s="1"/>
  <c r="J2009" i="1"/>
  <c r="K2009" i="1"/>
  <c r="M2009" i="1"/>
  <c r="O2009" i="1"/>
  <c r="N2009" i="1" s="1"/>
  <c r="J2010" i="1"/>
  <c r="K2010" i="1"/>
  <c r="M2010" i="1"/>
  <c r="O2010" i="1"/>
  <c r="N2010" i="1" s="1"/>
  <c r="J2011" i="1"/>
  <c r="K2011" i="1"/>
  <c r="M2011" i="1"/>
  <c r="O2011" i="1"/>
  <c r="N2011" i="1" s="1"/>
  <c r="J2012" i="1"/>
  <c r="K2012" i="1"/>
  <c r="M2012" i="1"/>
  <c r="O2012" i="1"/>
  <c r="N2012" i="1" s="1"/>
  <c r="J2013" i="1"/>
  <c r="K2013" i="1"/>
  <c r="M2013" i="1"/>
  <c r="O2013" i="1"/>
  <c r="N2013" i="1" s="1"/>
  <c r="J2014" i="1"/>
  <c r="K2014" i="1"/>
  <c r="M2014" i="1"/>
  <c r="O2014" i="1"/>
  <c r="N2014" i="1" s="1"/>
  <c r="J2015" i="1"/>
  <c r="K2015" i="1"/>
  <c r="M2015" i="1"/>
  <c r="O2015" i="1"/>
  <c r="N2015" i="1" s="1"/>
  <c r="J2016" i="1"/>
  <c r="K2016" i="1"/>
  <c r="M2016" i="1"/>
  <c r="O2016" i="1"/>
  <c r="N2016" i="1" s="1"/>
  <c r="J2017" i="1"/>
  <c r="K2017" i="1"/>
  <c r="M2017" i="1"/>
  <c r="O2017" i="1"/>
  <c r="N2017" i="1" s="1"/>
  <c r="J2018" i="1"/>
  <c r="K2018" i="1"/>
  <c r="M2018" i="1"/>
  <c r="O2018" i="1"/>
  <c r="N2018" i="1" s="1"/>
  <c r="J2019" i="1"/>
  <c r="K2019" i="1"/>
  <c r="M2019" i="1"/>
  <c r="O2019" i="1"/>
  <c r="N2019" i="1" s="1"/>
  <c r="J2020" i="1"/>
  <c r="K2020" i="1"/>
  <c r="M2020" i="1"/>
  <c r="O2020" i="1"/>
  <c r="N2020" i="1" s="1"/>
  <c r="K2021" i="1"/>
  <c r="M2021" i="1"/>
  <c r="O2021" i="1"/>
  <c r="N2021" i="1" s="1"/>
  <c r="K2022" i="1"/>
  <c r="M2022" i="1"/>
  <c r="O2022" i="1"/>
  <c r="N2022" i="1" s="1"/>
  <c r="J2023" i="1"/>
  <c r="K2023" i="1"/>
  <c r="M2023" i="1"/>
  <c r="O2023" i="1"/>
  <c r="N2023" i="1" s="1"/>
  <c r="K2024" i="1"/>
  <c r="M2024" i="1"/>
  <c r="O2024" i="1"/>
  <c r="N2024" i="1" s="1"/>
  <c r="K2025" i="1"/>
  <c r="M2025" i="1"/>
  <c r="O2025" i="1"/>
  <c r="N2025" i="1" s="1"/>
  <c r="J2026" i="1"/>
  <c r="K2026" i="1"/>
  <c r="M2026" i="1"/>
  <c r="O2026" i="1"/>
  <c r="N2026" i="1" s="1"/>
  <c r="K2027" i="1"/>
  <c r="M2027" i="1"/>
  <c r="O2027" i="1"/>
  <c r="N2027" i="1" s="1"/>
  <c r="J2028" i="1"/>
  <c r="K2028" i="1"/>
  <c r="M2028" i="1"/>
  <c r="O2028" i="1"/>
  <c r="N2028" i="1" s="1"/>
  <c r="J2029" i="1"/>
  <c r="K2029" i="1"/>
  <c r="M2029" i="1"/>
  <c r="O2029" i="1"/>
  <c r="N2029" i="1" s="1"/>
  <c r="J2030" i="1"/>
  <c r="K2030" i="1"/>
  <c r="M2030" i="1"/>
  <c r="O2030" i="1"/>
  <c r="N2030" i="1" s="1"/>
  <c r="J2031" i="1"/>
  <c r="K2031" i="1"/>
  <c r="M2031" i="1"/>
  <c r="O2031" i="1"/>
  <c r="N2031" i="1" s="1"/>
  <c r="J2032" i="1"/>
  <c r="K2032" i="1"/>
  <c r="M2032" i="1"/>
  <c r="O2032" i="1"/>
  <c r="N2032" i="1" s="1"/>
  <c r="K2033" i="1"/>
  <c r="M2033" i="1"/>
  <c r="O2033" i="1"/>
  <c r="N2033" i="1" s="1"/>
  <c r="K2034" i="1"/>
  <c r="M2034" i="1"/>
  <c r="O2034" i="1"/>
  <c r="N2034" i="1" s="1"/>
  <c r="J2035" i="1"/>
  <c r="K2035" i="1"/>
  <c r="M2035" i="1"/>
  <c r="O2035" i="1"/>
  <c r="N2035" i="1" s="1"/>
  <c r="K2036" i="1"/>
  <c r="M2036" i="1"/>
  <c r="O2036" i="1"/>
  <c r="N2036" i="1" s="1"/>
  <c r="K2037" i="1"/>
  <c r="M2037" i="1"/>
  <c r="O2037" i="1"/>
  <c r="N2037" i="1" s="1"/>
  <c r="J2038" i="1"/>
  <c r="K2038" i="1"/>
  <c r="M2038" i="1"/>
  <c r="O2038" i="1"/>
  <c r="N2038" i="1" s="1"/>
  <c r="K2039" i="1"/>
  <c r="M2039" i="1"/>
  <c r="O2039" i="1"/>
  <c r="N2039" i="1" s="1"/>
  <c r="J2040" i="1"/>
  <c r="K2040" i="1"/>
  <c r="M2040" i="1"/>
  <c r="O2040" i="1"/>
  <c r="N2040" i="1" s="1"/>
  <c r="J2041" i="1"/>
  <c r="K2041" i="1"/>
  <c r="M2041" i="1"/>
  <c r="O2041" i="1"/>
  <c r="N2041" i="1" s="1"/>
  <c r="J2042" i="1"/>
  <c r="K2042" i="1"/>
  <c r="M2042" i="1"/>
  <c r="O2042" i="1"/>
  <c r="N2042" i="1" s="1"/>
  <c r="J2043" i="1"/>
  <c r="K2043" i="1"/>
  <c r="M2043" i="1"/>
  <c r="O2043" i="1"/>
  <c r="N2043" i="1" s="1"/>
  <c r="J2044" i="1"/>
  <c r="K2044" i="1"/>
  <c r="M2044" i="1"/>
  <c r="O2044" i="1"/>
  <c r="N2044" i="1" s="1"/>
  <c r="J2045" i="1"/>
  <c r="K2045" i="1"/>
  <c r="M2045" i="1"/>
  <c r="O2045" i="1"/>
  <c r="N2045" i="1" s="1"/>
  <c r="K2046" i="1"/>
  <c r="M2046" i="1"/>
  <c r="O2046" i="1"/>
  <c r="N2046" i="1" s="1"/>
  <c r="K2047" i="1"/>
  <c r="M2047" i="1"/>
  <c r="O2047" i="1"/>
  <c r="N2047" i="1" s="1"/>
  <c r="J2048" i="1"/>
  <c r="K2048" i="1"/>
  <c r="M2048" i="1"/>
  <c r="O2048" i="1"/>
  <c r="N2048" i="1" s="1"/>
  <c r="K2049" i="1"/>
  <c r="M2049" i="1"/>
  <c r="O2049" i="1"/>
  <c r="N2049" i="1" s="1"/>
  <c r="K2050" i="1"/>
  <c r="M2050" i="1"/>
  <c r="O2050" i="1"/>
  <c r="N2050" i="1" s="1"/>
  <c r="J2051" i="1"/>
  <c r="K2051" i="1"/>
  <c r="M2051" i="1"/>
  <c r="O2051" i="1"/>
  <c r="N2051" i="1" s="1"/>
  <c r="K2052" i="1"/>
  <c r="M2052" i="1"/>
  <c r="O2052" i="1"/>
  <c r="N2052" i="1" s="1"/>
  <c r="J2053" i="1"/>
  <c r="K2053" i="1"/>
  <c r="M2053" i="1"/>
  <c r="O2053" i="1"/>
  <c r="N2053" i="1" s="1"/>
  <c r="J2054" i="1"/>
  <c r="K2054" i="1"/>
  <c r="M2054" i="1"/>
  <c r="O2054" i="1"/>
  <c r="N2054" i="1" s="1"/>
  <c r="J2055" i="1"/>
  <c r="K2055" i="1"/>
  <c r="M2055" i="1"/>
  <c r="O2055" i="1"/>
  <c r="N2055" i="1" s="1"/>
  <c r="J2056" i="1"/>
  <c r="K2056" i="1"/>
  <c r="M2056" i="1"/>
  <c r="O2056" i="1"/>
  <c r="N2056" i="1" s="1"/>
  <c r="J2057" i="1"/>
  <c r="K2057" i="1"/>
  <c r="M2057" i="1"/>
  <c r="O2057" i="1"/>
  <c r="N2057" i="1" s="1"/>
  <c r="J2058" i="1"/>
  <c r="K2058" i="1"/>
  <c r="M2058" i="1"/>
  <c r="O2058" i="1"/>
  <c r="N2058" i="1" s="1"/>
  <c r="J2059" i="1"/>
  <c r="K2059" i="1"/>
  <c r="M2059" i="1"/>
  <c r="O2059" i="1"/>
  <c r="N2059" i="1" s="1"/>
  <c r="J2060" i="1"/>
  <c r="K2060" i="1"/>
  <c r="M2060" i="1"/>
  <c r="O2060" i="1"/>
  <c r="N2060" i="1" s="1"/>
  <c r="J2061" i="1"/>
  <c r="K2061" i="1"/>
  <c r="M2061" i="1"/>
  <c r="O2061" i="1"/>
  <c r="N2061" i="1" s="1"/>
  <c r="J2062" i="1"/>
  <c r="K2062" i="1"/>
  <c r="M2062" i="1"/>
  <c r="O2062" i="1"/>
  <c r="N2062" i="1" s="1"/>
  <c r="J2063" i="1"/>
  <c r="K2063" i="1"/>
  <c r="M2063" i="1"/>
  <c r="O2063" i="1"/>
  <c r="N2063" i="1" s="1"/>
  <c r="J2064" i="1"/>
  <c r="K2064" i="1"/>
  <c r="M2064" i="1"/>
  <c r="O2064" i="1"/>
  <c r="N2064" i="1" s="1"/>
  <c r="K2065" i="1"/>
  <c r="M2065" i="1"/>
  <c r="O2065" i="1"/>
  <c r="N2065" i="1" s="1"/>
  <c r="K2066" i="1"/>
  <c r="M2066" i="1"/>
  <c r="O2066" i="1"/>
  <c r="N2066" i="1" s="1"/>
  <c r="J2067" i="1"/>
  <c r="K2067" i="1"/>
  <c r="M2067" i="1"/>
  <c r="O2067" i="1"/>
  <c r="N2067" i="1" s="1"/>
  <c r="K2068" i="1"/>
  <c r="M2068" i="1"/>
  <c r="O2068" i="1"/>
  <c r="N2068" i="1" s="1"/>
  <c r="K2069" i="1"/>
  <c r="M2069" i="1"/>
  <c r="O2069" i="1"/>
  <c r="N2069" i="1" s="1"/>
  <c r="J2070" i="1"/>
  <c r="K2070" i="1"/>
  <c r="M2070" i="1"/>
  <c r="O2070" i="1"/>
  <c r="N2070" i="1" s="1"/>
  <c r="K2071" i="1"/>
  <c r="M2071" i="1"/>
  <c r="O2071" i="1"/>
  <c r="N2071" i="1" s="1"/>
  <c r="J2072" i="1"/>
  <c r="K2072" i="1"/>
  <c r="M2072" i="1"/>
  <c r="O2072" i="1"/>
  <c r="N2072" i="1" s="1"/>
  <c r="J2073" i="1"/>
  <c r="K2073" i="1"/>
  <c r="M2073" i="1"/>
  <c r="O2073" i="1"/>
  <c r="N2073" i="1" s="1"/>
  <c r="J2074" i="1"/>
  <c r="K2074" i="1"/>
  <c r="M2074" i="1"/>
  <c r="O2074" i="1"/>
  <c r="N2074" i="1" s="1"/>
  <c r="J2075" i="1"/>
  <c r="K2075" i="1"/>
  <c r="M2075" i="1"/>
  <c r="O2075" i="1"/>
  <c r="N2075" i="1" s="1"/>
  <c r="J2076" i="1"/>
  <c r="K2076" i="1"/>
  <c r="M2076" i="1"/>
  <c r="O2076" i="1"/>
  <c r="N2076" i="1" s="1"/>
  <c r="K2077" i="1"/>
  <c r="M2077" i="1"/>
  <c r="O2077" i="1"/>
  <c r="N2077" i="1" s="1"/>
  <c r="K2078" i="1"/>
  <c r="M2078" i="1"/>
  <c r="O2078" i="1"/>
  <c r="N2078" i="1" s="1"/>
  <c r="J2079" i="1"/>
  <c r="K2079" i="1"/>
  <c r="M2079" i="1"/>
  <c r="O2079" i="1"/>
  <c r="N2079" i="1" s="1"/>
  <c r="K2080" i="1"/>
  <c r="M2080" i="1"/>
  <c r="O2080" i="1"/>
  <c r="N2080" i="1" s="1"/>
  <c r="K2081" i="1"/>
  <c r="M2081" i="1"/>
  <c r="O2081" i="1"/>
  <c r="N2081" i="1" s="1"/>
  <c r="J2082" i="1"/>
  <c r="K2082" i="1"/>
  <c r="M2082" i="1"/>
  <c r="O2082" i="1"/>
  <c r="N2082" i="1" s="1"/>
  <c r="K2083" i="1"/>
  <c r="M2083" i="1"/>
  <c r="O2083" i="1"/>
  <c r="N2083" i="1" s="1"/>
  <c r="J2084" i="1"/>
  <c r="K2084" i="1"/>
  <c r="M2084" i="1"/>
  <c r="O2084" i="1"/>
  <c r="N2084" i="1" s="1"/>
  <c r="J2085" i="1"/>
  <c r="K2085" i="1"/>
  <c r="M2085" i="1"/>
  <c r="O2085" i="1"/>
  <c r="N2085" i="1" s="1"/>
  <c r="J2086" i="1"/>
  <c r="K2086" i="1"/>
  <c r="M2086" i="1"/>
  <c r="O2086" i="1"/>
  <c r="N2086" i="1" s="1"/>
  <c r="J2087" i="1"/>
  <c r="K2087" i="1"/>
  <c r="M2087" i="1"/>
  <c r="O2087" i="1"/>
  <c r="N2087" i="1" s="1"/>
  <c r="J2088" i="1"/>
  <c r="K2088" i="1"/>
  <c r="M2088" i="1"/>
  <c r="O2088" i="1"/>
  <c r="N2088" i="1" s="1"/>
  <c r="J2089" i="1"/>
  <c r="K2089" i="1"/>
  <c r="M2089" i="1"/>
  <c r="O2089" i="1"/>
  <c r="N2089" i="1" s="1"/>
  <c r="K2090" i="1"/>
  <c r="M2090" i="1"/>
  <c r="O2090" i="1"/>
  <c r="N2090" i="1" s="1"/>
  <c r="K2091" i="1"/>
  <c r="M2091" i="1"/>
  <c r="O2091" i="1"/>
  <c r="N2091" i="1" s="1"/>
  <c r="J2092" i="1"/>
  <c r="K2092" i="1"/>
  <c r="M2092" i="1"/>
  <c r="O2092" i="1"/>
  <c r="N2092" i="1" s="1"/>
  <c r="J2093" i="1"/>
  <c r="K2093" i="1"/>
  <c r="M2093" i="1"/>
  <c r="O2093" i="1"/>
  <c r="N2093" i="1" s="1"/>
  <c r="J2094" i="1"/>
  <c r="K2094" i="1"/>
  <c r="M2094" i="1"/>
  <c r="O2094" i="1"/>
  <c r="N2094" i="1" s="1"/>
  <c r="J2095" i="1"/>
  <c r="K2095" i="1"/>
  <c r="M2095" i="1"/>
  <c r="O2095" i="1"/>
  <c r="N2095" i="1" s="1"/>
  <c r="K2096" i="1"/>
  <c r="M2096" i="1"/>
  <c r="O2096" i="1"/>
  <c r="N2096" i="1" s="1"/>
  <c r="J2097" i="1"/>
  <c r="K2097" i="1"/>
  <c r="M2097" i="1"/>
  <c r="O2097" i="1"/>
  <c r="N2097" i="1" s="1"/>
  <c r="J2098" i="1"/>
  <c r="K2098" i="1"/>
  <c r="M2098" i="1"/>
  <c r="O2098" i="1"/>
  <c r="N2098" i="1" s="1"/>
  <c r="J2099" i="1"/>
  <c r="K2099" i="1"/>
  <c r="M2099" i="1"/>
  <c r="O2099" i="1"/>
  <c r="N2099" i="1" s="1"/>
  <c r="J2100" i="1"/>
  <c r="K2100" i="1"/>
  <c r="M2100" i="1"/>
  <c r="O2100" i="1"/>
  <c r="N2100" i="1" s="1"/>
  <c r="J2101" i="1"/>
  <c r="K2101" i="1"/>
  <c r="M2101" i="1"/>
  <c r="O2101" i="1"/>
  <c r="N2101" i="1" s="1"/>
  <c r="J2102" i="1"/>
  <c r="K2102" i="1"/>
  <c r="M2102" i="1"/>
  <c r="O2102" i="1"/>
  <c r="N2102" i="1" s="1"/>
  <c r="J2103" i="1"/>
  <c r="K2103" i="1"/>
  <c r="M2103" i="1"/>
  <c r="O2103" i="1"/>
  <c r="N2103" i="1" s="1"/>
  <c r="J2104" i="1"/>
  <c r="K2104" i="1"/>
  <c r="M2104" i="1"/>
  <c r="O2104" i="1"/>
  <c r="N2104" i="1" s="1"/>
  <c r="J2105" i="1"/>
  <c r="K2105" i="1"/>
  <c r="M2105" i="1"/>
  <c r="O2105" i="1"/>
  <c r="N2105" i="1" s="1"/>
  <c r="J2106" i="1"/>
  <c r="K2106" i="1"/>
  <c r="M2106" i="1"/>
  <c r="O2106" i="1"/>
  <c r="N2106" i="1" s="1"/>
  <c r="J2107" i="1"/>
  <c r="K2107" i="1"/>
  <c r="M2107" i="1"/>
  <c r="O2107" i="1"/>
  <c r="N2107" i="1" s="1"/>
  <c r="J2108" i="1"/>
  <c r="K2108" i="1"/>
  <c r="M2108" i="1"/>
  <c r="O2108" i="1"/>
  <c r="N2108" i="1" s="1"/>
  <c r="K2109" i="1"/>
  <c r="M2109" i="1"/>
  <c r="O2109" i="1"/>
  <c r="N2109" i="1" s="1"/>
  <c r="K2110" i="1"/>
  <c r="M2110" i="1"/>
  <c r="O2110" i="1"/>
  <c r="N2110" i="1" s="1"/>
  <c r="J2111" i="1"/>
  <c r="K2111" i="1"/>
  <c r="M2111" i="1"/>
  <c r="O2111" i="1"/>
  <c r="N2111" i="1" s="1"/>
  <c r="K2112" i="1"/>
  <c r="M2112" i="1"/>
  <c r="O2112" i="1"/>
  <c r="N2112" i="1" s="1"/>
  <c r="K2113" i="1"/>
  <c r="M2113" i="1"/>
  <c r="O2113" i="1"/>
  <c r="N2113" i="1" s="1"/>
  <c r="J2114" i="1"/>
  <c r="K2114" i="1"/>
  <c r="M2114" i="1"/>
  <c r="O2114" i="1"/>
  <c r="N2114" i="1" s="1"/>
  <c r="K2115" i="1"/>
  <c r="M2115" i="1"/>
  <c r="O2115" i="1"/>
  <c r="N2115" i="1" s="1"/>
  <c r="J2116" i="1"/>
  <c r="K2116" i="1"/>
  <c r="M2116" i="1"/>
  <c r="O2116" i="1"/>
  <c r="N2116" i="1" s="1"/>
  <c r="J2117" i="1"/>
  <c r="K2117" i="1"/>
  <c r="M2117" i="1"/>
  <c r="O2117" i="1"/>
  <c r="N2117" i="1" s="1"/>
  <c r="J2118" i="1"/>
  <c r="K2118" i="1"/>
  <c r="M2118" i="1"/>
  <c r="O2118" i="1"/>
  <c r="N2118" i="1" s="1"/>
  <c r="J2119" i="1"/>
  <c r="K2119" i="1"/>
  <c r="M2119" i="1"/>
  <c r="O2119" i="1"/>
  <c r="N2119" i="1" s="1"/>
  <c r="J2120" i="1"/>
  <c r="K2120" i="1"/>
  <c r="M2120" i="1"/>
  <c r="O2120" i="1"/>
  <c r="N2120" i="1" s="1"/>
  <c r="K2121" i="1"/>
  <c r="M2121" i="1"/>
  <c r="O2121" i="1"/>
  <c r="N2121" i="1" s="1"/>
  <c r="K2122" i="1"/>
  <c r="M2122" i="1"/>
  <c r="O2122" i="1"/>
  <c r="N2122" i="1" s="1"/>
  <c r="J2123" i="1"/>
  <c r="K2123" i="1"/>
  <c r="M2123" i="1"/>
  <c r="O2123" i="1"/>
  <c r="N2123" i="1" s="1"/>
  <c r="J2124" i="1"/>
  <c r="K2124" i="1"/>
  <c r="M2124" i="1"/>
  <c r="O2124" i="1"/>
  <c r="N2124" i="1" s="1"/>
  <c r="J2125" i="1"/>
  <c r="K2125" i="1"/>
  <c r="M2125" i="1"/>
  <c r="O2125" i="1"/>
  <c r="N2125" i="1" s="1"/>
  <c r="J2126" i="1"/>
  <c r="K2126" i="1"/>
  <c r="M2126" i="1"/>
  <c r="O2126" i="1"/>
  <c r="N2126" i="1" s="1"/>
  <c r="K2127" i="1"/>
  <c r="M2127" i="1"/>
  <c r="O2127" i="1"/>
  <c r="N2127" i="1" s="1"/>
  <c r="J2128" i="1"/>
  <c r="K2128" i="1"/>
  <c r="M2128" i="1"/>
  <c r="O2128" i="1"/>
  <c r="N2128" i="1" s="1"/>
  <c r="J2129" i="1"/>
  <c r="K2129" i="1"/>
  <c r="M2129" i="1"/>
  <c r="O2129" i="1"/>
  <c r="N2129" i="1" s="1"/>
  <c r="J2130" i="1"/>
  <c r="K2130" i="1"/>
  <c r="M2130" i="1"/>
  <c r="O2130" i="1"/>
  <c r="N2130" i="1" s="1"/>
  <c r="J2131" i="1"/>
  <c r="K2131" i="1"/>
  <c r="M2131" i="1"/>
  <c r="O2131" i="1"/>
  <c r="N2131" i="1" s="1"/>
  <c r="J2132" i="1"/>
  <c r="K2132" i="1"/>
  <c r="M2132" i="1"/>
  <c r="O2132" i="1"/>
  <c r="N2132" i="1" s="1"/>
  <c r="J2133" i="1"/>
  <c r="K2133" i="1"/>
  <c r="M2133" i="1"/>
  <c r="O2133" i="1"/>
  <c r="N2133" i="1" s="1"/>
  <c r="J2134" i="1"/>
  <c r="K2134" i="1"/>
  <c r="M2134" i="1"/>
  <c r="O2134" i="1"/>
  <c r="N2134" i="1" s="1"/>
  <c r="J2135" i="1"/>
  <c r="K2135" i="1"/>
  <c r="M2135" i="1"/>
  <c r="O2135" i="1"/>
  <c r="N2135" i="1" s="1"/>
  <c r="J2136" i="1"/>
  <c r="K2136" i="1"/>
  <c r="M2136" i="1"/>
  <c r="O2136" i="1"/>
  <c r="N2136" i="1" s="1"/>
  <c r="J2137" i="1"/>
  <c r="K2137" i="1"/>
  <c r="M2137" i="1"/>
  <c r="O2137" i="1"/>
  <c r="N2137" i="1" s="1"/>
  <c r="J2138" i="1"/>
  <c r="K2138" i="1"/>
  <c r="M2138" i="1"/>
  <c r="O2138" i="1"/>
  <c r="N2138" i="1" s="1"/>
  <c r="J2139" i="1"/>
  <c r="K2139" i="1"/>
  <c r="M2139" i="1"/>
  <c r="O2139" i="1"/>
  <c r="N2139" i="1" s="1"/>
  <c r="J2140" i="1"/>
  <c r="K2140" i="1"/>
  <c r="M2140" i="1"/>
  <c r="O2140" i="1"/>
  <c r="N2140" i="1" s="1"/>
  <c r="J2141" i="1"/>
  <c r="K2141" i="1"/>
  <c r="M2141" i="1"/>
  <c r="O2141" i="1"/>
  <c r="N2141" i="1" s="1"/>
  <c r="J2142" i="1"/>
  <c r="K2142" i="1"/>
  <c r="M2142" i="1"/>
  <c r="O2142" i="1"/>
  <c r="N2142" i="1" s="1"/>
  <c r="J2143" i="1"/>
  <c r="K2143" i="1"/>
  <c r="M2143" i="1"/>
  <c r="O2143" i="1"/>
  <c r="N2143" i="1" s="1"/>
  <c r="J2144" i="1"/>
  <c r="K2144" i="1"/>
  <c r="M2144" i="1"/>
  <c r="O2144" i="1"/>
  <c r="N2144" i="1" s="1"/>
  <c r="J2145" i="1"/>
  <c r="K2145" i="1"/>
  <c r="M2145" i="1"/>
  <c r="O2145" i="1"/>
  <c r="N2145" i="1" s="1"/>
  <c r="J2146" i="1"/>
  <c r="K2146" i="1"/>
  <c r="M2146" i="1"/>
  <c r="O2146" i="1"/>
  <c r="N2146" i="1" s="1"/>
  <c r="J2147" i="1"/>
  <c r="K2147" i="1"/>
  <c r="M2147" i="1"/>
  <c r="O2147" i="1"/>
  <c r="N2147" i="1" s="1"/>
  <c r="J2148" i="1"/>
  <c r="K2148" i="1"/>
  <c r="M2148" i="1"/>
  <c r="O2148" i="1"/>
  <c r="N2148" i="1" s="1"/>
  <c r="J2149" i="1"/>
  <c r="K2149" i="1"/>
  <c r="M2149" i="1"/>
  <c r="O2149" i="1"/>
  <c r="N2149" i="1" s="1"/>
  <c r="J2150" i="1"/>
  <c r="K2150" i="1"/>
  <c r="M2150" i="1"/>
  <c r="O2150" i="1"/>
  <c r="N2150" i="1" s="1"/>
  <c r="J2151" i="1"/>
  <c r="K2151" i="1"/>
  <c r="M2151" i="1"/>
  <c r="O2151" i="1"/>
  <c r="N2151" i="1" s="1"/>
  <c r="J2152" i="1"/>
  <c r="K2152" i="1"/>
  <c r="M2152" i="1"/>
  <c r="O2152" i="1"/>
  <c r="N2152" i="1" s="1"/>
  <c r="K2153" i="1"/>
  <c r="M2153" i="1"/>
  <c r="O2153" i="1"/>
  <c r="N2153" i="1" s="1"/>
  <c r="K2154" i="1"/>
  <c r="M2154" i="1"/>
  <c r="O2154" i="1"/>
  <c r="N2154" i="1" s="1"/>
  <c r="J2155" i="1"/>
  <c r="K2155" i="1"/>
  <c r="M2155" i="1"/>
  <c r="O2155" i="1"/>
  <c r="N2155" i="1" s="1"/>
  <c r="J2156" i="1"/>
  <c r="K2156" i="1"/>
  <c r="M2156" i="1"/>
  <c r="O2156" i="1"/>
  <c r="N2156" i="1" s="1"/>
  <c r="J2157" i="1"/>
  <c r="K2157" i="1"/>
  <c r="M2157" i="1"/>
  <c r="O2157" i="1"/>
  <c r="N2157" i="1" s="1"/>
  <c r="J2158" i="1"/>
  <c r="K2158" i="1"/>
  <c r="M2158" i="1"/>
  <c r="O2158" i="1"/>
  <c r="N2158" i="1" s="1"/>
  <c r="K2159" i="1"/>
  <c r="M2159" i="1"/>
  <c r="O2159" i="1"/>
  <c r="N2159" i="1" s="1"/>
  <c r="J2160" i="1"/>
  <c r="K2160" i="1"/>
  <c r="M2160" i="1"/>
  <c r="O2160" i="1"/>
  <c r="N2160" i="1" s="1"/>
  <c r="J2161" i="1"/>
  <c r="K2161" i="1"/>
  <c r="M2161" i="1"/>
  <c r="O2161" i="1"/>
  <c r="N2161" i="1" s="1"/>
  <c r="J2162" i="1"/>
  <c r="K2162" i="1"/>
  <c r="M2162" i="1"/>
  <c r="O2162" i="1"/>
  <c r="N2162" i="1" s="1"/>
  <c r="J2163" i="1"/>
  <c r="K2163" i="1"/>
  <c r="M2163" i="1"/>
  <c r="O2163" i="1"/>
  <c r="N2163" i="1" s="1"/>
  <c r="J2164" i="1"/>
  <c r="K2164" i="1"/>
  <c r="M2164" i="1"/>
  <c r="O2164" i="1"/>
  <c r="N2164" i="1" s="1"/>
  <c r="J2165" i="1"/>
  <c r="K2165" i="1"/>
  <c r="M2165" i="1"/>
  <c r="O2165" i="1"/>
  <c r="N2165" i="1" s="1"/>
  <c r="J2166" i="1"/>
  <c r="K2166" i="1"/>
  <c r="M2166" i="1"/>
  <c r="O2166" i="1"/>
  <c r="N2166" i="1" s="1"/>
  <c r="J2167" i="1"/>
  <c r="K2167" i="1"/>
  <c r="M2167" i="1"/>
  <c r="O2167" i="1"/>
  <c r="N2167" i="1" s="1"/>
  <c r="J2168" i="1"/>
  <c r="K2168" i="1"/>
  <c r="M2168" i="1"/>
  <c r="O2168" i="1"/>
  <c r="N2168" i="1" s="1"/>
  <c r="J2169" i="1"/>
  <c r="K2169" i="1"/>
  <c r="M2169" i="1"/>
  <c r="O2169" i="1"/>
  <c r="N2169" i="1" s="1"/>
  <c r="J2170" i="1"/>
  <c r="K2170" i="1"/>
  <c r="M2170" i="1"/>
  <c r="O2170" i="1"/>
  <c r="N2170" i="1" s="1"/>
  <c r="J2171" i="1"/>
  <c r="K2171" i="1"/>
  <c r="M2171" i="1"/>
  <c r="O2171" i="1"/>
  <c r="N2171" i="1" s="1"/>
  <c r="J2172" i="1"/>
  <c r="K2172" i="1"/>
  <c r="M2172" i="1"/>
  <c r="O2172" i="1"/>
  <c r="N2172" i="1" s="1"/>
  <c r="J2173" i="1"/>
  <c r="K2173" i="1"/>
  <c r="M2173" i="1"/>
  <c r="O2173" i="1"/>
  <c r="N2173" i="1" s="1"/>
  <c r="J2174" i="1"/>
  <c r="K2174" i="1"/>
  <c r="M2174" i="1"/>
  <c r="O2174" i="1"/>
  <c r="N2174" i="1" s="1"/>
  <c r="J2175" i="1"/>
  <c r="K2175" i="1"/>
  <c r="M2175" i="1"/>
  <c r="O2175" i="1"/>
  <c r="N2175" i="1" s="1"/>
  <c r="J2176" i="1"/>
  <c r="K2176" i="1"/>
  <c r="M2176" i="1"/>
  <c r="O2176" i="1"/>
  <c r="N2176" i="1" s="1"/>
  <c r="J2177" i="1"/>
  <c r="K2177" i="1"/>
  <c r="M2177" i="1"/>
  <c r="O2177" i="1"/>
  <c r="N2177" i="1" s="1"/>
  <c r="J2178" i="1"/>
  <c r="K2178" i="1"/>
  <c r="M2178" i="1"/>
  <c r="O2178" i="1"/>
  <c r="N2178" i="1" s="1"/>
  <c r="J2179" i="1"/>
  <c r="K2179" i="1"/>
  <c r="M2179" i="1"/>
  <c r="O2179" i="1"/>
  <c r="N2179" i="1" s="1"/>
  <c r="J2180" i="1"/>
  <c r="K2180" i="1"/>
  <c r="M2180" i="1"/>
  <c r="O2180" i="1"/>
  <c r="N2180" i="1" s="1"/>
  <c r="J2181" i="1"/>
  <c r="K2181" i="1"/>
  <c r="M2181" i="1"/>
  <c r="O2181" i="1"/>
  <c r="N2181" i="1" s="1"/>
  <c r="J2182" i="1"/>
  <c r="K2182" i="1"/>
  <c r="M2182" i="1"/>
  <c r="O2182" i="1"/>
  <c r="N2182" i="1" s="1"/>
  <c r="J2183" i="1"/>
  <c r="K2183" i="1"/>
  <c r="M2183" i="1"/>
  <c r="O2183" i="1"/>
  <c r="N2183" i="1" s="1"/>
  <c r="J2184" i="1"/>
  <c r="K2184" i="1"/>
  <c r="M2184" i="1"/>
  <c r="O2184" i="1"/>
  <c r="N2184" i="1" s="1"/>
  <c r="J2185" i="1"/>
  <c r="K2185" i="1"/>
  <c r="M2185" i="1"/>
  <c r="O2185" i="1"/>
  <c r="N2185" i="1" s="1"/>
  <c r="J2186" i="1"/>
  <c r="K2186" i="1"/>
  <c r="M2186" i="1"/>
  <c r="O2186" i="1"/>
  <c r="N2186" i="1" s="1"/>
  <c r="J2187" i="1"/>
  <c r="K2187" i="1"/>
  <c r="M2187" i="1"/>
  <c r="O2187" i="1"/>
  <c r="N2187" i="1" s="1"/>
  <c r="J2188" i="1"/>
  <c r="K2188" i="1"/>
  <c r="M2188" i="1"/>
  <c r="O2188" i="1"/>
  <c r="N2188" i="1" s="1"/>
  <c r="J2189" i="1"/>
  <c r="K2189" i="1"/>
  <c r="M2189" i="1"/>
  <c r="O2189" i="1"/>
  <c r="N2189" i="1" s="1"/>
  <c r="J2190" i="1"/>
  <c r="K2190" i="1"/>
  <c r="M2190" i="1"/>
  <c r="O2190" i="1"/>
  <c r="N2190" i="1" s="1"/>
  <c r="J2191" i="1"/>
  <c r="K2191" i="1"/>
  <c r="M2191" i="1"/>
  <c r="O2191" i="1"/>
  <c r="N2191" i="1" s="1"/>
  <c r="J2192" i="1"/>
  <c r="K2192" i="1"/>
  <c r="M2192" i="1"/>
  <c r="O2192" i="1"/>
  <c r="N2192" i="1" s="1"/>
  <c r="J2193" i="1"/>
  <c r="K2193" i="1"/>
  <c r="M2193" i="1"/>
  <c r="O2193" i="1"/>
  <c r="N2193" i="1" s="1"/>
  <c r="J2194" i="1"/>
  <c r="K2194" i="1"/>
  <c r="M2194" i="1"/>
  <c r="O2194" i="1"/>
  <c r="N2194" i="1" s="1"/>
  <c r="J2195" i="1"/>
  <c r="K2195" i="1"/>
  <c r="M2195" i="1"/>
  <c r="O2195" i="1"/>
  <c r="N2195" i="1" s="1"/>
  <c r="K2196" i="1"/>
  <c r="M2196" i="1"/>
  <c r="O2196" i="1"/>
  <c r="N2196" i="1" s="1"/>
  <c r="K2197" i="1"/>
  <c r="M2197" i="1"/>
  <c r="O2197" i="1"/>
  <c r="N2197" i="1" s="1"/>
  <c r="J2198" i="1"/>
  <c r="K2198" i="1"/>
  <c r="M2198" i="1"/>
  <c r="O2198" i="1"/>
  <c r="N2198" i="1" s="1"/>
  <c r="J2199" i="1"/>
  <c r="K2199" i="1"/>
  <c r="M2199" i="1"/>
  <c r="O2199" i="1"/>
  <c r="N2199" i="1" s="1"/>
  <c r="J2200" i="1"/>
  <c r="K2200" i="1"/>
  <c r="M2200" i="1"/>
  <c r="O2200" i="1"/>
  <c r="N2200" i="1" s="1"/>
  <c r="J2201" i="1"/>
  <c r="K2201" i="1"/>
  <c r="M2201" i="1"/>
  <c r="O2201" i="1"/>
  <c r="N2201" i="1" s="1"/>
  <c r="J2202" i="1"/>
  <c r="K2202" i="1"/>
  <c r="M2202" i="1"/>
  <c r="O2202" i="1"/>
  <c r="N2202" i="1" s="1"/>
  <c r="J2203" i="1"/>
  <c r="K2203" i="1"/>
  <c r="M2203" i="1"/>
  <c r="O2203" i="1"/>
  <c r="N2203" i="1" s="1"/>
  <c r="J2204" i="1"/>
  <c r="K2204" i="1"/>
  <c r="M2204" i="1"/>
  <c r="O2204" i="1"/>
  <c r="N2204" i="1" s="1"/>
  <c r="J2205" i="1"/>
  <c r="K2205" i="1"/>
  <c r="M2205" i="1"/>
  <c r="O2205" i="1"/>
  <c r="N2205" i="1" s="1"/>
  <c r="J2206" i="1"/>
  <c r="K2206" i="1"/>
  <c r="M2206" i="1"/>
  <c r="O2206" i="1"/>
  <c r="N2206" i="1" s="1"/>
  <c r="J2207" i="1"/>
  <c r="K2207" i="1"/>
  <c r="M2207" i="1"/>
  <c r="O2207" i="1"/>
  <c r="N2207" i="1" s="1"/>
  <c r="J2208" i="1"/>
  <c r="K2208" i="1"/>
  <c r="M2208" i="1"/>
  <c r="O2208" i="1"/>
  <c r="N2208" i="1" s="1"/>
  <c r="J2209" i="1"/>
  <c r="K2209" i="1"/>
  <c r="M2209" i="1"/>
  <c r="O2209" i="1"/>
  <c r="N2209" i="1" s="1"/>
  <c r="J2210" i="1"/>
  <c r="K2210" i="1"/>
  <c r="M2210" i="1"/>
  <c r="O2210" i="1"/>
  <c r="N2210" i="1" s="1"/>
  <c r="J2211" i="1"/>
  <c r="K2211" i="1"/>
  <c r="M2211" i="1"/>
  <c r="O2211" i="1"/>
  <c r="N2211" i="1" s="1"/>
  <c r="J2212" i="1"/>
  <c r="K2212" i="1"/>
  <c r="M2212" i="1"/>
  <c r="O2212" i="1"/>
  <c r="N2212" i="1" s="1"/>
  <c r="J2213" i="1"/>
  <c r="K2213" i="1"/>
  <c r="M2213" i="1"/>
  <c r="O2213" i="1"/>
  <c r="N2213" i="1" s="1"/>
  <c r="J2214" i="1"/>
  <c r="K2214" i="1"/>
  <c r="M2214" i="1"/>
  <c r="O2214" i="1"/>
  <c r="N2214" i="1" s="1"/>
  <c r="J2215" i="1"/>
  <c r="K2215" i="1"/>
  <c r="M2215" i="1"/>
  <c r="O2215" i="1"/>
  <c r="N2215" i="1" s="1"/>
  <c r="J2216" i="1"/>
  <c r="K2216" i="1"/>
  <c r="M2216" i="1"/>
  <c r="O2216" i="1"/>
  <c r="N2216" i="1" s="1"/>
  <c r="J2217" i="1"/>
  <c r="K2217" i="1"/>
  <c r="M2217" i="1"/>
  <c r="O2217" i="1"/>
  <c r="N2217" i="1" s="1"/>
  <c r="J2218" i="1"/>
  <c r="K2218" i="1"/>
  <c r="M2218" i="1"/>
  <c r="O2218" i="1"/>
  <c r="N2218" i="1" s="1"/>
  <c r="J2219" i="1"/>
  <c r="K2219" i="1"/>
  <c r="M2219" i="1"/>
  <c r="O2219" i="1"/>
  <c r="N2219" i="1" s="1"/>
  <c r="J2220" i="1"/>
  <c r="K2220" i="1"/>
  <c r="M2220" i="1"/>
  <c r="O2220" i="1"/>
  <c r="N2220" i="1" s="1"/>
  <c r="J2221" i="1"/>
  <c r="K2221" i="1"/>
  <c r="M2221" i="1"/>
  <c r="O2221" i="1"/>
  <c r="N2221" i="1" s="1"/>
  <c r="J2222" i="1"/>
  <c r="K2222" i="1"/>
  <c r="M2222" i="1"/>
  <c r="O2222" i="1"/>
  <c r="N2222" i="1" s="1"/>
  <c r="J2223" i="1"/>
  <c r="K2223" i="1"/>
  <c r="M2223" i="1"/>
  <c r="O2223" i="1"/>
  <c r="N2223" i="1" s="1"/>
  <c r="J2224" i="1"/>
  <c r="K2224" i="1"/>
  <c r="M2224" i="1"/>
  <c r="O2224" i="1"/>
  <c r="N2224" i="1" s="1"/>
  <c r="J2225" i="1"/>
  <c r="K2225" i="1"/>
  <c r="M2225" i="1"/>
  <c r="O2225" i="1"/>
  <c r="N2225" i="1" s="1"/>
  <c r="J2226" i="1"/>
  <c r="K2226" i="1"/>
  <c r="M2226" i="1"/>
  <c r="O2226" i="1"/>
  <c r="N2226" i="1" s="1"/>
  <c r="J2227" i="1"/>
  <c r="K2227" i="1"/>
  <c r="M2227" i="1"/>
  <c r="O2227" i="1"/>
  <c r="N2227" i="1" s="1"/>
  <c r="J2228" i="1"/>
  <c r="K2228" i="1"/>
  <c r="M2228" i="1"/>
  <c r="O2228" i="1"/>
  <c r="N2228" i="1" s="1"/>
  <c r="J2229" i="1"/>
  <c r="K2229" i="1"/>
  <c r="M2229" i="1"/>
  <c r="O2229" i="1"/>
  <c r="N2229" i="1" s="1"/>
  <c r="J2230" i="1"/>
  <c r="K2230" i="1"/>
  <c r="M2230" i="1"/>
  <c r="O2230" i="1"/>
  <c r="N2230" i="1" s="1"/>
  <c r="J2231" i="1"/>
  <c r="K2231" i="1"/>
  <c r="M2231" i="1"/>
  <c r="O2231" i="1"/>
  <c r="N2231" i="1" s="1"/>
  <c r="J2232" i="1"/>
  <c r="K2232" i="1"/>
  <c r="M2232" i="1"/>
  <c r="O2232" i="1"/>
  <c r="N2232" i="1" s="1"/>
  <c r="J2233" i="1"/>
  <c r="K2233" i="1"/>
  <c r="M2233" i="1"/>
  <c r="O2233" i="1"/>
  <c r="N2233" i="1" s="1"/>
  <c r="J2234" i="1"/>
  <c r="K2234" i="1"/>
  <c r="M2234" i="1"/>
  <c r="O2234" i="1"/>
  <c r="N2234" i="1" s="1"/>
  <c r="J2235" i="1"/>
  <c r="K2235" i="1"/>
  <c r="M2235" i="1"/>
  <c r="O2235" i="1"/>
  <c r="N2235" i="1" s="1"/>
  <c r="J2236" i="1"/>
  <c r="K2236" i="1"/>
  <c r="M2236" i="1"/>
  <c r="O2236" i="1"/>
  <c r="N2236" i="1" s="1"/>
  <c r="K2237" i="1"/>
  <c r="M2237" i="1"/>
  <c r="O2237" i="1"/>
  <c r="N2237" i="1" s="1"/>
  <c r="K2238" i="1"/>
  <c r="M2238" i="1"/>
  <c r="O2238" i="1"/>
  <c r="N2238" i="1" s="1"/>
  <c r="J2239" i="1"/>
  <c r="K2239" i="1"/>
  <c r="M2239" i="1"/>
  <c r="O2239" i="1"/>
  <c r="N2239" i="1" s="1"/>
  <c r="J2240" i="1"/>
  <c r="K2240" i="1"/>
  <c r="M2240" i="1"/>
  <c r="O2240" i="1"/>
  <c r="N2240" i="1" s="1"/>
  <c r="J2241" i="1"/>
  <c r="K2241" i="1"/>
  <c r="M2241" i="1"/>
  <c r="O2241" i="1"/>
  <c r="N2241" i="1" s="1"/>
  <c r="J2242" i="1"/>
  <c r="K2242" i="1"/>
  <c r="M2242" i="1"/>
  <c r="O2242" i="1"/>
  <c r="N2242" i="1" s="1"/>
  <c r="J2243" i="1"/>
  <c r="K2243" i="1"/>
  <c r="M2243" i="1"/>
  <c r="O2243" i="1"/>
  <c r="N2243" i="1" s="1"/>
  <c r="J2244" i="1"/>
  <c r="K2244" i="1"/>
  <c r="M2244" i="1"/>
  <c r="O2244" i="1"/>
  <c r="N2244" i="1" s="1"/>
  <c r="J2245" i="1"/>
  <c r="K2245" i="1"/>
  <c r="M2245" i="1"/>
  <c r="O2245" i="1"/>
  <c r="N2245" i="1" s="1"/>
  <c r="J2246" i="1"/>
  <c r="K2246" i="1"/>
  <c r="M2246" i="1"/>
  <c r="O2246" i="1"/>
  <c r="N2246" i="1" s="1"/>
  <c r="J2247" i="1"/>
  <c r="K2247" i="1"/>
  <c r="M2247" i="1"/>
  <c r="O2247" i="1"/>
  <c r="N2247" i="1" s="1"/>
  <c r="J2248" i="1"/>
  <c r="K2248" i="1"/>
  <c r="M2248" i="1"/>
  <c r="O2248" i="1"/>
  <c r="N2248" i="1" s="1"/>
  <c r="J2249" i="1"/>
  <c r="K2249" i="1"/>
  <c r="M2249" i="1"/>
  <c r="O2249" i="1"/>
  <c r="N2249" i="1" s="1"/>
  <c r="J2250" i="1"/>
  <c r="K2250" i="1"/>
  <c r="M2250" i="1"/>
  <c r="O2250" i="1"/>
  <c r="N2250" i="1" s="1"/>
  <c r="J2251" i="1"/>
  <c r="K2251" i="1"/>
  <c r="M2251" i="1"/>
  <c r="O2251" i="1"/>
  <c r="N2251" i="1" s="1"/>
  <c r="J2252" i="1"/>
  <c r="K2252" i="1"/>
  <c r="M2252" i="1"/>
  <c r="O2252" i="1"/>
  <c r="N2252" i="1" s="1"/>
  <c r="J2253" i="1"/>
  <c r="K2253" i="1"/>
  <c r="M2253" i="1"/>
  <c r="O2253" i="1"/>
  <c r="N2253" i="1" s="1"/>
  <c r="J2254" i="1"/>
  <c r="K2254" i="1"/>
  <c r="M2254" i="1"/>
  <c r="O2254" i="1"/>
  <c r="N2254" i="1" s="1"/>
  <c r="J2255" i="1"/>
  <c r="K2255" i="1"/>
  <c r="M2255" i="1"/>
  <c r="O2255" i="1"/>
  <c r="N2255" i="1" s="1"/>
  <c r="J2256" i="1"/>
  <c r="K2256" i="1"/>
  <c r="M2256" i="1"/>
  <c r="O2256" i="1"/>
  <c r="N2256" i="1" s="1"/>
  <c r="J2257" i="1"/>
  <c r="K2257" i="1"/>
  <c r="M2257" i="1"/>
  <c r="O2257" i="1"/>
  <c r="N2257" i="1" s="1"/>
  <c r="J2258" i="1"/>
  <c r="K2258" i="1"/>
  <c r="M2258" i="1"/>
  <c r="O2258" i="1"/>
  <c r="N2258" i="1" s="1"/>
  <c r="J2259" i="1"/>
  <c r="K2259" i="1"/>
  <c r="M2259" i="1"/>
  <c r="O2259" i="1"/>
  <c r="N2259" i="1" s="1"/>
  <c r="J2260" i="1"/>
  <c r="K2260" i="1"/>
  <c r="M2260" i="1"/>
  <c r="O2260" i="1"/>
  <c r="N2260" i="1" s="1"/>
  <c r="J2261" i="1"/>
  <c r="K2261" i="1"/>
  <c r="M2261" i="1"/>
  <c r="O2261" i="1"/>
  <c r="N2261" i="1" s="1"/>
  <c r="J2262" i="1"/>
  <c r="K2262" i="1"/>
  <c r="M2262" i="1"/>
  <c r="O2262" i="1"/>
  <c r="N2262" i="1" s="1"/>
  <c r="J2263" i="1"/>
  <c r="K2263" i="1"/>
  <c r="M2263" i="1"/>
  <c r="O2263" i="1"/>
  <c r="N2263" i="1" s="1"/>
  <c r="J2264" i="1"/>
  <c r="K2264" i="1"/>
  <c r="M2264" i="1"/>
  <c r="O2264" i="1"/>
  <c r="N2264" i="1" s="1"/>
  <c r="J2265" i="1"/>
  <c r="K2265" i="1"/>
  <c r="M2265" i="1"/>
  <c r="O2265" i="1"/>
  <c r="N2265" i="1" s="1"/>
  <c r="J2266" i="1"/>
  <c r="K2266" i="1"/>
  <c r="M2266" i="1"/>
  <c r="O2266" i="1"/>
  <c r="N2266" i="1" s="1"/>
  <c r="J2267" i="1"/>
  <c r="K2267" i="1"/>
  <c r="M2267" i="1"/>
  <c r="O2267" i="1"/>
  <c r="N2267" i="1" s="1"/>
  <c r="J2268" i="1"/>
  <c r="K2268" i="1"/>
  <c r="M2268" i="1"/>
  <c r="O2268" i="1"/>
  <c r="N2268" i="1" s="1"/>
  <c r="J2269" i="1"/>
  <c r="K2269" i="1"/>
  <c r="M2269" i="1"/>
  <c r="O2269" i="1"/>
  <c r="N2269" i="1" s="1"/>
  <c r="J2270" i="1"/>
  <c r="K2270" i="1"/>
  <c r="M2270" i="1"/>
  <c r="O2270" i="1"/>
  <c r="N2270" i="1" s="1"/>
  <c r="J2271" i="1"/>
  <c r="K2271" i="1"/>
  <c r="M2271" i="1"/>
  <c r="O2271" i="1"/>
  <c r="N2271" i="1" s="1"/>
  <c r="J2272" i="1"/>
  <c r="K2272" i="1"/>
  <c r="M2272" i="1"/>
  <c r="O2272" i="1"/>
  <c r="N2272" i="1" s="1"/>
  <c r="J2273" i="1"/>
  <c r="K2273" i="1"/>
  <c r="M2273" i="1"/>
  <c r="O2273" i="1"/>
  <c r="N2273" i="1" s="1"/>
  <c r="J2274" i="1"/>
  <c r="K2274" i="1"/>
  <c r="M2274" i="1"/>
  <c r="O2274" i="1"/>
  <c r="N2274" i="1" s="1"/>
  <c r="J2275" i="1"/>
  <c r="K2275" i="1"/>
  <c r="M2275" i="1"/>
  <c r="O2275" i="1"/>
  <c r="N2275" i="1" s="1"/>
  <c r="J2276" i="1"/>
  <c r="K2276" i="1"/>
  <c r="M2276" i="1"/>
  <c r="O2276" i="1"/>
  <c r="N2276" i="1" s="1"/>
  <c r="J2277" i="1"/>
  <c r="K2277" i="1"/>
  <c r="M2277" i="1"/>
  <c r="O2277" i="1"/>
  <c r="N2277" i="1" s="1"/>
  <c r="K2278" i="1"/>
  <c r="M2278" i="1"/>
  <c r="O2278" i="1"/>
  <c r="N2278" i="1" s="1"/>
  <c r="K2279" i="1"/>
  <c r="M2279" i="1"/>
  <c r="O2279" i="1"/>
  <c r="N2279" i="1" s="1"/>
  <c r="J2280" i="1"/>
  <c r="K2280" i="1"/>
  <c r="M2280" i="1"/>
  <c r="O2280" i="1"/>
  <c r="N2280" i="1" s="1"/>
  <c r="J2281" i="1"/>
  <c r="K2281" i="1"/>
  <c r="M2281" i="1"/>
  <c r="O2281" i="1"/>
  <c r="N2281" i="1" s="1"/>
  <c r="J2282" i="1"/>
  <c r="K2282" i="1"/>
  <c r="M2282" i="1"/>
  <c r="O2282" i="1"/>
  <c r="N2282" i="1" s="1"/>
  <c r="J2283" i="1"/>
  <c r="K2283" i="1"/>
  <c r="M2283" i="1"/>
  <c r="O2283" i="1"/>
  <c r="N2283" i="1" s="1"/>
  <c r="J2284" i="1"/>
  <c r="K2284" i="1"/>
  <c r="M2284" i="1"/>
  <c r="O2284" i="1"/>
  <c r="N2284" i="1" s="1"/>
  <c r="J2285" i="1"/>
  <c r="K2285" i="1"/>
  <c r="M2285" i="1"/>
  <c r="O2285" i="1"/>
  <c r="N2285" i="1" s="1"/>
  <c r="J2286" i="1"/>
  <c r="K2286" i="1"/>
  <c r="M2286" i="1"/>
  <c r="O2286" i="1"/>
  <c r="N2286" i="1" s="1"/>
  <c r="K2287" i="1"/>
  <c r="M2287" i="1"/>
  <c r="O2287" i="1"/>
  <c r="N2287" i="1" s="1"/>
  <c r="K2288" i="1"/>
  <c r="M2288" i="1"/>
  <c r="O2288" i="1"/>
  <c r="N2288" i="1" s="1"/>
  <c r="J2289" i="1"/>
  <c r="K2289" i="1"/>
  <c r="M2289" i="1"/>
  <c r="O2289" i="1"/>
  <c r="N2289" i="1" s="1"/>
  <c r="J2290" i="1"/>
  <c r="K2290" i="1"/>
  <c r="M2290" i="1"/>
  <c r="O2290" i="1"/>
  <c r="N2290" i="1" s="1"/>
  <c r="J2291" i="1"/>
  <c r="K2291" i="1"/>
  <c r="M2291" i="1"/>
  <c r="O2291" i="1"/>
  <c r="N2291" i="1" s="1"/>
  <c r="J2292" i="1"/>
  <c r="K2292" i="1"/>
  <c r="M2292" i="1"/>
  <c r="O2292" i="1"/>
  <c r="N2292" i="1" s="1"/>
  <c r="J2293" i="1"/>
  <c r="K2293" i="1"/>
  <c r="M2293" i="1"/>
  <c r="O2293" i="1"/>
  <c r="N2293" i="1" s="1"/>
  <c r="J2294" i="1"/>
  <c r="K2294" i="1"/>
  <c r="M2294" i="1"/>
  <c r="O2294" i="1"/>
  <c r="N2294" i="1" s="1"/>
  <c r="J2295" i="1"/>
  <c r="K2295" i="1"/>
  <c r="M2295" i="1"/>
  <c r="O2295" i="1"/>
  <c r="N2295" i="1" s="1"/>
  <c r="J2296" i="1"/>
  <c r="K2296" i="1"/>
  <c r="M2296" i="1"/>
  <c r="O2296" i="1"/>
  <c r="N2296" i="1" s="1"/>
  <c r="J2297" i="1"/>
  <c r="K2297" i="1"/>
  <c r="M2297" i="1"/>
  <c r="O2297" i="1"/>
  <c r="N2297" i="1" s="1"/>
  <c r="J2298" i="1"/>
  <c r="K2298" i="1"/>
  <c r="M2298" i="1"/>
  <c r="O2298" i="1"/>
  <c r="N2298" i="1" s="1"/>
  <c r="J2299" i="1"/>
  <c r="K2299" i="1"/>
  <c r="M2299" i="1"/>
  <c r="O2299" i="1"/>
  <c r="N2299" i="1" s="1"/>
  <c r="J2300" i="1"/>
  <c r="K2300" i="1"/>
  <c r="M2300" i="1"/>
  <c r="O2300" i="1"/>
  <c r="N2300" i="1" s="1"/>
  <c r="J2301" i="1"/>
  <c r="K2301" i="1"/>
  <c r="M2301" i="1"/>
  <c r="O2301" i="1"/>
  <c r="N2301" i="1" s="1"/>
  <c r="J2302" i="1"/>
  <c r="K2302" i="1"/>
  <c r="M2302" i="1"/>
  <c r="O2302" i="1"/>
  <c r="N2302" i="1" s="1"/>
  <c r="J2303" i="1"/>
  <c r="K2303" i="1"/>
  <c r="M2303" i="1"/>
  <c r="O2303" i="1"/>
  <c r="N2303" i="1" s="1"/>
  <c r="J2304" i="1"/>
  <c r="K2304" i="1"/>
  <c r="M2304" i="1"/>
  <c r="O2304" i="1"/>
  <c r="N2304" i="1" s="1"/>
  <c r="J2305" i="1"/>
  <c r="K2305" i="1"/>
  <c r="M2305" i="1"/>
  <c r="O2305" i="1"/>
  <c r="N2305" i="1" s="1"/>
  <c r="J2306" i="1"/>
  <c r="K2306" i="1"/>
  <c r="M2306" i="1"/>
  <c r="O2306" i="1"/>
  <c r="N2306" i="1" s="1"/>
  <c r="J2307" i="1"/>
  <c r="K2307" i="1"/>
  <c r="M2307" i="1"/>
  <c r="O2307" i="1"/>
  <c r="N2307" i="1" s="1"/>
  <c r="J2308" i="1"/>
  <c r="K2308" i="1"/>
  <c r="M2308" i="1"/>
  <c r="O2308" i="1"/>
  <c r="N2308" i="1" s="1"/>
  <c r="J2309" i="1"/>
  <c r="K2309" i="1"/>
  <c r="M2309" i="1"/>
  <c r="O2309" i="1"/>
  <c r="N2309" i="1" s="1"/>
  <c r="J2310" i="1"/>
  <c r="K2310" i="1"/>
  <c r="M2310" i="1"/>
  <c r="O2310" i="1"/>
  <c r="N2310" i="1" s="1"/>
  <c r="J2311" i="1"/>
  <c r="K2311" i="1"/>
  <c r="M2311" i="1"/>
  <c r="O2311" i="1"/>
  <c r="N2311" i="1" s="1"/>
  <c r="J2312" i="1"/>
  <c r="K2312" i="1"/>
  <c r="M2312" i="1"/>
  <c r="O2312" i="1"/>
  <c r="N2312" i="1" s="1"/>
  <c r="J2313" i="1"/>
  <c r="K2313" i="1"/>
  <c r="M2313" i="1"/>
  <c r="O2313" i="1"/>
  <c r="N2313" i="1" s="1"/>
  <c r="J2314" i="1"/>
  <c r="K2314" i="1"/>
  <c r="M2314" i="1"/>
  <c r="O2314" i="1"/>
  <c r="N2314" i="1" s="1"/>
  <c r="J2315" i="1"/>
  <c r="K2315" i="1"/>
  <c r="M2315" i="1"/>
  <c r="O2315" i="1"/>
  <c r="N2315" i="1" s="1"/>
  <c r="J2316" i="1"/>
  <c r="K2316" i="1"/>
  <c r="M2316" i="1"/>
  <c r="O2316" i="1"/>
  <c r="N2316" i="1" s="1"/>
  <c r="J2317" i="1"/>
  <c r="K2317" i="1"/>
  <c r="M2317" i="1"/>
  <c r="O2317" i="1"/>
  <c r="N2317" i="1" s="1"/>
  <c r="J2318" i="1"/>
  <c r="K2318" i="1"/>
  <c r="M2318" i="1"/>
  <c r="O2318" i="1"/>
  <c r="N2318" i="1" s="1"/>
  <c r="K2319" i="1"/>
  <c r="M2319" i="1"/>
  <c r="O2319" i="1"/>
  <c r="N2319" i="1" s="1"/>
  <c r="J2320" i="1"/>
  <c r="K2320" i="1"/>
  <c r="M2320" i="1"/>
  <c r="O2320" i="1"/>
  <c r="N2320" i="1" s="1"/>
  <c r="J2321" i="1"/>
  <c r="K2321" i="1"/>
  <c r="M2321" i="1"/>
  <c r="O2321" i="1"/>
  <c r="N2321" i="1" s="1"/>
  <c r="J2322" i="1"/>
  <c r="K2322" i="1"/>
  <c r="M2322" i="1"/>
  <c r="O2322" i="1"/>
  <c r="N2322" i="1" s="1"/>
  <c r="J2323" i="1"/>
  <c r="K2323" i="1"/>
  <c r="M2323" i="1"/>
  <c r="O2323" i="1"/>
  <c r="N2323" i="1" s="1"/>
  <c r="J2324" i="1"/>
  <c r="K2324" i="1"/>
  <c r="M2324" i="1"/>
  <c r="O2324" i="1"/>
  <c r="N2324" i="1" s="1"/>
  <c r="J2325" i="1"/>
  <c r="K2325" i="1"/>
  <c r="M2325" i="1"/>
  <c r="O2325" i="1"/>
  <c r="N2325" i="1" s="1"/>
  <c r="J2326" i="1"/>
  <c r="K2326" i="1"/>
  <c r="M2326" i="1"/>
  <c r="O2326" i="1"/>
  <c r="N2326" i="1" s="1"/>
  <c r="J2327" i="1"/>
  <c r="K2327" i="1"/>
  <c r="M2327" i="1"/>
  <c r="O2327" i="1"/>
  <c r="N2327" i="1" s="1"/>
  <c r="K2328" i="1"/>
  <c r="M2328" i="1"/>
  <c r="O2328" i="1"/>
  <c r="N2328" i="1" s="1"/>
  <c r="J2329" i="1"/>
  <c r="K2329" i="1"/>
  <c r="M2329" i="1"/>
  <c r="O2329" i="1"/>
  <c r="N2329" i="1" s="1"/>
  <c r="K2330" i="1"/>
  <c r="M2330" i="1"/>
  <c r="O2330" i="1"/>
  <c r="N2330" i="1" s="1"/>
  <c r="J2331" i="1"/>
  <c r="K2331" i="1"/>
  <c r="M2331" i="1"/>
  <c r="O2331" i="1"/>
  <c r="N2331" i="1" s="1"/>
  <c r="J2332" i="1"/>
  <c r="K2332" i="1"/>
  <c r="M2332" i="1"/>
  <c r="O2332" i="1"/>
  <c r="N2332" i="1" s="1"/>
  <c r="J2333" i="1"/>
  <c r="K2333" i="1"/>
  <c r="M2333" i="1"/>
  <c r="O2333" i="1"/>
  <c r="N2333" i="1" s="1"/>
  <c r="K2334" i="1"/>
  <c r="M2334" i="1"/>
  <c r="O2334" i="1"/>
  <c r="N2334" i="1" s="1"/>
  <c r="K2335" i="1"/>
  <c r="M2335" i="1"/>
  <c r="O2335" i="1"/>
  <c r="N2335" i="1" s="1"/>
  <c r="J2336" i="1"/>
  <c r="K2336" i="1"/>
  <c r="M2336" i="1"/>
  <c r="O2336" i="1"/>
  <c r="N2336" i="1" s="1"/>
  <c r="J2337" i="1"/>
  <c r="K2337" i="1"/>
  <c r="M2337" i="1"/>
  <c r="O2337" i="1"/>
  <c r="N2337" i="1" s="1"/>
  <c r="J2338" i="1"/>
  <c r="K2338" i="1"/>
  <c r="M2338" i="1"/>
  <c r="O2338" i="1"/>
  <c r="N2338" i="1" s="1"/>
  <c r="J2339" i="1"/>
  <c r="K2339" i="1"/>
  <c r="M2339" i="1"/>
  <c r="O2339" i="1"/>
  <c r="N2339" i="1" s="1"/>
  <c r="J2340" i="1"/>
  <c r="K2340" i="1"/>
  <c r="M2340" i="1"/>
  <c r="O2340" i="1"/>
  <c r="N2340" i="1" s="1"/>
  <c r="J2341" i="1"/>
  <c r="K2341" i="1"/>
  <c r="M2341" i="1"/>
  <c r="O2341" i="1"/>
  <c r="N2341" i="1" s="1"/>
  <c r="J2342" i="1"/>
  <c r="K2342" i="1"/>
  <c r="M2342" i="1"/>
  <c r="O2342" i="1"/>
  <c r="N2342" i="1" s="1"/>
  <c r="J2343" i="1"/>
  <c r="K2343" i="1"/>
  <c r="M2343" i="1"/>
  <c r="O2343" i="1"/>
  <c r="N2343" i="1" s="1"/>
  <c r="J2344" i="1"/>
  <c r="K2344" i="1"/>
  <c r="M2344" i="1"/>
  <c r="O2344" i="1"/>
  <c r="N2344" i="1" s="1"/>
  <c r="J2345" i="1"/>
  <c r="K2345" i="1"/>
  <c r="M2345" i="1"/>
  <c r="O2345" i="1"/>
  <c r="N2345" i="1" s="1"/>
  <c r="J2346" i="1"/>
  <c r="K2346" i="1"/>
  <c r="M2346" i="1"/>
  <c r="O2346" i="1"/>
  <c r="N2346" i="1" s="1"/>
  <c r="J2347" i="1"/>
  <c r="K2347" i="1"/>
  <c r="M2347" i="1"/>
  <c r="O2347" i="1"/>
  <c r="N2347" i="1" s="1"/>
  <c r="J2348" i="1"/>
  <c r="K2348" i="1"/>
  <c r="M2348" i="1"/>
  <c r="O2348" i="1"/>
  <c r="N2348" i="1" s="1"/>
  <c r="J2349" i="1"/>
  <c r="K2349" i="1"/>
  <c r="M2349" i="1"/>
  <c r="O2349" i="1"/>
  <c r="N2349" i="1" s="1"/>
  <c r="J2350" i="1"/>
  <c r="K2350" i="1"/>
  <c r="M2350" i="1"/>
  <c r="O2350" i="1"/>
  <c r="N2350" i="1" s="1"/>
  <c r="J2351" i="1"/>
  <c r="K2351" i="1"/>
  <c r="M2351" i="1"/>
  <c r="O2351" i="1"/>
  <c r="N2351" i="1" s="1"/>
  <c r="J2352" i="1"/>
  <c r="K2352" i="1"/>
  <c r="M2352" i="1"/>
  <c r="O2352" i="1"/>
  <c r="N2352" i="1" s="1"/>
  <c r="J2353" i="1"/>
  <c r="K2353" i="1"/>
  <c r="M2353" i="1"/>
  <c r="O2353" i="1"/>
  <c r="N2353" i="1" s="1"/>
  <c r="J2354" i="1"/>
  <c r="K2354" i="1"/>
  <c r="M2354" i="1"/>
  <c r="O2354" i="1"/>
  <c r="N2354" i="1" s="1"/>
  <c r="J2355" i="1"/>
  <c r="K2355" i="1"/>
  <c r="M2355" i="1"/>
  <c r="O2355" i="1"/>
  <c r="N2355" i="1" s="1"/>
  <c r="J2356" i="1"/>
  <c r="K2356" i="1"/>
  <c r="M2356" i="1"/>
  <c r="O2356" i="1"/>
  <c r="N2356" i="1" s="1"/>
  <c r="J2357" i="1"/>
  <c r="K2357" i="1"/>
  <c r="M2357" i="1"/>
  <c r="O2357" i="1"/>
  <c r="N2357" i="1" s="1"/>
  <c r="J2358" i="1"/>
  <c r="K2358" i="1"/>
  <c r="M2358" i="1"/>
  <c r="O2358" i="1"/>
  <c r="N2358" i="1" s="1"/>
  <c r="J2359" i="1"/>
  <c r="K2359" i="1"/>
  <c r="M2359" i="1"/>
  <c r="O2359" i="1"/>
  <c r="N2359" i="1" s="1"/>
  <c r="J2360" i="1"/>
  <c r="K2360" i="1"/>
  <c r="M2360" i="1"/>
  <c r="O2360" i="1"/>
  <c r="N2360" i="1" s="1"/>
  <c r="J2361" i="1"/>
  <c r="K2361" i="1"/>
  <c r="M2361" i="1"/>
  <c r="O2361" i="1"/>
  <c r="N2361" i="1" s="1"/>
  <c r="J2362" i="1"/>
  <c r="K2362" i="1"/>
  <c r="M2362" i="1"/>
  <c r="O2362" i="1"/>
  <c r="N2362" i="1" s="1"/>
  <c r="J2363" i="1"/>
  <c r="K2363" i="1"/>
  <c r="M2363" i="1"/>
  <c r="O2363" i="1"/>
  <c r="N2363" i="1" s="1"/>
  <c r="J2364" i="1"/>
  <c r="K2364" i="1"/>
  <c r="M2364" i="1"/>
  <c r="O2364" i="1"/>
  <c r="N2364" i="1" s="1"/>
  <c r="J2365" i="1"/>
  <c r="K2365" i="1"/>
  <c r="M2365" i="1"/>
  <c r="O2365" i="1"/>
  <c r="N2365" i="1" s="1"/>
  <c r="J2366" i="1"/>
  <c r="K2366" i="1"/>
  <c r="M2366" i="1"/>
  <c r="O2366" i="1"/>
  <c r="N2366" i="1" s="1"/>
  <c r="J2367" i="1"/>
  <c r="K2367" i="1"/>
  <c r="M2367" i="1"/>
  <c r="O2367" i="1"/>
  <c r="N2367" i="1" s="1"/>
  <c r="J2368" i="1"/>
  <c r="K2368" i="1"/>
  <c r="M2368" i="1"/>
  <c r="O2368" i="1"/>
  <c r="N2368" i="1" s="1"/>
  <c r="J2369" i="1"/>
  <c r="K2369" i="1"/>
  <c r="M2369" i="1"/>
  <c r="O2369" i="1"/>
  <c r="N2369" i="1" s="1"/>
  <c r="J2370" i="1"/>
  <c r="K2370" i="1"/>
  <c r="M2370" i="1"/>
  <c r="O2370" i="1"/>
  <c r="N2370" i="1" s="1"/>
  <c r="J2371" i="1"/>
  <c r="K2371" i="1"/>
  <c r="M2371" i="1"/>
  <c r="O2371" i="1"/>
  <c r="N2371" i="1" s="1"/>
  <c r="J2372" i="1"/>
  <c r="K2372" i="1"/>
  <c r="M2372" i="1"/>
  <c r="O2372" i="1"/>
  <c r="N2372" i="1" s="1"/>
  <c r="J2373" i="1"/>
  <c r="K2373" i="1"/>
  <c r="M2373" i="1"/>
  <c r="O2373" i="1"/>
  <c r="N2373" i="1" s="1"/>
  <c r="J2374" i="1"/>
  <c r="K2374" i="1"/>
  <c r="M2374" i="1"/>
  <c r="O2374" i="1"/>
  <c r="N2374" i="1" s="1"/>
  <c r="K2375" i="1"/>
  <c r="M2375" i="1"/>
  <c r="O2375" i="1"/>
  <c r="N2375" i="1" s="1"/>
  <c r="J2376" i="1"/>
  <c r="K2376" i="1"/>
  <c r="M2376" i="1"/>
  <c r="O2376" i="1"/>
  <c r="N2376" i="1" s="1"/>
  <c r="K2377" i="1"/>
  <c r="M2377" i="1"/>
  <c r="O2377" i="1"/>
  <c r="N2377" i="1" s="1"/>
  <c r="J2378" i="1"/>
  <c r="K2378" i="1"/>
  <c r="M2378" i="1"/>
  <c r="O2378" i="1"/>
  <c r="N2378" i="1" s="1"/>
  <c r="J2379" i="1"/>
  <c r="K2379" i="1"/>
  <c r="M2379" i="1"/>
  <c r="O2379" i="1"/>
  <c r="N2379" i="1" s="1"/>
  <c r="J2380" i="1"/>
  <c r="K2380" i="1"/>
  <c r="M2380" i="1"/>
  <c r="O2380" i="1"/>
  <c r="N2380" i="1" s="1"/>
  <c r="K2381" i="1"/>
  <c r="M2381" i="1"/>
  <c r="O2381" i="1"/>
  <c r="N2381" i="1" s="1"/>
  <c r="K2382" i="1"/>
  <c r="M2382" i="1"/>
  <c r="O2382" i="1"/>
  <c r="N2382" i="1" s="1"/>
  <c r="J2383" i="1"/>
  <c r="K2383" i="1"/>
  <c r="M2383" i="1"/>
  <c r="O2383" i="1"/>
  <c r="N2383" i="1" s="1"/>
  <c r="J2384" i="1"/>
  <c r="K2384" i="1"/>
  <c r="M2384" i="1"/>
  <c r="O2384" i="1"/>
  <c r="N2384" i="1" s="1"/>
  <c r="J2385" i="1"/>
  <c r="K2385" i="1"/>
  <c r="M2385" i="1"/>
  <c r="O2385" i="1"/>
  <c r="N2385" i="1" s="1"/>
  <c r="J2386" i="1"/>
  <c r="K2386" i="1"/>
  <c r="M2386" i="1"/>
  <c r="O2386" i="1"/>
  <c r="N2386" i="1" s="1"/>
  <c r="J2387" i="1"/>
  <c r="K2387" i="1"/>
  <c r="M2387" i="1"/>
  <c r="O2387" i="1"/>
  <c r="N2387" i="1" s="1"/>
  <c r="J2388" i="1"/>
  <c r="K2388" i="1"/>
  <c r="M2388" i="1"/>
  <c r="O2388" i="1"/>
  <c r="N2388" i="1" s="1"/>
  <c r="J2389" i="1"/>
  <c r="K2389" i="1"/>
  <c r="M2389" i="1"/>
  <c r="O2389" i="1"/>
  <c r="N2389" i="1" s="1"/>
  <c r="J2390" i="1"/>
  <c r="K2390" i="1"/>
  <c r="M2390" i="1"/>
  <c r="O2390" i="1"/>
  <c r="N2390" i="1" s="1"/>
  <c r="J2391" i="1"/>
  <c r="K2391" i="1"/>
  <c r="M2391" i="1"/>
  <c r="O2391" i="1"/>
  <c r="N2391" i="1" s="1"/>
  <c r="J2392" i="1"/>
  <c r="K2392" i="1"/>
  <c r="M2392" i="1"/>
  <c r="O2392" i="1"/>
  <c r="N2392" i="1" s="1"/>
  <c r="J2393" i="1"/>
  <c r="K2393" i="1"/>
  <c r="M2393" i="1"/>
  <c r="O2393" i="1"/>
  <c r="N2393" i="1" s="1"/>
  <c r="J2394" i="1"/>
  <c r="K2394" i="1"/>
  <c r="M2394" i="1"/>
  <c r="O2394" i="1"/>
  <c r="N2394" i="1" s="1"/>
  <c r="J2395" i="1"/>
  <c r="K2395" i="1"/>
  <c r="M2395" i="1"/>
  <c r="O2395" i="1"/>
  <c r="N2395" i="1" s="1"/>
  <c r="J2396" i="1"/>
  <c r="K2396" i="1"/>
  <c r="M2396" i="1"/>
  <c r="O2396" i="1"/>
  <c r="N2396" i="1" s="1"/>
  <c r="J2397" i="1"/>
  <c r="K2397" i="1"/>
  <c r="M2397" i="1"/>
  <c r="O2397" i="1"/>
  <c r="N2397" i="1" s="1"/>
  <c r="J2398" i="1"/>
  <c r="K2398" i="1"/>
  <c r="M2398" i="1"/>
  <c r="O2398" i="1"/>
  <c r="N2398" i="1" s="1"/>
  <c r="J2399" i="1"/>
  <c r="K2399" i="1"/>
  <c r="M2399" i="1"/>
  <c r="O2399" i="1"/>
  <c r="N2399" i="1" s="1"/>
  <c r="J2400" i="1"/>
  <c r="K2400" i="1"/>
  <c r="M2400" i="1"/>
  <c r="O2400" i="1"/>
  <c r="N2400" i="1" s="1"/>
  <c r="J2401" i="1"/>
  <c r="K2401" i="1"/>
  <c r="M2401" i="1"/>
  <c r="O2401" i="1"/>
  <c r="N2401" i="1" s="1"/>
  <c r="J2402" i="1"/>
  <c r="K2402" i="1"/>
  <c r="M2402" i="1"/>
  <c r="O2402" i="1"/>
  <c r="N2402" i="1" s="1"/>
  <c r="J2403" i="1"/>
  <c r="K2403" i="1"/>
  <c r="M2403" i="1"/>
  <c r="O2403" i="1"/>
  <c r="N2403" i="1" s="1"/>
  <c r="J2404" i="1"/>
  <c r="K2404" i="1"/>
  <c r="M2404" i="1"/>
  <c r="O2404" i="1"/>
  <c r="N2404" i="1" s="1"/>
  <c r="J2405" i="1"/>
  <c r="K2405" i="1"/>
  <c r="M2405" i="1"/>
  <c r="O2405" i="1"/>
  <c r="N2405" i="1" s="1"/>
  <c r="J2406" i="1"/>
  <c r="K2406" i="1"/>
  <c r="M2406" i="1"/>
  <c r="O2406" i="1"/>
  <c r="N2406" i="1" s="1"/>
  <c r="J2407" i="1"/>
  <c r="K2407" i="1"/>
  <c r="M2407" i="1"/>
  <c r="O2407" i="1"/>
  <c r="N2407" i="1" s="1"/>
  <c r="J2408" i="1"/>
  <c r="K2408" i="1"/>
  <c r="M2408" i="1"/>
  <c r="O2408" i="1"/>
  <c r="N2408" i="1" s="1"/>
  <c r="J2409" i="1"/>
  <c r="K2409" i="1"/>
  <c r="M2409" i="1"/>
  <c r="O2409" i="1"/>
  <c r="N2409" i="1" s="1"/>
  <c r="J2410" i="1"/>
  <c r="K2410" i="1"/>
  <c r="M2410" i="1"/>
  <c r="O2410" i="1"/>
  <c r="N2410" i="1" s="1"/>
  <c r="J2411" i="1"/>
  <c r="K2411" i="1"/>
  <c r="M2411" i="1"/>
  <c r="O2411" i="1"/>
  <c r="N2411" i="1" s="1"/>
  <c r="J2412" i="1"/>
  <c r="K2412" i="1"/>
  <c r="M2412" i="1"/>
  <c r="O2412" i="1"/>
  <c r="N2412" i="1" s="1"/>
  <c r="J2413" i="1"/>
  <c r="K2413" i="1"/>
  <c r="M2413" i="1"/>
  <c r="O2413" i="1"/>
  <c r="N2413" i="1" s="1"/>
  <c r="J2414" i="1"/>
  <c r="K2414" i="1"/>
  <c r="M2414" i="1"/>
  <c r="O2414" i="1"/>
  <c r="N2414" i="1" s="1"/>
  <c r="J2415" i="1"/>
  <c r="K2415" i="1"/>
  <c r="M2415" i="1"/>
  <c r="O2415" i="1"/>
  <c r="N2415" i="1" s="1"/>
  <c r="J2416" i="1"/>
  <c r="K2416" i="1"/>
  <c r="M2416" i="1"/>
  <c r="O2416" i="1"/>
  <c r="N2416" i="1" s="1"/>
  <c r="J2417" i="1"/>
  <c r="K2417" i="1"/>
  <c r="M2417" i="1"/>
  <c r="O2417" i="1"/>
  <c r="N2417" i="1" s="1"/>
  <c r="J2418" i="1"/>
  <c r="K2418" i="1"/>
  <c r="M2418" i="1"/>
  <c r="O2418" i="1"/>
  <c r="N2418" i="1" s="1"/>
  <c r="J2419" i="1"/>
  <c r="K2419" i="1"/>
  <c r="M2419" i="1"/>
  <c r="O2419" i="1"/>
  <c r="N2419" i="1" s="1"/>
  <c r="J2420" i="1"/>
  <c r="K2420" i="1"/>
  <c r="M2420" i="1"/>
  <c r="O2420" i="1"/>
  <c r="N2420" i="1" s="1"/>
  <c r="J2421" i="1"/>
  <c r="K2421" i="1"/>
  <c r="M2421" i="1"/>
  <c r="O2421" i="1"/>
  <c r="N2421" i="1" s="1"/>
  <c r="K2422" i="1"/>
  <c r="M2422" i="1"/>
  <c r="O2422" i="1"/>
  <c r="N2422" i="1" s="1"/>
  <c r="J2423" i="1"/>
  <c r="K2423" i="1"/>
  <c r="M2423" i="1"/>
  <c r="O2423" i="1"/>
  <c r="N2423" i="1" s="1"/>
  <c r="K2424" i="1"/>
  <c r="M2424" i="1"/>
  <c r="O2424" i="1"/>
  <c r="N2424" i="1" s="1"/>
  <c r="J2425" i="1"/>
  <c r="K2425" i="1"/>
  <c r="M2425" i="1"/>
  <c r="O2425" i="1"/>
  <c r="N2425" i="1" s="1"/>
  <c r="J2426" i="1"/>
  <c r="K2426" i="1"/>
  <c r="M2426" i="1"/>
  <c r="O2426" i="1"/>
  <c r="N2426" i="1" s="1"/>
  <c r="J2427" i="1"/>
  <c r="K2427" i="1"/>
  <c r="M2427" i="1"/>
  <c r="O2427" i="1"/>
  <c r="N2427" i="1" s="1"/>
  <c r="J2428" i="1"/>
  <c r="K2428" i="1"/>
  <c r="M2428" i="1"/>
  <c r="O2428" i="1"/>
  <c r="N2428" i="1" s="1"/>
  <c r="K2429" i="1"/>
  <c r="M2429" i="1"/>
  <c r="O2429" i="1"/>
  <c r="N2429" i="1" s="1"/>
  <c r="J2430" i="1"/>
  <c r="K2430" i="1"/>
  <c r="M2430" i="1"/>
  <c r="O2430" i="1"/>
  <c r="N2430" i="1" s="1"/>
  <c r="J2431" i="1"/>
  <c r="K2431" i="1"/>
  <c r="M2431" i="1"/>
  <c r="O2431" i="1"/>
  <c r="N2431" i="1" s="1"/>
  <c r="J2432" i="1"/>
  <c r="K2432" i="1"/>
  <c r="M2432" i="1"/>
  <c r="O2432" i="1"/>
  <c r="N2432" i="1" s="1"/>
  <c r="J2433" i="1"/>
  <c r="K2433" i="1"/>
  <c r="M2433" i="1"/>
  <c r="O2433" i="1"/>
  <c r="N2433" i="1" s="1"/>
  <c r="J2434" i="1"/>
  <c r="K2434" i="1"/>
  <c r="M2434" i="1"/>
  <c r="O2434" i="1"/>
  <c r="N2434" i="1" s="1"/>
  <c r="J2435" i="1"/>
  <c r="K2435" i="1"/>
  <c r="M2435" i="1"/>
  <c r="O2435" i="1"/>
  <c r="N2435" i="1" s="1"/>
  <c r="J2436" i="1"/>
  <c r="K2436" i="1"/>
  <c r="M2436" i="1"/>
  <c r="O2436" i="1"/>
  <c r="N2436" i="1" s="1"/>
  <c r="J2437" i="1"/>
  <c r="K2437" i="1"/>
  <c r="M2437" i="1"/>
  <c r="O2437" i="1"/>
  <c r="N2437" i="1" s="1"/>
  <c r="J2438" i="1"/>
  <c r="K2438" i="1"/>
  <c r="M2438" i="1"/>
  <c r="O2438" i="1"/>
  <c r="N2438" i="1" s="1"/>
  <c r="J2439" i="1"/>
  <c r="K2439" i="1"/>
  <c r="M2439" i="1"/>
  <c r="O2439" i="1"/>
  <c r="N2439" i="1" s="1"/>
  <c r="J2440" i="1"/>
  <c r="K2440" i="1"/>
  <c r="M2440" i="1"/>
  <c r="O2440" i="1"/>
  <c r="N2440" i="1" s="1"/>
  <c r="J2441" i="1"/>
  <c r="K2441" i="1"/>
  <c r="M2441" i="1"/>
  <c r="O2441" i="1"/>
  <c r="N2441" i="1" s="1"/>
  <c r="J2442" i="1"/>
  <c r="K2442" i="1"/>
  <c r="M2442" i="1"/>
  <c r="O2442" i="1"/>
  <c r="N2442" i="1" s="1"/>
  <c r="J2443" i="1"/>
  <c r="K2443" i="1"/>
  <c r="M2443" i="1"/>
  <c r="O2443" i="1"/>
  <c r="N2443" i="1" s="1"/>
  <c r="J2444" i="1"/>
  <c r="K2444" i="1"/>
  <c r="M2444" i="1"/>
  <c r="O2444" i="1"/>
  <c r="N2444" i="1" s="1"/>
  <c r="J2445" i="1"/>
  <c r="K2445" i="1"/>
  <c r="M2445" i="1"/>
  <c r="O2445" i="1"/>
  <c r="N2445" i="1" s="1"/>
  <c r="J2446" i="1"/>
  <c r="K2446" i="1"/>
  <c r="M2446" i="1"/>
  <c r="O2446" i="1"/>
  <c r="N2446" i="1" s="1"/>
  <c r="J2447" i="1"/>
  <c r="K2447" i="1"/>
  <c r="M2447" i="1"/>
  <c r="O2447" i="1"/>
  <c r="N2447" i="1" s="1"/>
  <c r="J2448" i="1"/>
  <c r="K2448" i="1"/>
  <c r="M2448" i="1"/>
  <c r="O2448" i="1"/>
  <c r="N2448" i="1" s="1"/>
  <c r="J2449" i="1"/>
  <c r="K2449" i="1"/>
  <c r="M2449" i="1"/>
  <c r="O2449" i="1"/>
  <c r="N2449" i="1" s="1"/>
  <c r="J2450" i="1"/>
  <c r="K2450" i="1"/>
  <c r="M2450" i="1"/>
  <c r="O2450" i="1"/>
  <c r="N2450" i="1" s="1"/>
  <c r="J2451" i="1"/>
  <c r="K2451" i="1"/>
  <c r="M2451" i="1"/>
  <c r="O2451" i="1"/>
  <c r="N2451" i="1" s="1"/>
  <c r="J2452" i="1"/>
  <c r="K2452" i="1"/>
  <c r="M2452" i="1"/>
  <c r="O2452" i="1"/>
  <c r="N2452" i="1" s="1"/>
  <c r="J2453" i="1"/>
  <c r="K2453" i="1"/>
  <c r="M2453" i="1"/>
  <c r="O2453" i="1"/>
  <c r="N2453" i="1" s="1"/>
  <c r="J2454" i="1"/>
  <c r="K2454" i="1"/>
  <c r="M2454" i="1"/>
  <c r="O2454" i="1"/>
  <c r="N2454" i="1" s="1"/>
  <c r="J2455" i="1"/>
  <c r="K2455" i="1"/>
  <c r="M2455" i="1"/>
  <c r="O2455" i="1"/>
  <c r="N2455" i="1" s="1"/>
  <c r="J2456" i="1"/>
  <c r="K2456" i="1"/>
  <c r="M2456" i="1"/>
  <c r="O2456" i="1"/>
  <c r="N2456" i="1" s="1"/>
  <c r="J2457" i="1"/>
  <c r="K2457" i="1"/>
  <c r="M2457" i="1"/>
  <c r="O2457" i="1"/>
  <c r="N2457" i="1" s="1"/>
  <c r="J2458" i="1"/>
  <c r="K2458" i="1"/>
  <c r="M2458" i="1"/>
  <c r="O2458" i="1"/>
  <c r="N2458" i="1" s="1"/>
  <c r="J2459" i="1"/>
  <c r="K2459" i="1"/>
  <c r="M2459" i="1"/>
  <c r="O2459" i="1"/>
  <c r="N2459" i="1" s="1"/>
  <c r="J2460" i="1"/>
  <c r="K2460" i="1"/>
  <c r="M2460" i="1"/>
  <c r="O2460" i="1"/>
  <c r="N2460" i="1" s="1"/>
  <c r="J2461" i="1"/>
  <c r="K2461" i="1"/>
  <c r="M2461" i="1"/>
  <c r="O2461" i="1"/>
  <c r="N2461" i="1" s="1"/>
  <c r="J2462" i="1"/>
  <c r="K2462" i="1"/>
  <c r="M2462" i="1"/>
  <c r="O2462" i="1"/>
  <c r="N2462" i="1" s="1"/>
  <c r="J2463" i="1"/>
  <c r="K2463" i="1"/>
  <c r="M2463" i="1"/>
  <c r="O2463" i="1"/>
  <c r="N2463" i="1" s="1"/>
  <c r="J2464" i="1"/>
  <c r="K2464" i="1"/>
  <c r="M2464" i="1"/>
  <c r="O2464" i="1"/>
  <c r="N2464" i="1" s="1"/>
  <c r="J2465" i="1"/>
  <c r="K2465" i="1"/>
  <c r="M2465" i="1"/>
  <c r="O2465" i="1"/>
  <c r="N2465" i="1" s="1"/>
  <c r="J2466" i="1"/>
  <c r="K2466" i="1"/>
  <c r="M2466" i="1"/>
  <c r="O2466" i="1"/>
  <c r="N2466" i="1" s="1"/>
  <c r="J2467" i="1"/>
  <c r="K2467" i="1"/>
  <c r="M2467" i="1"/>
  <c r="O2467" i="1"/>
  <c r="N2467" i="1" s="1"/>
  <c r="J2468" i="1"/>
  <c r="K2468" i="1"/>
  <c r="M2468" i="1"/>
  <c r="O2468" i="1"/>
  <c r="N2468" i="1" s="1"/>
  <c r="J2469" i="1"/>
  <c r="K2469" i="1"/>
  <c r="M2469" i="1"/>
  <c r="O2469" i="1"/>
  <c r="N2469" i="1" s="1"/>
  <c r="J2470" i="1"/>
  <c r="K2470" i="1"/>
  <c r="M2470" i="1"/>
  <c r="O2470" i="1"/>
  <c r="N2470" i="1" s="1"/>
  <c r="J2471" i="1"/>
  <c r="K2471" i="1"/>
  <c r="M2471" i="1"/>
  <c r="O2471" i="1"/>
  <c r="N2471" i="1" s="1"/>
  <c r="J2472" i="1"/>
  <c r="K2472" i="1"/>
  <c r="M2472" i="1"/>
  <c r="O2472" i="1"/>
  <c r="N2472" i="1" s="1"/>
  <c r="J2473" i="1"/>
  <c r="K2473" i="1"/>
  <c r="M2473" i="1"/>
  <c r="O2473" i="1"/>
  <c r="N2473" i="1" s="1"/>
  <c r="J2474" i="1"/>
  <c r="K2474" i="1"/>
  <c r="M2474" i="1"/>
  <c r="O2474" i="1"/>
  <c r="N2474" i="1" s="1"/>
  <c r="J2475" i="1"/>
  <c r="K2475" i="1"/>
  <c r="M2475" i="1"/>
  <c r="O2475" i="1"/>
  <c r="N2475" i="1" s="1"/>
  <c r="J2476" i="1"/>
  <c r="K2476" i="1"/>
  <c r="M2476" i="1"/>
  <c r="O2476" i="1"/>
  <c r="N2476" i="1" s="1"/>
  <c r="J2477" i="1"/>
  <c r="K2477" i="1"/>
  <c r="M2477" i="1"/>
  <c r="O2477" i="1"/>
  <c r="N2477" i="1" s="1"/>
  <c r="J2478" i="1"/>
  <c r="K2478" i="1"/>
  <c r="M2478" i="1"/>
  <c r="O2478" i="1"/>
  <c r="N2478" i="1" s="1"/>
  <c r="J2479" i="1"/>
  <c r="K2479" i="1"/>
  <c r="M2479" i="1"/>
  <c r="O2479" i="1"/>
  <c r="N2479" i="1" s="1"/>
  <c r="J2480" i="1"/>
  <c r="K2480" i="1"/>
  <c r="M2480" i="1"/>
  <c r="O2480" i="1"/>
  <c r="N2480" i="1" s="1"/>
  <c r="J2481" i="1"/>
  <c r="K2481" i="1"/>
  <c r="M2481" i="1"/>
  <c r="O2481" i="1"/>
  <c r="N2481" i="1" s="1"/>
  <c r="J2482" i="1"/>
  <c r="K2482" i="1"/>
  <c r="M2482" i="1"/>
  <c r="O2482" i="1"/>
  <c r="N2482" i="1" s="1"/>
  <c r="J2483" i="1"/>
  <c r="K2483" i="1"/>
  <c r="M2483" i="1"/>
  <c r="O2483" i="1"/>
  <c r="N2483" i="1" s="1"/>
  <c r="J2484" i="1"/>
  <c r="K2484" i="1"/>
  <c r="M2484" i="1"/>
  <c r="O2484" i="1"/>
  <c r="N2484" i="1" s="1"/>
  <c r="J2485" i="1"/>
  <c r="K2485" i="1"/>
  <c r="M2485" i="1"/>
  <c r="O2485" i="1"/>
  <c r="N2485" i="1" s="1"/>
  <c r="J2486" i="1"/>
  <c r="K2486" i="1"/>
  <c r="M2486" i="1"/>
  <c r="O2486" i="1"/>
  <c r="N2486" i="1" s="1"/>
  <c r="J2487" i="1"/>
  <c r="K2487" i="1"/>
  <c r="M2487" i="1"/>
  <c r="O2487" i="1"/>
  <c r="N2487" i="1" s="1"/>
  <c r="J2488" i="1"/>
  <c r="K2488" i="1"/>
  <c r="M2488" i="1"/>
  <c r="O2488" i="1"/>
  <c r="N2488" i="1" s="1"/>
  <c r="J2489" i="1"/>
  <c r="K2489" i="1"/>
  <c r="M2489" i="1"/>
  <c r="O2489" i="1"/>
  <c r="N2489" i="1" s="1"/>
  <c r="J2490" i="1"/>
  <c r="K2490" i="1"/>
  <c r="M2490" i="1"/>
  <c r="O2490" i="1"/>
  <c r="N2490" i="1" s="1"/>
  <c r="J2491" i="1"/>
  <c r="K2491" i="1"/>
  <c r="M2491" i="1"/>
  <c r="O2491" i="1"/>
  <c r="N2491" i="1" s="1"/>
  <c r="J2492" i="1"/>
  <c r="K2492" i="1"/>
  <c r="M2492" i="1"/>
  <c r="O2492" i="1"/>
  <c r="N2492" i="1" s="1"/>
  <c r="J2493" i="1"/>
  <c r="K2493" i="1"/>
  <c r="M2493" i="1"/>
  <c r="O2493" i="1"/>
  <c r="N2493" i="1" s="1"/>
  <c r="J2494" i="1"/>
  <c r="K2494" i="1"/>
  <c r="M2494" i="1"/>
  <c r="O2494" i="1"/>
  <c r="N2494" i="1" s="1"/>
  <c r="J2495" i="1"/>
  <c r="K2495" i="1"/>
  <c r="M2495" i="1"/>
  <c r="O2495" i="1"/>
  <c r="N2495" i="1" s="1"/>
  <c r="J2496" i="1"/>
  <c r="K2496" i="1"/>
  <c r="M2496" i="1"/>
  <c r="O2496" i="1"/>
  <c r="N2496" i="1" s="1"/>
  <c r="J2497" i="1"/>
  <c r="K2497" i="1"/>
  <c r="M2497" i="1"/>
  <c r="O2497" i="1"/>
  <c r="N2497" i="1" s="1"/>
  <c r="J2498" i="1"/>
  <c r="K2498" i="1"/>
  <c r="M2498" i="1"/>
  <c r="O2498" i="1"/>
  <c r="N2498" i="1" s="1"/>
  <c r="J2499" i="1"/>
  <c r="K2499" i="1"/>
  <c r="M2499" i="1"/>
  <c r="O2499" i="1"/>
  <c r="N2499" i="1" s="1"/>
  <c r="J2500" i="1"/>
  <c r="K2500" i="1"/>
  <c r="M2500" i="1"/>
  <c r="O2500" i="1"/>
  <c r="N2500" i="1" s="1"/>
  <c r="J2501" i="1"/>
  <c r="K2501" i="1"/>
  <c r="M2501" i="1"/>
  <c r="O2501" i="1"/>
  <c r="N2501" i="1" s="1"/>
  <c r="J2502" i="1"/>
  <c r="K2502" i="1"/>
  <c r="M2502" i="1"/>
  <c r="O2502" i="1"/>
  <c r="N2502" i="1" s="1"/>
  <c r="J2503" i="1"/>
  <c r="K2503" i="1"/>
  <c r="M2503" i="1"/>
  <c r="O2503" i="1"/>
  <c r="N2503" i="1" s="1"/>
  <c r="J2504" i="1"/>
  <c r="K2504" i="1"/>
  <c r="M2504" i="1"/>
  <c r="O2504" i="1"/>
  <c r="N2504" i="1" s="1"/>
  <c r="J2505" i="1"/>
  <c r="K2505" i="1"/>
  <c r="M2505" i="1"/>
  <c r="O2505" i="1"/>
  <c r="N2505" i="1" s="1"/>
  <c r="J2506" i="1"/>
  <c r="K2506" i="1"/>
  <c r="M2506" i="1"/>
  <c r="O2506" i="1"/>
  <c r="N2506" i="1" s="1"/>
  <c r="J2507" i="1"/>
  <c r="K2507" i="1"/>
  <c r="M2507" i="1"/>
  <c r="O2507" i="1"/>
  <c r="N2507" i="1" s="1"/>
  <c r="J2508" i="1"/>
  <c r="K2508" i="1"/>
  <c r="M2508" i="1"/>
  <c r="O2508" i="1"/>
  <c r="N2508" i="1" s="1"/>
  <c r="J2509" i="1"/>
  <c r="K2509" i="1"/>
  <c r="M2509" i="1"/>
  <c r="O2509" i="1"/>
  <c r="N2509" i="1" s="1"/>
  <c r="J2510" i="1"/>
  <c r="K2510" i="1"/>
  <c r="M2510" i="1"/>
  <c r="O2510" i="1"/>
  <c r="N2510" i="1" s="1"/>
  <c r="J2511" i="1"/>
  <c r="K2511" i="1"/>
  <c r="M2511" i="1"/>
  <c r="O2511" i="1"/>
  <c r="N2511" i="1" s="1"/>
  <c r="J2512" i="1"/>
  <c r="K2512" i="1"/>
  <c r="M2512" i="1"/>
  <c r="O2512" i="1"/>
  <c r="N2512" i="1" s="1"/>
  <c r="J2513" i="1"/>
  <c r="K2513" i="1"/>
  <c r="M2513" i="1"/>
  <c r="O2513" i="1"/>
  <c r="N2513" i="1" s="1"/>
  <c r="J2514" i="1"/>
  <c r="K2514" i="1"/>
  <c r="M2514" i="1"/>
  <c r="O2514" i="1"/>
  <c r="N2514" i="1" s="1"/>
  <c r="J2515" i="1"/>
  <c r="K2515" i="1"/>
  <c r="M2515" i="1"/>
  <c r="O2515" i="1"/>
  <c r="N2515" i="1" s="1"/>
  <c r="J2516" i="1"/>
  <c r="K2516" i="1"/>
  <c r="M2516" i="1"/>
  <c r="O2516" i="1"/>
  <c r="N2516" i="1" s="1"/>
  <c r="J2517" i="1"/>
  <c r="K2517" i="1"/>
  <c r="M2517" i="1"/>
  <c r="O2517" i="1"/>
  <c r="N2517" i="1" s="1"/>
  <c r="J2518" i="1"/>
  <c r="K2518" i="1"/>
  <c r="M2518" i="1"/>
  <c r="O2518" i="1"/>
  <c r="N2518" i="1" s="1"/>
  <c r="J2519" i="1"/>
  <c r="K2519" i="1"/>
  <c r="M2519" i="1"/>
  <c r="O2519" i="1"/>
  <c r="N2519" i="1" s="1"/>
  <c r="J2520" i="1"/>
  <c r="K2520" i="1"/>
  <c r="M2520" i="1"/>
  <c r="O2520" i="1"/>
  <c r="N2520" i="1" s="1"/>
  <c r="J2521" i="1"/>
  <c r="K2521" i="1"/>
  <c r="M2521" i="1"/>
  <c r="O2521" i="1"/>
  <c r="N2521" i="1" s="1"/>
  <c r="J2522" i="1"/>
  <c r="K2522" i="1"/>
  <c r="M2522" i="1"/>
  <c r="O2522" i="1"/>
  <c r="N2522" i="1" s="1"/>
  <c r="J2523" i="1"/>
  <c r="K2523" i="1"/>
  <c r="M2523" i="1"/>
  <c r="O2523" i="1"/>
  <c r="N2523" i="1" s="1"/>
  <c r="J2524" i="1"/>
  <c r="K2524" i="1"/>
  <c r="M2524" i="1"/>
  <c r="O2524" i="1"/>
  <c r="N2524" i="1" s="1"/>
  <c r="J2525" i="1"/>
  <c r="K2525" i="1"/>
  <c r="M2525" i="1"/>
  <c r="O2525" i="1"/>
  <c r="N2525" i="1" s="1"/>
  <c r="J2526" i="1"/>
  <c r="K2526" i="1"/>
  <c r="M2526" i="1"/>
  <c r="O2526" i="1"/>
  <c r="N2526" i="1" s="1"/>
  <c r="J2527" i="1"/>
  <c r="K2527" i="1"/>
  <c r="M2527" i="1"/>
  <c r="O2527" i="1"/>
  <c r="N2527" i="1" s="1"/>
  <c r="J2528" i="1"/>
  <c r="K2528" i="1"/>
  <c r="M2528" i="1"/>
  <c r="O2528" i="1"/>
  <c r="N2528" i="1" s="1"/>
  <c r="J2529" i="1"/>
  <c r="K2529" i="1"/>
  <c r="M2529" i="1"/>
  <c r="O2529" i="1"/>
  <c r="N2529" i="1" s="1"/>
  <c r="J2530" i="1"/>
  <c r="K2530" i="1"/>
  <c r="M2530" i="1"/>
  <c r="O2530" i="1"/>
  <c r="N2530" i="1" s="1"/>
  <c r="J2531" i="1"/>
  <c r="K2531" i="1"/>
  <c r="M2531" i="1"/>
  <c r="O2531" i="1"/>
  <c r="N2531" i="1" s="1"/>
  <c r="J2532" i="1"/>
  <c r="K2532" i="1"/>
  <c r="M2532" i="1"/>
  <c r="O2532" i="1"/>
  <c r="N2532" i="1" s="1"/>
  <c r="J2533" i="1"/>
  <c r="K2533" i="1"/>
  <c r="M2533" i="1"/>
  <c r="O2533" i="1"/>
  <c r="N2533" i="1" s="1"/>
  <c r="J2534" i="1"/>
  <c r="K2534" i="1"/>
  <c r="M2534" i="1"/>
  <c r="O2534" i="1"/>
  <c r="N2534" i="1" s="1"/>
  <c r="J2535" i="1"/>
  <c r="K2535" i="1"/>
  <c r="M2535" i="1"/>
  <c r="O2535" i="1"/>
  <c r="N2535" i="1" s="1"/>
  <c r="J2536" i="1"/>
  <c r="K2536" i="1"/>
  <c r="M2536" i="1"/>
  <c r="O2536" i="1"/>
  <c r="N2536" i="1" s="1"/>
  <c r="J2537" i="1"/>
  <c r="K2537" i="1"/>
  <c r="M2537" i="1"/>
  <c r="O2537" i="1"/>
  <c r="N2537" i="1" s="1"/>
  <c r="J2538" i="1"/>
  <c r="K2538" i="1"/>
  <c r="M2538" i="1"/>
  <c r="O2538" i="1"/>
  <c r="N2538" i="1" s="1"/>
  <c r="J2539" i="1"/>
  <c r="K2539" i="1"/>
  <c r="M2539" i="1"/>
  <c r="O2539" i="1"/>
  <c r="N2539" i="1" s="1"/>
  <c r="J2540" i="1"/>
  <c r="K2540" i="1"/>
  <c r="M2540" i="1"/>
  <c r="O2540" i="1"/>
  <c r="N2540" i="1" s="1"/>
  <c r="J2541" i="1"/>
  <c r="K2541" i="1"/>
  <c r="M2541" i="1"/>
  <c r="O2541" i="1"/>
  <c r="N2541" i="1" s="1"/>
  <c r="J2542" i="1"/>
  <c r="K2542" i="1"/>
  <c r="M2542" i="1"/>
  <c r="O2542" i="1"/>
  <c r="N2542" i="1" s="1"/>
  <c r="J2543" i="1"/>
  <c r="K2543" i="1"/>
  <c r="M2543" i="1"/>
  <c r="O2543" i="1"/>
  <c r="N2543" i="1" s="1"/>
  <c r="J2544" i="1"/>
  <c r="K2544" i="1"/>
  <c r="M2544" i="1"/>
  <c r="O2544" i="1"/>
  <c r="N2544" i="1" s="1"/>
  <c r="J2545" i="1"/>
  <c r="K2545" i="1"/>
  <c r="M2545" i="1"/>
  <c r="O2545" i="1"/>
  <c r="N2545" i="1" s="1"/>
  <c r="J2546" i="1"/>
  <c r="K2546" i="1"/>
  <c r="M2546" i="1"/>
  <c r="O2546" i="1"/>
  <c r="N2546" i="1" s="1"/>
  <c r="J2547" i="1"/>
  <c r="K2547" i="1"/>
  <c r="M2547" i="1"/>
  <c r="O2547" i="1"/>
  <c r="N2547" i="1" s="1"/>
  <c r="J2548" i="1"/>
  <c r="K2548" i="1"/>
  <c r="M2548" i="1"/>
  <c r="O2548" i="1"/>
  <c r="N2548" i="1" s="1"/>
  <c r="J2549" i="1"/>
  <c r="K2549" i="1"/>
  <c r="M2549" i="1"/>
  <c r="O2549" i="1"/>
  <c r="N2549" i="1" s="1"/>
  <c r="J2550" i="1"/>
  <c r="K2550" i="1"/>
  <c r="M2550" i="1"/>
  <c r="O2550" i="1"/>
  <c r="N2550" i="1" s="1"/>
  <c r="J2551" i="1"/>
  <c r="K2551" i="1"/>
  <c r="M2551" i="1"/>
  <c r="O2551" i="1"/>
  <c r="N2551" i="1" s="1"/>
  <c r="J2552" i="1"/>
  <c r="K2552" i="1"/>
  <c r="M2552" i="1"/>
  <c r="O2552" i="1"/>
  <c r="N2552" i="1" s="1"/>
  <c r="J2553" i="1"/>
  <c r="K2553" i="1"/>
  <c r="M2553" i="1"/>
  <c r="O2553" i="1"/>
  <c r="N2553" i="1" s="1"/>
  <c r="J2554" i="1"/>
  <c r="K2554" i="1"/>
  <c r="M2554" i="1"/>
  <c r="O2554" i="1"/>
  <c r="N2554" i="1" s="1"/>
  <c r="J2555" i="1"/>
  <c r="K2555" i="1"/>
  <c r="M2555" i="1"/>
  <c r="O2555" i="1"/>
  <c r="N2555" i="1" s="1"/>
  <c r="J2556" i="1"/>
  <c r="K2556" i="1"/>
  <c r="M2556" i="1"/>
  <c r="O2556" i="1"/>
  <c r="N2556" i="1" s="1"/>
  <c r="J2557" i="1"/>
  <c r="K2557" i="1"/>
  <c r="M2557" i="1"/>
  <c r="O2557" i="1"/>
  <c r="N2557" i="1" s="1"/>
  <c r="J2558" i="1"/>
  <c r="K2558" i="1"/>
  <c r="M2558" i="1"/>
  <c r="O2558" i="1"/>
  <c r="N2558" i="1" s="1"/>
  <c r="J2559" i="1"/>
  <c r="K2559" i="1"/>
  <c r="M2559" i="1"/>
  <c r="O2559" i="1"/>
  <c r="N2559" i="1" s="1"/>
  <c r="J2560" i="1"/>
  <c r="K2560" i="1"/>
  <c r="M2560" i="1"/>
  <c r="O2560" i="1"/>
  <c r="N2560" i="1" s="1"/>
  <c r="J2561" i="1"/>
  <c r="K2561" i="1"/>
  <c r="M2561" i="1"/>
  <c r="O2561" i="1"/>
  <c r="N2561" i="1" s="1"/>
  <c r="J2562" i="1"/>
  <c r="K2562" i="1"/>
  <c r="M2562" i="1"/>
  <c r="O2562" i="1"/>
  <c r="N2562" i="1" s="1"/>
  <c r="J2563" i="1"/>
  <c r="K2563" i="1"/>
  <c r="M2563" i="1"/>
  <c r="O2563" i="1"/>
  <c r="N2563" i="1" s="1"/>
  <c r="J2564" i="1"/>
  <c r="K2564" i="1"/>
  <c r="M2564" i="1"/>
  <c r="O2564" i="1"/>
  <c r="N2564" i="1" s="1"/>
  <c r="J2565" i="1"/>
  <c r="K2565" i="1"/>
  <c r="M2565" i="1"/>
  <c r="O2565" i="1"/>
  <c r="N2565" i="1" s="1"/>
  <c r="J2566" i="1"/>
  <c r="K2566" i="1"/>
  <c r="M2566" i="1"/>
  <c r="O2566" i="1"/>
  <c r="N2566" i="1" s="1"/>
  <c r="J2567" i="1"/>
  <c r="K2567" i="1"/>
  <c r="M2567" i="1"/>
  <c r="O2567" i="1"/>
  <c r="N2567" i="1" s="1"/>
  <c r="J2568" i="1"/>
  <c r="K2568" i="1"/>
  <c r="M2568" i="1"/>
  <c r="O2568" i="1"/>
  <c r="N2568" i="1" s="1"/>
  <c r="J2569" i="1"/>
  <c r="K2569" i="1"/>
  <c r="M2569" i="1"/>
  <c r="O2569" i="1"/>
  <c r="N2569" i="1" s="1"/>
  <c r="J2570" i="1"/>
  <c r="K2570" i="1"/>
  <c r="M2570" i="1"/>
  <c r="O2570" i="1"/>
  <c r="N2570" i="1" s="1"/>
  <c r="J2571" i="1"/>
  <c r="K2571" i="1"/>
  <c r="M2571" i="1"/>
  <c r="O2571" i="1"/>
  <c r="N2571" i="1" s="1"/>
  <c r="J2572" i="1"/>
  <c r="K2572" i="1"/>
  <c r="M2572" i="1"/>
  <c r="O2572" i="1"/>
  <c r="N2572" i="1" s="1"/>
  <c r="J2573" i="1"/>
  <c r="K2573" i="1"/>
  <c r="M2573" i="1"/>
  <c r="O2573" i="1"/>
  <c r="N2573" i="1" s="1"/>
  <c r="J2574" i="1"/>
  <c r="K2574" i="1"/>
  <c r="M2574" i="1"/>
  <c r="O2574" i="1"/>
  <c r="N2574" i="1" s="1"/>
  <c r="J2575" i="1"/>
  <c r="K2575" i="1"/>
  <c r="M2575" i="1"/>
  <c r="O2575" i="1"/>
  <c r="N2575" i="1" s="1"/>
  <c r="J2576" i="1"/>
  <c r="K2576" i="1"/>
  <c r="M2576" i="1"/>
  <c r="O2576" i="1"/>
  <c r="N2576" i="1" s="1"/>
  <c r="J2577" i="1"/>
  <c r="K2577" i="1"/>
  <c r="M2577" i="1"/>
  <c r="O2577" i="1"/>
  <c r="N2577" i="1" s="1"/>
  <c r="J2578" i="1"/>
  <c r="K2578" i="1"/>
  <c r="M2578" i="1"/>
  <c r="O2578" i="1"/>
  <c r="N2578" i="1" s="1"/>
  <c r="J2579" i="1"/>
  <c r="K2579" i="1"/>
  <c r="M2579" i="1"/>
  <c r="O2579" i="1"/>
  <c r="N2579" i="1" s="1"/>
  <c r="J2580" i="1"/>
  <c r="K2580" i="1"/>
  <c r="M2580" i="1"/>
  <c r="O2580" i="1"/>
  <c r="N2580" i="1" s="1"/>
  <c r="J2581" i="1"/>
  <c r="K2581" i="1"/>
  <c r="M2581" i="1"/>
  <c r="O2581" i="1"/>
  <c r="N2581" i="1" s="1"/>
  <c r="J2582" i="1"/>
  <c r="K2582" i="1"/>
  <c r="M2582" i="1"/>
  <c r="O2582" i="1"/>
  <c r="N2582" i="1" s="1"/>
  <c r="J2583" i="1"/>
  <c r="K2583" i="1"/>
  <c r="M2583" i="1"/>
  <c r="O2583" i="1"/>
  <c r="N2583" i="1" s="1"/>
  <c r="J2584" i="1"/>
  <c r="K2584" i="1"/>
  <c r="M2584" i="1"/>
  <c r="O2584" i="1"/>
  <c r="N2584" i="1" s="1"/>
  <c r="J2585" i="1"/>
  <c r="K2585" i="1"/>
  <c r="M2585" i="1"/>
  <c r="O2585" i="1"/>
  <c r="N2585" i="1" s="1"/>
  <c r="J2586" i="1"/>
  <c r="K2586" i="1"/>
  <c r="M2586" i="1"/>
  <c r="O2586" i="1"/>
  <c r="N2586" i="1" s="1"/>
  <c r="J2587" i="1"/>
  <c r="K2587" i="1"/>
  <c r="M2587" i="1"/>
  <c r="O2587" i="1"/>
  <c r="N2587" i="1" s="1"/>
  <c r="J2588" i="1"/>
  <c r="K2588" i="1"/>
  <c r="M2588" i="1"/>
  <c r="O2588" i="1"/>
  <c r="N2588" i="1" s="1"/>
  <c r="J2589" i="1"/>
  <c r="K2589" i="1"/>
  <c r="M2589" i="1"/>
  <c r="O2589" i="1"/>
  <c r="N2589" i="1" s="1"/>
  <c r="J2590" i="1"/>
  <c r="K2590" i="1"/>
  <c r="M2590" i="1"/>
  <c r="O2590" i="1"/>
  <c r="N2590" i="1" s="1"/>
  <c r="J2591" i="1"/>
  <c r="K2591" i="1"/>
  <c r="M2591" i="1"/>
  <c r="O2591" i="1"/>
  <c r="N2591" i="1" s="1"/>
  <c r="J2592" i="1"/>
  <c r="K2592" i="1"/>
  <c r="M2592" i="1"/>
  <c r="O2592" i="1"/>
  <c r="N2592" i="1" s="1"/>
  <c r="J2593" i="1"/>
  <c r="K2593" i="1"/>
  <c r="M2593" i="1"/>
  <c r="O2593" i="1"/>
  <c r="N2593" i="1" s="1"/>
  <c r="J2594" i="1"/>
  <c r="K2594" i="1"/>
  <c r="M2594" i="1"/>
  <c r="O2594" i="1"/>
  <c r="N2594" i="1" s="1"/>
  <c r="J2595" i="1"/>
  <c r="K2595" i="1"/>
  <c r="M2595" i="1"/>
  <c r="O2595" i="1"/>
  <c r="N2595" i="1" s="1"/>
  <c r="J2596" i="1"/>
  <c r="K2596" i="1"/>
  <c r="M2596" i="1"/>
  <c r="O2596" i="1"/>
  <c r="N2596" i="1" s="1"/>
  <c r="J2597" i="1"/>
  <c r="K2597" i="1"/>
  <c r="M2597" i="1"/>
  <c r="O2597" i="1"/>
  <c r="N2597" i="1" s="1"/>
  <c r="J2598" i="1"/>
  <c r="K2598" i="1"/>
  <c r="M2598" i="1"/>
  <c r="O2598" i="1"/>
  <c r="N2598" i="1" s="1"/>
  <c r="J2599" i="1"/>
  <c r="K2599" i="1"/>
  <c r="M2599" i="1"/>
  <c r="O2599" i="1"/>
  <c r="N2599" i="1" s="1"/>
  <c r="J2600" i="1"/>
  <c r="K2600" i="1"/>
  <c r="M2600" i="1"/>
  <c r="O2600" i="1"/>
  <c r="N2600" i="1" s="1"/>
  <c r="J2601" i="1"/>
  <c r="K2601" i="1"/>
  <c r="M2601" i="1"/>
  <c r="O2601" i="1"/>
  <c r="N2601" i="1" s="1"/>
  <c r="J2602" i="1"/>
  <c r="K2602" i="1"/>
  <c r="M2602" i="1"/>
  <c r="O2602" i="1"/>
  <c r="N2602" i="1" s="1"/>
  <c r="J2603" i="1"/>
  <c r="K2603" i="1"/>
  <c r="M2603" i="1"/>
  <c r="O2603" i="1"/>
  <c r="N2603" i="1" s="1"/>
  <c r="J2604" i="1"/>
  <c r="K2604" i="1"/>
  <c r="M2604" i="1"/>
  <c r="O2604" i="1"/>
  <c r="N2604" i="1" s="1"/>
  <c r="J2605" i="1"/>
  <c r="K2605" i="1"/>
  <c r="M2605" i="1"/>
  <c r="O2605" i="1"/>
  <c r="N2605" i="1" s="1"/>
  <c r="J2606" i="1"/>
  <c r="K2606" i="1"/>
  <c r="M2606" i="1"/>
  <c r="O2606" i="1"/>
  <c r="N2606" i="1" s="1"/>
  <c r="J2607" i="1"/>
  <c r="K2607" i="1"/>
  <c r="M2607" i="1"/>
  <c r="O2607" i="1"/>
  <c r="N2607" i="1" s="1"/>
  <c r="J2608" i="1"/>
  <c r="K2608" i="1"/>
  <c r="M2608" i="1"/>
  <c r="O2608" i="1"/>
  <c r="N2608" i="1" s="1"/>
  <c r="J2609" i="1"/>
  <c r="K2609" i="1"/>
  <c r="M2609" i="1"/>
  <c r="O2609" i="1"/>
  <c r="N2609" i="1" s="1"/>
  <c r="J2610" i="1"/>
  <c r="K2610" i="1"/>
  <c r="M2610" i="1"/>
  <c r="O2610" i="1"/>
  <c r="N2610" i="1" s="1"/>
  <c r="J2611" i="1"/>
  <c r="K2611" i="1"/>
  <c r="M2611" i="1"/>
  <c r="O2611" i="1"/>
  <c r="N2611" i="1" s="1"/>
  <c r="J2612" i="1"/>
  <c r="K2612" i="1"/>
  <c r="M2612" i="1"/>
  <c r="O2612" i="1"/>
  <c r="N2612" i="1" s="1"/>
  <c r="J2613" i="1"/>
  <c r="K2613" i="1"/>
  <c r="M2613" i="1"/>
  <c r="O2613" i="1"/>
  <c r="N2613" i="1" s="1"/>
  <c r="J2614" i="1"/>
  <c r="K2614" i="1"/>
  <c r="M2614" i="1"/>
  <c r="O2614" i="1"/>
  <c r="N2614" i="1" s="1"/>
  <c r="J2615" i="1"/>
  <c r="K2615" i="1"/>
  <c r="M2615" i="1"/>
  <c r="O2615" i="1"/>
  <c r="N2615" i="1" s="1"/>
  <c r="J2616" i="1"/>
  <c r="K2616" i="1"/>
  <c r="M2616" i="1"/>
  <c r="O2616" i="1"/>
  <c r="N2616" i="1" s="1"/>
  <c r="J2617" i="1"/>
  <c r="K2617" i="1"/>
  <c r="M2617" i="1"/>
  <c r="O2617" i="1"/>
  <c r="N2617" i="1" s="1"/>
  <c r="J2618" i="1"/>
  <c r="K2618" i="1"/>
  <c r="M2618" i="1"/>
  <c r="O2618" i="1"/>
  <c r="N2618" i="1" s="1"/>
  <c r="J2619" i="1"/>
  <c r="K2619" i="1"/>
  <c r="M2619" i="1"/>
  <c r="O2619" i="1"/>
  <c r="N2619" i="1" s="1"/>
  <c r="J2620" i="1"/>
  <c r="K2620" i="1"/>
  <c r="M2620" i="1"/>
  <c r="O2620" i="1"/>
  <c r="N2620" i="1" s="1"/>
  <c r="J2621" i="1"/>
  <c r="K2621" i="1"/>
  <c r="M2621" i="1"/>
  <c r="O2621" i="1"/>
  <c r="N2621" i="1" s="1"/>
  <c r="J2622" i="1"/>
  <c r="K2622" i="1"/>
  <c r="M2622" i="1"/>
  <c r="O2622" i="1"/>
  <c r="N2622" i="1" s="1"/>
  <c r="J2623" i="1"/>
  <c r="K2623" i="1"/>
  <c r="M2623" i="1"/>
  <c r="O2623" i="1"/>
  <c r="N2623" i="1" s="1"/>
  <c r="J2624" i="1"/>
  <c r="K2624" i="1"/>
  <c r="M2624" i="1"/>
  <c r="O2624" i="1"/>
  <c r="N2624" i="1" s="1"/>
  <c r="J2625" i="1"/>
  <c r="K2625" i="1"/>
  <c r="M2625" i="1"/>
  <c r="O2625" i="1"/>
  <c r="N2625" i="1" s="1"/>
  <c r="J2626" i="1"/>
  <c r="K2626" i="1"/>
  <c r="M2626" i="1"/>
  <c r="O2626" i="1"/>
  <c r="N2626" i="1" s="1"/>
  <c r="J2627" i="1"/>
  <c r="K2627" i="1"/>
  <c r="M2627" i="1"/>
  <c r="O2627" i="1"/>
  <c r="N2627" i="1" s="1"/>
  <c r="J2628" i="1"/>
  <c r="K2628" i="1"/>
  <c r="M2628" i="1"/>
  <c r="O2628" i="1"/>
  <c r="N2628" i="1" s="1"/>
  <c r="J2629" i="1"/>
  <c r="K2629" i="1"/>
  <c r="M2629" i="1"/>
  <c r="O2629" i="1"/>
  <c r="N2629" i="1" s="1"/>
  <c r="J2630" i="1"/>
  <c r="K2630" i="1"/>
  <c r="M2630" i="1"/>
  <c r="O2630" i="1"/>
  <c r="N2630" i="1" s="1"/>
  <c r="J2631" i="1"/>
  <c r="K2631" i="1"/>
  <c r="M2631" i="1"/>
  <c r="O2631" i="1"/>
  <c r="N2631" i="1" s="1"/>
  <c r="J2632" i="1"/>
  <c r="K2632" i="1"/>
  <c r="M2632" i="1"/>
  <c r="O2632" i="1"/>
  <c r="N2632" i="1" s="1"/>
  <c r="J2633" i="1"/>
  <c r="K2633" i="1"/>
  <c r="M2633" i="1"/>
  <c r="O2633" i="1"/>
  <c r="N2633" i="1" s="1"/>
  <c r="J2634" i="1"/>
  <c r="K2634" i="1"/>
  <c r="M2634" i="1"/>
  <c r="O2634" i="1"/>
  <c r="N2634" i="1" s="1"/>
  <c r="J2635" i="1"/>
  <c r="K2635" i="1"/>
  <c r="M2635" i="1"/>
  <c r="O2635" i="1"/>
  <c r="N2635" i="1" s="1"/>
  <c r="J2636" i="1"/>
  <c r="K2636" i="1"/>
  <c r="M2636" i="1"/>
  <c r="O2636" i="1"/>
  <c r="N2636" i="1" s="1"/>
  <c r="J2637" i="1"/>
  <c r="K2637" i="1"/>
  <c r="M2637" i="1"/>
  <c r="O2637" i="1"/>
  <c r="N2637" i="1" s="1"/>
  <c r="J2638" i="1"/>
  <c r="K2638" i="1"/>
  <c r="M2638" i="1"/>
  <c r="O2638" i="1"/>
  <c r="N2638" i="1" s="1"/>
  <c r="J2639" i="1"/>
  <c r="K2639" i="1"/>
  <c r="M2639" i="1"/>
  <c r="O2639" i="1"/>
  <c r="N2639" i="1" s="1"/>
  <c r="J2640" i="1"/>
  <c r="K2640" i="1"/>
  <c r="M2640" i="1"/>
  <c r="O2640" i="1"/>
  <c r="N2640" i="1" s="1"/>
  <c r="J2641" i="1"/>
  <c r="K2641" i="1"/>
  <c r="M2641" i="1"/>
  <c r="O2641" i="1"/>
  <c r="N2641" i="1" s="1"/>
  <c r="J2642" i="1"/>
  <c r="K2642" i="1"/>
  <c r="M2642" i="1"/>
  <c r="O2642" i="1"/>
  <c r="N2642" i="1" s="1"/>
  <c r="J2643" i="1"/>
  <c r="K2643" i="1"/>
  <c r="M2643" i="1"/>
  <c r="O2643" i="1"/>
  <c r="N2643" i="1" s="1"/>
  <c r="J2644" i="1"/>
  <c r="K2644" i="1"/>
  <c r="M2644" i="1"/>
  <c r="O2644" i="1"/>
  <c r="N2644" i="1" s="1"/>
  <c r="J2645" i="1"/>
  <c r="K2645" i="1"/>
  <c r="M2645" i="1"/>
  <c r="O2645" i="1"/>
  <c r="N2645" i="1" s="1"/>
  <c r="J2646" i="1"/>
  <c r="K2646" i="1"/>
  <c r="M2646" i="1"/>
  <c r="O2646" i="1"/>
  <c r="N2646" i="1" s="1"/>
  <c r="J2647" i="1"/>
  <c r="K2647" i="1"/>
  <c r="M2647" i="1"/>
  <c r="O2647" i="1"/>
  <c r="N2647" i="1" s="1"/>
  <c r="J2648" i="1"/>
  <c r="K2648" i="1"/>
  <c r="M2648" i="1"/>
  <c r="O2648" i="1"/>
  <c r="N2648" i="1" s="1"/>
  <c r="J2649" i="1"/>
  <c r="K2649" i="1"/>
  <c r="M2649" i="1"/>
  <c r="O2649" i="1"/>
  <c r="N2649" i="1" s="1"/>
  <c r="J2650" i="1"/>
  <c r="K2650" i="1"/>
  <c r="M2650" i="1"/>
  <c r="O2650" i="1"/>
  <c r="N2650" i="1" s="1"/>
  <c r="J2651" i="1"/>
  <c r="K2651" i="1"/>
  <c r="M2651" i="1"/>
  <c r="O2651" i="1"/>
  <c r="N2651" i="1" s="1"/>
  <c r="J2652" i="1"/>
  <c r="K2652" i="1"/>
  <c r="M2652" i="1"/>
  <c r="O2652" i="1"/>
  <c r="N2652" i="1" s="1"/>
  <c r="J2653" i="1"/>
  <c r="K2653" i="1"/>
  <c r="M2653" i="1"/>
  <c r="O2653" i="1"/>
  <c r="N2653" i="1" s="1"/>
  <c r="J2654" i="1"/>
  <c r="K2654" i="1"/>
  <c r="M2654" i="1"/>
  <c r="O2654" i="1"/>
  <c r="N2654" i="1" s="1"/>
  <c r="J2655" i="1"/>
  <c r="K2655" i="1"/>
  <c r="M2655" i="1"/>
  <c r="O2655" i="1"/>
  <c r="N2655" i="1" s="1"/>
  <c r="J2656" i="1"/>
  <c r="K2656" i="1"/>
  <c r="M2656" i="1"/>
  <c r="O2656" i="1"/>
  <c r="N2656" i="1" s="1"/>
  <c r="J2657" i="1"/>
  <c r="K2657" i="1"/>
  <c r="M2657" i="1"/>
  <c r="O2657" i="1"/>
  <c r="N2657" i="1" s="1"/>
  <c r="J2658" i="1"/>
  <c r="K2658" i="1"/>
  <c r="M2658" i="1"/>
  <c r="O2658" i="1"/>
  <c r="N2658" i="1" s="1"/>
  <c r="J2659" i="1"/>
  <c r="K2659" i="1"/>
  <c r="M2659" i="1"/>
  <c r="O2659" i="1"/>
  <c r="N2659" i="1" s="1"/>
  <c r="J2660" i="1"/>
  <c r="K2660" i="1"/>
  <c r="M2660" i="1"/>
  <c r="O2660" i="1"/>
  <c r="N2660" i="1" s="1"/>
  <c r="J2661" i="1"/>
  <c r="K2661" i="1"/>
  <c r="M2661" i="1"/>
  <c r="O2661" i="1"/>
  <c r="N2661" i="1" s="1"/>
  <c r="J2662" i="1"/>
  <c r="K2662" i="1"/>
  <c r="M2662" i="1"/>
  <c r="O2662" i="1"/>
  <c r="N2662" i="1" s="1"/>
  <c r="K2663" i="1"/>
  <c r="M2663" i="1"/>
  <c r="O2663" i="1"/>
  <c r="N2663" i="1" s="1"/>
  <c r="K2664" i="1"/>
  <c r="M2664" i="1"/>
  <c r="O2664" i="1"/>
  <c r="N2664" i="1" s="1"/>
  <c r="J2665" i="1"/>
  <c r="K2665" i="1"/>
  <c r="M2665" i="1"/>
  <c r="O2665" i="1"/>
  <c r="N2665" i="1" s="1"/>
  <c r="J2666" i="1"/>
  <c r="K2666" i="1"/>
  <c r="M2666" i="1"/>
  <c r="O2666" i="1"/>
  <c r="N2666" i="1" s="1"/>
  <c r="J2667" i="1"/>
  <c r="K2667" i="1"/>
  <c r="M2667" i="1"/>
  <c r="O2667" i="1"/>
  <c r="N2667" i="1" s="1"/>
  <c r="J2668" i="1"/>
  <c r="K2668" i="1"/>
  <c r="M2668" i="1"/>
  <c r="O2668" i="1"/>
  <c r="N2668" i="1" s="1"/>
  <c r="J2669" i="1"/>
  <c r="K2669" i="1"/>
  <c r="M2669" i="1"/>
  <c r="O2669" i="1"/>
  <c r="N2669" i="1" s="1"/>
  <c r="J2670" i="1"/>
  <c r="K2670" i="1"/>
  <c r="M2670" i="1"/>
  <c r="O2670" i="1"/>
  <c r="N2670" i="1" s="1"/>
  <c r="J2671" i="1"/>
  <c r="K2671" i="1"/>
  <c r="M2671" i="1"/>
  <c r="O2671" i="1"/>
  <c r="N2671" i="1" s="1"/>
  <c r="J2672" i="1"/>
  <c r="K2672" i="1"/>
  <c r="M2672" i="1"/>
  <c r="O2672" i="1"/>
  <c r="N2672" i="1" s="1"/>
  <c r="J2673" i="1"/>
  <c r="K2673" i="1"/>
  <c r="M2673" i="1"/>
  <c r="O2673" i="1"/>
  <c r="N2673" i="1" s="1"/>
  <c r="J2674" i="1"/>
  <c r="K2674" i="1"/>
  <c r="M2674" i="1"/>
  <c r="O2674" i="1"/>
  <c r="N2674" i="1" s="1"/>
  <c r="J2675" i="1"/>
  <c r="K2675" i="1"/>
  <c r="M2675" i="1"/>
  <c r="O2675" i="1"/>
  <c r="N2675" i="1" s="1"/>
  <c r="J2676" i="1"/>
  <c r="K2676" i="1"/>
  <c r="M2676" i="1"/>
  <c r="O2676" i="1"/>
  <c r="N2676" i="1" s="1"/>
  <c r="J2677" i="1"/>
  <c r="K2677" i="1"/>
  <c r="M2677" i="1"/>
  <c r="O2677" i="1"/>
  <c r="N2677" i="1" s="1"/>
  <c r="J2678" i="1"/>
  <c r="K2678" i="1"/>
  <c r="M2678" i="1"/>
  <c r="O2678" i="1"/>
  <c r="N2678" i="1" s="1"/>
  <c r="J2679" i="1"/>
  <c r="K2679" i="1"/>
  <c r="M2679" i="1"/>
  <c r="O2679" i="1"/>
  <c r="N2679" i="1" s="1"/>
  <c r="J2680" i="1"/>
  <c r="K2680" i="1"/>
  <c r="M2680" i="1"/>
  <c r="O2680" i="1"/>
  <c r="N2680" i="1" s="1"/>
  <c r="J2681" i="1"/>
  <c r="K2681" i="1"/>
  <c r="M2681" i="1"/>
  <c r="O2681" i="1"/>
  <c r="N2681" i="1" s="1"/>
  <c r="J2682" i="1"/>
  <c r="K2682" i="1"/>
  <c r="M2682" i="1"/>
  <c r="O2682" i="1"/>
  <c r="N2682" i="1" s="1"/>
  <c r="J2683" i="1"/>
  <c r="K2683" i="1"/>
  <c r="M2683" i="1"/>
  <c r="O2683" i="1"/>
  <c r="N2683" i="1" s="1"/>
  <c r="J2684" i="1"/>
  <c r="K2684" i="1"/>
  <c r="M2684" i="1"/>
  <c r="O2684" i="1"/>
  <c r="N2684" i="1" s="1"/>
  <c r="J2685" i="1"/>
  <c r="K2685" i="1"/>
  <c r="M2685" i="1"/>
  <c r="O2685" i="1"/>
  <c r="N2685" i="1" s="1"/>
  <c r="J2686" i="1"/>
  <c r="K2686" i="1"/>
  <c r="M2686" i="1"/>
  <c r="O2686" i="1"/>
  <c r="N2686" i="1" s="1"/>
  <c r="J2687" i="1"/>
  <c r="K2687" i="1"/>
  <c r="M2687" i="1"/>
  <c r="O2687" i="1"/>
  <c r="N2687" i="1" s="1"/>
  <c r="J2688" i="1"/>
  <c r="K2688" i="1"/>
  <c r="M2688" i="1"/>
  <c r="O2688" i="1"/>
  <c r="N2688" i="1" s="1"/>
  <c r="J2689" i="1"/>
  <c r="K2689" i="1"/>
  <c r="M2689" i="1"/>
  <c r="O2689" i="1"/>
  <c r="N2689" i="1" s="1"/>
  <c r="J2690" i="1"/>
  <c r="K2690" i="1"/>
  <c r="M2690" i="1"/>
  <c r="O2690" i="1"/>
  <c r="N2690" i="1" s="1"/>
  <c r="J2691" i="1"/>
  <c r="K2691" i="1"/>
  <c r="M2691" i="1"/>
  <c r="O2691" i="1"/>
  <c r="N2691" i="1" s="1"/>
  <c r="J2692" i="1"/>
  <c r="K2692" i="1"/>
  <c r="M2692" i="1"/>
  <c r="O2692" i="1"/>
  <c r="N2692" i="1" s="1"/>
  <c r="J2693" i="1"/>
  <c r="K2693" i="1"/>
  <c r="M2693" i="1"/>
  <c r="O2693" i="1"/>
  <c r="N2693" i="1" s="1"/>
  <c r="J2694" i="1"/>
  <c r="K2694" i="1"/>
  <c r="M2694" i="1"/>
  <c r="O2694" i="1"/>
  <c r="N2694" i="1" s="1"/>
  <c r="J2695" i="1"/>
  <c r="K2695" i="1"/>
  <c r="M2695" i="1"/>
  <c r="O2695" i="1"/>
  <c r="N2695" i="1" s="1"/>
  <c r="J2696" i="1"/>
  <c r="K2696" i="1"/>
  <c r="M2696" i="1"/>
  <c r="O2696" i="1"/>
  <c r="N2696" i="1" s="1"/>
  <c r="J2697" i="1"/>
  <c r="K2697" i="1"/>
  <c r="M2697" i="1"/>
  <c r="O2697" i="1"/>
  <c r="N2697" i="1" s="1"/>
  <c r="J2698" i="1"/>
  <c r="K2698" i="1"/>
  <c r="M2698" i="1"/>
  <c r="O2698" i="1"/>
  <c r="N2698" i="1" s="1"/>
  <c r="J2699" i="1"/>
  <c r="K2699" i="1"/>
  <c r="M2699" i="1"/>
  <c r="O2699" i="1"/>
  <c r="N2699" i="1" s="1"/>
  <c r="J2700" i="1"/>
  <c r="K2700" i="1"/>
  <c r="M2700" i="1"/>
  <c r="O2700" i="1"/>
  <c r="N2700" i="1" s="1"/>
  <c r="J2701" i="1"/>
  <c r="K2701" i="1"/>
  <c r="M2701" i="1"/>
  <c r="O2701" i="1"/>
  <c r="N2701" i="1" s="1"/>
  <c r="J2702" i="1"/>
  <c r="K2702" i="1"/>
  <c r="M2702" i="1"/>
  <c r="O2702" i="1"/>
  <c r="N2702" i="1" s="1"/>
  <c r="J2703" i="1"/>
  <c r="K2703" i="1"/>
  <c r="M2703" i="1"/>
  <c r="O2703" i="1"/>
  <c r="N2703" i="1" s="1"/>
  <c r="K2704" i="1"/>
  <c r="M2704" i="1"/>
  <c r="O2704" i="1"/>
  <c r="N2704" i="1" s="1"/>
  <c r="J2705" i="1"/>
  <c r="K2705" i="1"/>
  <c r="M2705" i="1"/>
  <c r="O2705" i="1"/>
  <c r="N2705" i="1" s="1"/>
  <c r="K2706" i="1"/>
  <c r="M2706" i="1"/>
  <c r="O2706" i="1"/>
  <c r="N2706" i="1" s="1"/>
  <c r="J2707" i="1"/>
  <c r="K2707" i="1"/>
  <c r="M2707" i="1"/>
  <c r="O2707" i="1"/>
  <c r="N2707" i="1" s="1"/>
  <c r="J2708" i="1"/>
  <c r="K2708" i="1"/>
  <c r="M2708" i="1"/>
  <c r="O2708" i="1"/>
  <c r="N2708" i="1" s="1"/>
  <c r="J2709" i="1"/>
  <c r="K2709" i="1"/>
  <c r="M2709" i="1"/>
  <c r="O2709" i="1"/>
  <c r="N2709" i="1" s="1"/>
  <c r="J2710" i="1"/>
  <c r="K2710" i="1"/>
  <c r="M2710" i="1"/>
  <c r="O2710" i="1"/>
  <c r="N2710" i="1" s="1"/>
  <c r="K2711" i="1"/>
  <c r="M2711" i="1"/>
  <c r="O2711" i="1"/>
  <c r="N2711" i="1" s="1"/>
  <c r="J2712" i="1"/>
  <c r="K2712" i="1"/>
  <c r="M2712" i="1"/>
  <c r="O2712" i="1"/>
  <c r="N2712" i="1" s="1"/>
  <c r="J2713" i="1"/>
  <c r="K2713" i="1"/>
  <c r="M2713" i="1"/>
  <c r="O2713" i="1"/>
  <c r="N2713" i="1" s="1"/>
  <c r="J2714" i="1"/>
  <c r="K2714" i="1"/>
  <c r="M2714" i="1"/>
  <c r="O2714" i="1"/>
  <c r="N2714" i="1" s="1"/>
  <c r="J2715" i="1"/>
  <c r="K2715" i="1"/>
  <c r="M2715" i="1"/>
  <c r="O2715" i="1"/>
  <c r="N2715" i="1" s="1"/>
  <c r="K2716" i="1"/>
  <c r="M2716" i="1"/>
  <c r="O2716" i="1"/>
  <c r="N2716" i="1" s="1"/>
  <c r="K2717" i="1"/>
  <c r="M2717" i="1"/>
  <c r="O2717" i="1"/>
  <c r="N2717" i="1" s="1"/>
  <c r="J2718" i="1"/>
  <c r="K2718" i="1"/>
  <c r="M2718" i="1"/>
  <c r="O2718" i="1"/>
  <c r="N2718" i="1" s="1"/>
  <c r="J2719" i="1"/>
  <c r="K2719" i="1"/>
  <c r="M2719" i="1"/>
  <c r="O2719" i="1"/>
  <c r="N2719" i="1" s="1"/>
  <c r="J2720" i="1"/>
  <c r="K2720" i="1"/>
  <c r="M2720" i="1"/>
  <c r="O2720" i="1"/>
  <c r="N2720" i="1" s="1"/>
  <c r="J2721" i="1"/>
  <c r="K2721" i="1"/>
  <c r="M2721" i="1"/>
  <c r="O2721" i="1"/>
  <c r="N2721" i="1" s="1"/>
  <c r="J2722" i="1"/>
  <c r="K2722" i="1"/>
  <c r="M2722" i="1"/>
  <c r="O2722" i="1"/>
  <c r="N2722" i="1" s="1"/>
  <c r="J2723" i="1"/>
  <c r="K2723" i="1"/>
  <c r="M2723" i="1"/>
  <c r="O2723" i="1"/>
  <c r="N2723" i="1" s="1"/>
  <c r="J2724" i="1"/>
  <c r="K2724" i="1"/>
  <c r="M2724" i="1"/>
  <c r="O2724" i="1"/>
  <c r="N2724" i="1" s="1"/>
  <c r="J2725" i="1"/>
  <c r="K2725" i="1"/>
  <c r="M2725" i="1"/>
  <c r="O2725" i="1"/>
  <c r="N2725" i="1" s="1"/>
  <c r="J2726" i="1"/>
  <c r="K2726" i="1"/>
  <c r="M2726" i="1"/>
  <c r="O2726" i="1"/>
  <c r="N2726" i="1" s="1"/>
  <c r="J2727" i="1"/>
  <c r="K2727" i="1"/>
  <c r="M2727" i="1"/>
  <c r="O2727" i="1"/>
  <c r="N2727" i="1" s="1"/>
  <c r="J2728" i="1"/>
  <c r="K2728" i="1"/>
  <c r="M2728" i="1"/>
  <c r="O2728" i="1"/>
  <c r="N2728" i="1" s="1"/>
  <c r="J2729" i="1"/>
  <c r="K2729" i="1"/>
  <c r="M2729" i="1"/>
  <c r="O2729" i="1"/>
  <c r="N2729" i="1" s="1"/>
  <c r="J2730" i="1"/>
  <c r="K2730" i="1"/>
  <c r="M2730" i="1"/>
  <c r="O2730" i="1"/>
  <c r="N2730" i="1" s="1"/>
  <c r="K2731" i="1"/>
  <c r="M2731" i="1"/>
  <c r="O2731" i="1"/>
  <c r="N2731" i="1" s="1"/>
  <c r="J2732" i="1"/>
  <c r="K2732" i="1"/>
  <c r="M2732" i="1"/>
  <c r="O2732" i="1"/>
  <c r="N2732" i="1" s="1"/>
  <c r="J2733" i="1"/>
  <c r="K2733" i="1"/>
  <c r="M2733" i="1"/>
  <c r="O2733" i="1"/>
  <c r="N2733" i="1" s="1"/>
  <c r="J2734" i="1"/>
  <c r="K2734" i="1"/>
  <c r="M2734" i="1"/>
  <c r="O2734" i="1"/>
  <c r="N2734" i="1" s="1"/>
  <c r="J2735" i="1"/>
  <c r="K2735" i="1"/>
  <c r="M2735" i="1"/>
  <c r="O2735" i="1"/>
  <c r="N2735" i="1" s="1"/>
  <c r="J2736" i="1"/>
  <c r="K2736" i="1"/>
  <c r="M2736" i="1"/>
  <c r="O2736" i="1"/>
  <c r="N2736" i="1" s="1"/>
  <c r="J2737" i="1"/>
  <c r="K2737" i="1"/>
  <c r="M2737" i="1"/>
  <c r="O2737" i="1"/>
  <c r="N2737" i="1" s="1"/>
  <c r="J2738" i="1"/>
  <c r="K2738" i="1"/>
  <c r="M2738" i="1"/>
  <c r="O2738" i="1"/>
  <c r="N2738" i="1" s="1"/>
  <c r="J2739" i="1"/>
  <c r="K2739" i="1"/>
  <c r="M2739" i="1"/>
  <c r="O2739" i="1"/>
  <c r="N2739" i="1" s="1"/>
  <c r="J2740" i="1"/>
  <c r="K2740" i="1"/>
  <c r="M2740" i="1"/>
  <c r="O2740" i="1"/>
  <c r="N2740" i="1" s="1"/>
  <c r="J2741" i="1"/>
  <c r="K2741" i="1"/>
  <c r="M2741" i="1"/>
  <c r="O2741" i="1"/>
  <c r="N2741" i="1" s="1"/>
  <c r="J2742" i="1"/>
  <c r="K2742" i="1"/>
  <c r="M2742" i="1"/>
  <c r="O2742" i="1"/>
  <c r="N2742" i="1" s="1"/>
  <c r="J2743" i="1"/>
  <c r="K2743" i="1"/>
  <c r="M2743" i="1"/>
  <c r="O2743" i="1"/>
  <c r="N2743" i="1" s="1"/>
  <c r="J2744" i="1"/>
  <c r="K2744" i="1"/>
  <c r="M2744" i="1"/>
  <c r="O2744" i="1"/>
  <c r="N2744" i="1" s="1"/>
  <c r="J2745" i="1"/>
  <c r="K2745" i="1"/>
  <c r="M2745" i="1"/>
  <c r="O2745" i="1"/>
  <c r="N2745" i="1" s="1"/>
  <c r="J2746" i="1"/>
  <c r="K2746" i="1"/>
  <c r="M2746" i="1"/>
  <c r="O2746" i="1"/>
  <c r="N2746" i="1" s="1"/>
  <c r="J2747" i="1"/>
  <c r="K2747" i="1"/>
  <c r="M2747" i="1"/>
  <c r="O2747" i="1"/>
  <c r="N2747" i="1" s="1"/>
  <c r="J2748" i="1"/>
  <c r="K2748" i="1"/>
  <c r="M2748" i="1"/>
  <c r="O2748" i="1"/>
  <c r="N2748" i="1" s="1"/>
  <c r="J2749" i="1"/>
  <c r="K2749" i="1"/>
  <c r="M2749" i="1"/>
  <c r="O2749" i="1"/>
  <c r="N2749" i="1" s="1"/>
  <c r="J2750" i="1"/>
  <c r="K2750" i="1"/>
  <c r="M2750" i="1"/>
  <c r="O2750" i="1"/>
  <c r="N2750" i="1" s="1"/>
  <c r="J2751" i="1"/>
  <c r="K2751" i="1"/>
  <c r="M2751" i="1"/>
  <c r="O2751" i="1"/>
  <c r="N2751" i="1" s="1"/>
  <c r="J2752" i="1"/>
  <c r="K2752" i="1"/>
  <c r="M2752" i="1"/>
  <c r="O2752" i="1"/>
  <c r="N2752" i="1" s="1"/>
  <c r="J2753" i="1"/>
  <c r="K2753" i="1"/>
  <c r="M2753" i="1"/>
  <c r="O2753" i="1"/>
  <c r="N2753" i="1" s="1"/>
  <c r="J2754" i="1"/>
  <c r="K2754" i="1"/>
  <c r="M2754" i="1"/>
  <c r="O2754" i="1"/>
  <c r="N2754" i="1" s="1"/>
  <c r="J2755" i="1"/>
  <c r="K2755" i="1"/>
  <c r="M2755" i="1"/>
  <c r="O2755" i="1"/>
  <c r="N2755" i="1" s="1"/>
  <c r="J2756" i="1"/>
  <c r="K2756" i="1"/>
  <c r="M2756" i="1"/>
  <c r="O2756" i="1"/>
  <c r="N2756" i="1" s="1"/>
  <c r="K2757" i="1"/>
  <c r="M2757" i="1"/>
  <c r="O2757" i="1"/>
  <c r="N2757" i="1" s="1"/>
  <c r="J2758" i="1"/>
  <c r="K2758" i="1"/>
  <c r="M2758" i="1"/>
  <c r="O2758" i="1"/>
  <c r="N2758" i="1" s="1"/>
  <c r="K2759" i="1"/>
  <c r="M2759" i="1"/>
  <c r="O2759" i="1"/>
  <c r="N2759" i="1" s="1"/>
  <c r="J2760" i="1"/>
  <c r="K2760" i="1"/>
  <c r="M2760" i="1"/>
  <c r="O2760" i="1"/>
  <c r="N2760" i="1" s="1"/>
  <c r="J2761" i="1"/>
  <c r="K2761" i="1"/>
  <c r="M2761" i="1"/>
  <c r="O2761" i="1"/>
  <c r="N2761" i="1" s="1"/>
  <c r="J2762" i="1"/>
  <c r="K2762" i="1"/>
  <c r="M2762" i="1"/>
  <c r="O2762" i="1"/>
  <c r="N2762" i="1" s="1"/>
  <c r="J2763" i="1"/>
  <c r="K2763" i="1"/>
  <c r="M2763" i="1"/>
  <c r="O2763" i="1"/>
  <c r="N2763" i="1" s="1"/>
  <c r="J2764" i="1"/>
  <c r="K2764" i="1"/>
  <c r="M2764" i="1"/>
  <c r="O2764" i="1"/>
  <c r="N2764" i="1" s="1"/>
  <c r="K2765" i="1"/>
  <c r="M2765" i="1"/>
  <c r="O2765" i="1"/>
  <c r="N2765" i="1" s="1"/>
  <c r="J2766" i="1"/>
  <c r="K2766" i="1"/>
  <c r="M2766" i="1"/>
  <c r="O2766" i="1"/>
  <c r="N2766" i="1" s="1"/>
  <c r="J2767" i="1"/>
  <c r="K2767" i="1"/>
  <c r="M2767" i="1"/>
  <c r="O2767" i="1"/>
  <c r="N2767" i="1" s="1"/>
  <c r="J2768" i="1"/>
  <c r="K2768" i="1"/>
  <c r="M2768" i="1"/>
  <c r="O2768" i="1"/>
  <c r="N2768" i="1" s="1"/>
  <c r="K2769" i="1"/>
  <c r="M2769" i="1"/>
  <c r="O2769" i="1"/>
  <c r="N2769" i="1" s="1"/>
  <c r="K2770" i="1"/>
  <c r="M2770" i="1"/>
  <c r="O2770" i="1"/>
  <c r="N2770" i="1" s="1"/>
  <c r="J2771" i="1"/>
  <c r="K2771" i="1"/>
  <c r="M2771" i="1"/>
  <c r="O2771" i="1"/>
  <c r="N2771" i="1" s="1"/>
  <c r="J2772" i="1"/>
  <c r="K2772" i="1"/>
  <c r="M2772" i="1"/>
  <c r="O2772" i="1"/>
  <c r="N2772" i="1" s="1"/>
  <c r="J2773" i="1"/>
  <c r="K2773" i="1"/>
  <c r="M2773" i="1"/>
  <c r="O2773" i="1"/>
  <c r="N2773" i="1" s="1"/>
  <c r="J2774" i="1"/>
  <c r="K2774" i="1"/>
  <c r="M2774" i="1"/>
  <c r="O2774" i="1"/>
  <c r="N2774" i="1" s="1"/>
  <c r="J2775" i="1"/>
  <c r="K2775" i="1"/>
  <c r="M2775" i="1"/>
  <c r="O2775" i="1"/>
  <c r="N2775" i="1" s="1"/>
  <c r="J2776" i="1"/>
  <c r="K2776" i="1"/>
  <c r="M2776" i="1"/>
  <c r="O2776" i="1"/>
  <c r="N2776" i="1" s="1"/>
  <c r="J2777" i="1"/>
  <c r="K2777" i="1"/>
  <c r="M2777" i="1"/>
  <c r="O2777" i="1"/>
  <c r="N2777" i="1" s="1"/>
  <c r="J2778" i="1"/>
  <c r="K2778" i="1"/>
  <c r="M2778" i="1"/>
  <c r="O2778" i="1"/>
  <c r="N2778" i="1" s="1"/>
  <c r="J2779" i="1"/>
  <c r="K2779" i="1"/>
  <c r="M2779" i="1"/>
  <c r="O2779" i="1"/>
  <c r="N2779" i="1" s="1"/>
  <c r="J2780" i="1"/>
  <c r="K2780" i="1"/>
  <c r="M2780" i="1"/>
  <c r="O2780" i="1"/>
  <c r="N2780" i="1" s="1"/>
  <c r="J2781" i="1"/>
  <c r="K2781" i="1"/>
  <c r="M2781" i="1"/>
  <c r="O2781" i="1"/>
  <c r="N2781" i="1" s="1"/>
  <c r="J2782" i="1"/>
  <c r="K2782" i="1"/>
  <c r="M2782" i="1"/>
  <c r="O2782" i="1"/>
  <c r="N2782" i="1" s="1"/>
  <c r="J2783" i="1"/>
  <c r="K2783" i="1"/>
  <c r="M2783" i="1"/>
  <c r="O2783" i="1"/>
  <c r="N2783" i="1" s="1"/>
  <c r="K2784" i="1"/>
  <c r="M2784" i="1"/>
  <c r="O2784" i="1"/>
  <c r="N2784" i="1" s="1"/>
  <c r="J2785" i="1"/>
  <c r="K2785" i="1"/>
  <c r="M2785" i="1"/>
  <c r="O2785" i="1"/>
  <c r="N2785" i="1" s="1"/>
  <c r="J2786" i="1"/>
  <c r="K2786" i="1"/>
  <c r="M2786" i="1"/>
  <c r="O2786" i="1"/>
  <c r="N2786" i="1" s="1"/>
  <c r="J2787" i="1"/>
  <c r="K2787" i="1"/>
  <c r="M2787" i="1"/>
  <c r="O2787" i="1"/>
  <c r="N2787" i="1" s="1"/>
  <c r="J2788" i="1"/>
  <c r="K2788" i="1"/>
  <c r="M2788" i="1"/>
  <c r="O2788" i="1"/>
  <c r="N2788" i="1" s="1"/>
  <c r="J2789" i="1"/>
  <c r="K2789" i="1"/>
  <c r="M2789" i="1"/>
  <c r="O2789" i="1"/>
  <c r="N2789" i="1" s="1"/>
  <c r="J2790" i="1"/>
  <c r="K2790" i="1"/>
  <c r="M2790" i="1"/>
  <c r="O2790" i="1"/>
  <c r="N2790" i="1" s="1"/>
  <c r="J2791" i="1"/>
  <c r="K2791" i="1"/>
  <c r="M2791" i="1"/>
  <c r="O2791" i="1"/>
  <c r="N2791" i="1" s="1"/>
  <c r="J2792" i="1"/>
  <c r="K2792" i="1"/>
  <c r="M2792" i="1"/>
  <c r="O2792" i="1"/>
  <c r="N2792" i="1" s="1"/>
  <c r="J2793" i="1"/>
  <c r="K2793" i="1"/>
  <c r="M2793" i="1"/>
  <c r="O2793" i="1"/>
  <c r="N2793" i="1" s="1"/>
  <c r="J2794" i="1"/>
  <c r="K2794" i="1"/>
  <c r="M2794" i="1"/>
  <c r="O2794" i="1"/>
  <c r="N2794" i="1" s="1"/>
  <c r="J2795" i="1"/>
  <c r="K2795" i="1"/>
  <c r="M2795" i="1"/>
  <c r="O2795" i="1"/>
  <c r="N2795" i="1" s="1"/>
  <c r="J2796" i="1"/>
  <c r="K2796" i="1"/>
  <c r="M2796" i="1"/>
  <c r="O2796" i="1"/>
  <c r="N2796" i="1" s="1"/>
  <c r="J2797" i="1"/>
  <c r="K2797" i="1"/>
  <c r="M2797" i="1"/>
  <c r="O2797" i="1"/>
  <c r="N2797" i="1" s="1"/>
  <c r="J2798" i="1"/>
  <c r="K2798" i="1"/>
  <c r="M2798" i="1"/>
  <c r="O2798" i="1"/>
  <c r="N2798" i="1" s="1"/>
  <c r="J2799" i="1"/>
  <c r="K2799" i="1"/>
  <c r="M2799" i="1"/>
  <c r="O2799" i="1"/>
  <c r="N2799" i="1" s="1"/>
  <c r="J2800" i="1"/>
  <c r="K2800" i="1"/>
  <c r="M2800" i="1"/>
  <c r="O2800" i="1"/>
  <c r="N2800" i="1" s="1"/>
  <c r="J2801" i="1"/>
  <c r="K2801" i="1"/>
  <c r="M2801" i="1"/>
  <c r="O2801" i="1"/>
  <c r="N2801" i="1" s="1"/>
  <c r="J2802" i="1"/>
  <c r="K2802" i="1"/>
  <c r="M2802" i="1"/>
  <c r="O2802" i="1"/>
  <c r="N2802" i="1" s="1"/>
  <c r="J2803" i="1"/>
  <c r="K2803" i="1"/>
  <c r="M2803" i="1"/>
  <c r="O2803" i="1"/>
  <c r="N2803" i="1" s="1"/>
  <c r="J2804" i="1"/>
  <c r="K2804" i="1"/>
  <c r="M2804" i="1"/>
  <c r="O2804" i="1"/>
  <c r="N2804" i="1" s="1"/>
  <c r="J2805" i="1"/>
  <c r="K2805" i="1"/>
  <c r="M2805" i="1"/>
  <c r="O2805" i="1"/>
  <c r="N2805" i="1" s="1"/>
  <c r="J2806" i="1"/>
  <c r="K2806" i="1"/>
  <c r="M2806" i="1"/>
  <c r="O2806" i="1"/>
  <c r="N2806" i="1" s="1"/>
  <c r="J2807" i="1"/>
  <c r="K2807" i="1"/>
  <c r="M2807" i="1"/>
  <c r="O2807" i="1"/>
  <c r="N2807" i="1" s="1"/>
  <c r="J2808" i="1"/>
  <c r="K2808" i="1"/>
  <c r="M2808" i="1"/>
  <c r="O2808" i="1"/>
  <c r="N2808" i="1" s="1"/>
  <c r="J2809" i="1"/>
  <c r="K2809" i="1"/>
  <c r="M2809" i="1"/>
  <c r="O2809" i="1"/>
  <c r="N2809" i="1" s="1"/>
  <c r="K2810" i="1"/>
  <c r="M2810" i="1"/>
  <c r="O2810" i="1"/>
  <c r="N2810" i="1" s="1"/>
  <c r="J2811" i="1"/>
  <c r="K2811" i="1"/>
  <c r="M2811" i="1"/>
  <c r="O2811" i="1"/>
  <c r="N2811" i="1" s="1"/>
  <c r="K2812" i="1"/>
  <c r="M2812" i="1"/>
  <c r="O2812" i="1"/>
  <c r="N2812" i="1" s="1"/>
  <c r="J2813" i="1"/>
  <c r="K2813" i="1"/>
  <c r="M2813" i="1"/>
  <c r="O2813" i="1"/>
  <c r="N2813" i="1" s="1"/>
  <c r="J2814" i="1"/>
  <c r="K2814" i="1"/>
  <c r="M2814" i="1"/>
  <c r="O2814" i="1"/>
  <c r="N2814" i="1" s="1"/>
  <c r="J2815" i="1"/>
  <c r="K2815" i="1"/>
  <c r="M2815" i="1"/>
  <c r="O2815" i="1"/>
  <c r="N2815" i="1" s="1"/>
  <c r="J2816" i="1"/>
  <c r="K2816" i="1"/>
  <c r="M2816" i="1"/>
  <c r="O2816" i="1"/>
  <c r="N2816" i="1" s="1"/>
  <c r="J2817" i="1"/>
  <c r="K2817" i="1"/>
  <c r="M2817" i="1"/>
  <c r="O2817" i="1"/>
  <c r="N2817" i="1" s="1"/>
  <c r="J2818" i="1"/>
  <c r="K2818" i="1"/>
  <c r="M2818" i="1"/>
  <c r="O2818" i="1"/>
  <c r="N2818" i="1" s="1"/>
  <c r="K2819" i="1"/>
  <c r="M2819" i="1"/>
  <c r="O2819" i="1"/>
  <c r="N2819" i="1" s="1"/>
  <c r="J2820" i="1"/>
  <c r="K2820" i="1"/>
  <c r="M2820" i="1"/>
  <c r="O2820" i="1"/>
  <c r="N2820" i="1" s="1"/>
  <c r="J2821" i="1"/>
  <c r="K2821" i="1"/>
  <c r="M2821" i="1"/>
  <c r="O2821" i="1"/>
  <c r="N2821" i="1" s="1"/>
  <c r="K2822" i="1"/>
  <c r="M2822" i="1"/>
  <c r="O2822" i="1"/>
  <c r="N2822" i="1" s="1"/>
  <c r="K2823" i="1"/>
  <c r="M2823" i="1"/>
  <c r="O2823" i="1"/>
  <c r="N2823" i="1" s="1"/>
  <c r="J2824" i="1"/>
  <c r="K2824" i="1"/>
  <c r="M2824" i="1"/>
  <c r="O2824" i="1"/>
  <c r="N2824" i="1" s="1"/>
  <c r="J2825" i="1"/>
  <c r="K2825" i="1"/>
  <c r="M2825" i="1"/>
  <c r="O2825" i="1"/>
  <c r="N2825" i="1" s="1"/>
  <c r="J2826" i="1"/>
  <c r="K2826" i="1"/>
  <c r="M2826" i="1"/>
  <c r="O2826" i="1"/>
  <c r="N2826" i="1" s="1"/>
  <c r="J2827" i="1"/>
  <c r="K2827" i="1"/>
  <c r="M2827" i="1"/>
  <c r="O2827" i="1"/>
  <c r="N2827" i="1" s="1"/>
  <c r="J2828" i="1"/>
  <c r="K2828" i="1"/>
  <c r="M2828" i="1"/>
  <c r="O2828" i="1"/>
  <c r="N2828" i="1" s="1"/>
  <c r="J2829" i="1"/>
  <c r="K2829" i="1"/>
  <c r="M2829" i="1"/>
  <c r="O2829" i="1"/>
  <c r="N2829" i="1" s="1"/>
  <c r="J2830" i="1"/>
  <c r="K2830" i="1"/>
  <c r="M2830" i="1"/>
  <c r="O2830" i="1"/>
  <c r="N2830" i="1" s="1"/>
  <c r="J2831" i="1"/>
  <c r="K2831" i="1"/>
  <c r="M2831" i="1"/>
  <c r="O2831" i="1"/>
  <c r="N2831" i="1" s="1"/>
  <c r="J2832" i="1"/>
  <c r="K2832" i="1"/>
  <c r="M2832" i="1"/>
  <c r="O2832" i="1"/>
  <c r="N2832" i="1" s="1"/>
  <c r="J2833" i="1"/>
  <c r="K2833" i="1"/>
  <c r="M2833" i="1"/>
  <c r="O2833" i="1"/>
  <c r="N2833" i="1" s="1"/>
  <c r="J2834" i="1"/>
  <c r="K2834" i="1"/>
  <c r="M2834" i="1"/>
  <c r="O2834" i="1"/>
  <c r="N2834" i="1" s="1"/>
  <c r="J2835" i="1"/>
  <c r="K2835" i="1"/>
  <c r="M2835" i="1"/>
  <c r="O2835" i="1"/>
  <c r="N2835" i="1" s="1"/>
  <c r="J2836" i="1"/>
  <c r="K2836" i="1"/>
  <c r="M2836" i="1"/>
  <c r="O2836" i="1"/>
  <c r="N2836" i="1" s="1"/>
  <c r="K2837" i="1"/>
  <c r="M2837" i="1"/>
  <c r="O2837" i="1"/>
  <c r="N2837" i="1" s="1"/>
  <c r="J2838" i="1"/>
  <c r="K2838" i="1"/>
  <c r="M2838" i="1"/>
  <c r="O2838" i="1"/>
  <c r="N2838" i="1" s="1"/>
  <c r="J2839" i="1"/>
  <c r="K2839" i="1"/>
  <c r="M2839" i="1"/>
  <c r="O2839" i="1"/>
  <c r="N2839" i="1" s="1"/>
  <c r="J2840" i="1"/>
  <c r="K2840" i="1"/>
  <c r="M2840" i="1"/>
  <c r="O2840" i="1"/>
  <c r="N2840" i="1" s="1"/>
  <c r="J2841" i="1"/>
  <c r="K2841" i="1"/>
  <c r="M2841" i="1"/>
  <c r="O2841" i="1"/>
  <c r="N2841" i="1" s="1"/>
  <c r="J2842" i="1"/>
  <c r="K2842" i="1"/>
  <c r="M2842" i="1"/>
  <c r="O2842" i="1"/>
  <c r="N2842" i="1" s="1"/>
  <c r="J2843" i="1"/>
  <c r="K2843" i="1"/>
  <c r="M2843" i="1"/>
  <c r="O2843" i="1"/>
  <c r="N2843" i="1" s="1"/>
  <c r="J2844" i="1"/>
  <c r="K2844" i="1"/>
  <c r="M2844" i="1"/>
  <c r="O2844" i="1"/>
  <c r="N2844" i="1" s="1"/>
  <c r="J2845" i="1"/>
  <c r="K2845" i="1"/>
  <c r="M2845" i="1"/>
  <c r="O2845" i="1"/>
  <c r="N2845" i="1" s="1"/>
  <c r="J2846" i="1"/>
  <c r="K2846" i="1"/>
  <c r="M2846" i="1"/>
  <c r="O2846" i="1"/>
  <c r="N2846" i="1" s="1"/>
  <c r="J2847" i="1"/>
  <c r="K2847" i="1"/>
  <c r="M2847" i="1"/>
  <c r="O2847" i="1"/>
  <c r="N2847" i="1" s="1"/>
  <c r="J2848" i="1"/>
  <c r="K2848" i="1"/>
  <c r="M2848" i="1"/>
  <c r="O2848" i="1"/>
  <c r="N2848" i="1" s="1"/>
  <c r="J2849" i="1"/>
  <c r="K2849" i="1"/>
  <c r="M2849" i="1"/>
  <c r="O2849" i="1"/>
  <c r="N2849" i="1" s="1"/>
  <c r="J2850" i="1"/>
  <c r="K2850" i="1"/>
  <c r="M2850" i="1"/>
  <c r="O2850" i="1"/>
  <c r="N2850" i="1" s="1"/>
  <c r="J2851" i="1"/>
  <c r="K2851" i="1"/>
  <c r="M2851" i="1"/>
  <c r="O2851" i="1"/>
  <c r="N2851" i="1" s="1"/>
  <c r="J2852" i="1"/>
  <c r="K2852" i="1"/>
  <c r="M2852" i="1"/>
  <c r="O2852" i="1"/>
  <c r="N2852" i="1" s="1"/>
  <c r="J2853" i="1"/>
  <c r="K2853" i="1"/>
  <c r="M2853" i="1"/>
  <c r="O2853" i="1"/>
  <c r="N2853" i="1" s="1"/>
  <c r="J2854" i="1"/>
  <c r="K2854" i="1"/>
  <c r="M2854" i="1"/>
  <c r="O2854" i="1"/>
  <c r="N2854" i="1" s="1"/>
  <c r="J2855" i="1"/>
  <c r="K2855" i="1"/>
  <c r="M2855" i="1"/>
  <c r="O2855" i="1"/>
  <c r="N2855" i="1" s="1"/>
  <c r="J2856" i="1"/>
  <c r="K2856" i="1"/>
  <c r="M2856" i="1"/>
  <c r="O2856" i="1"/>
  <c r="N2856" i="1" s="1"/>
  <c r="J2857" i="1"/>
  <c r="K2857" i="1"/>
  <c r="M2857" i="1"/>
  <c r="O2857" i="1"/>
  <c r="N2857" i="1" s="1"/>
  <c r="J2858" i="1"/>
  <c r="K2858" i="1"/>
  <c r="M2858" i="1"/>
  <c r="O2858" i="1"/>
  <c r="N2858" i="1" s="1"/>
  <c r="J2859" i="1"/>
  <c r="K2859" i="1"/>
  <c r="M2859" i="1"/>
  <c r="O2859" i="1"/>
  <c r="N2859" i="1" s="1"/>
  <c r="J2860" i="1"/>
  <c r="K2860" i="1"/>
  <c r="M2860" i="1"/>
  <c r="O2860" i="1"/>
  <c r="N2860" i="1" s="1"/>
  <c r="J2861" i="1"/>
  <c r="K2861" i="1"/>
  <c r="M2861" i="1"/>
  <c r="O2861" i="1"/>
  <c r="N2861" i="1" s="1"/>
  <c r="J2862" i="1"/>
  <c r="K2862" i="1"/>
  <c r="M2862" i="1"/>
  <c r="O2862" i="1"/>
  <c r="N2862" i="1" s="1"/>
  <c r="K2863" i="1"/>
  <c r="M2863" i="1"/>
  <c r="O2863" i="1"/>
  <c r="N2863" i="1" s="1"/>
  <c r="J2864" i="1"/>
  <c r="K2864" i="1"/>
  <c r="M2864" i="1"/>
  <c r="O2864" i="1"/>
  <c r="N2864" i="1" s="1"/>
  <c r="K2865" i="1"/>
  <c r="M2865" i="1"/>
  <c r="O2865" i="1"/>
  <c r="N2865" i="1" s="1"/>
  <c r="J2866" i="1"/>
  <c r="K2866" i="1"/>
  <c r="M2866" i="1"/>
  <c r="O2866" i="1"/>
  <c r="N2866" i="1" s="1"/>
  <c r="J2867" i="1"/>
  <c r="K2867" i="1"/>
  <c r="M2867" i="1"/>
  <c r="O2867" i="1"/>
  <c r="N2867" i="1" s="1"/>
  <c r="J2868" i="1"/>
  <c r="K2868" i="1"/>
  <c r="M2868" i="1"/>
  <c r="O2868" i="1"/>
  <c r="N2868" i="1" s="1"/>
  <c r="J2869" i="1"/>
  <c r="K2869" i="1"/>
  <c r="M2869" i="1"/>
  <c r="O2869" i="1"/>
  <c r="N2869" i="1" s="1"/>
  <c r="J2870" i="1"/>
  <c r="K2870" i="1"/>
  <c r="M2870" i="1"/>
  <c r="O2870" i="1"/>
  <c r="N2870" i="1" s="1"/>
  <c r="J2871" i="1"/>
  <c r="K2871" i="1"/>
  <c r="M2871" i="1"/>
  <c r="O2871" i="1"/>
  <c r="N2871" i="1" s="1"/>
  <c r="J2872" i="1"/>
  <c r="K2872" i="1"/>
  <c r="M2872" i="1"/>
  <c r="O2872" i="1"/>
  <c r="N2872" i="1" s="1"/>
  <c r="K2873" i="1"/>
  <c r="M2873" i="1"/>
  <c r="O2873" i="1"/>
  <c r="N2873" i="1" s="1"/>
  <c r="J2874" i="1"/>
  <c r="K2874" i="1"/>
  <c r="M2874" i="1"/>
  <c r="O2874" i="1"/>
  <c r="N2874" i="1" s="1"/>
  <c r="J2875" i="1"/>
  <c r="K2875" i="1"/>
  <c r="M2875" i="1"/>
  <c r="O2875" i="1"/>
  <c r="N2875" i="1" s="1"/>
  <c r="J2876" i="1"/>
  <c r="K2876" i="1"/>
  <c r="M2876" i="1"/>
  <c r="O2876" i="1"/>
  <c r="N2876" i="1" s="1"/>
  <c r="J2877" i="1"/>
  <c r="K2877" i="1"/>
  <c r="M2877" i="1"/>
  <c r="O2877" i="1"/>
  <c r="N2877" i="1" s="1"/>
  <c r="J2878" i="1"/>
  <c r="K2878" i="1"/>
  <c r="M2878" i="1"/>
  <c r="O2878" i="1"/>
  <c r="N2878" i="1" s="1"/>
  <c r="J2879" i="1"/>
  <c r="K2879" i="1"/>
  <c r="M2879" i="1"/>
  <c r="O2879" i="1"/>
  <c r="N2879" i="1" s="1"/>
  <c r="J2880" i="1"/>
  <c r="K2880" i="1"/>
  <c r="M2880" i="1"/>
  <c r="O2880" i="1"/>
  <c r="N2880" i="1" s="1"/>
  <c r="J2881" i="1"/>
  <c r="K2881" i="1"/>
  <c r="M2881" i="1"/>
  <c r="O2881" i="1"/>
  <c r="N2881" i="1" s="1"/>
  <c r="J2882" i="1"/>
  <c r="K2882" i="1"/>
  <c r="M2882" i="1"/>
  <c r="O2882" i="1"/>
  <c r="N2882" i="1" s="1"/>
  <c r="J2883" i="1"/>
  <c r="K2883" i="1"/>
  <c r="M2883" i="1"/>
  <c r="O2883" i="1"/>
  <c r="N2883" i="1" s="1"/>
  <c r="J2884" i="1"/>
  <c r="K2884" i="1"/>
  <c r="M2884" i="1"/>
  <c r="O2884" i="1"/>
  <c r="N2884" i="1" s="1"/>
  <c r="J2885" i="1"/>
  <c r="K2885" i="1"/>
  <c r="M2885" i="1"/>
  <c r="O2885" i="1"/>
  <c r="N2885" i="1" s="1"/>
  <c r="J2886" i="1"/>
  <c r="K2886" i="1"/>
  <c r="M2886" i="1"/>
  <c r="O2886" i="1"/>
  <c r="N2886" i="1" s="1"/>
  <c r="J2887" i="1"/>
  <c r="K2887" i="1"/>
  <c r="M2887" i="1"/>
  <c r="O2887" i="1"/>
  <c r="N2887" i="1" s="1"/>
  <c r="J2888" i="1"/>
  <c r="K2888" i="1"/>
  <c r="M2888" i="1"/>
  <c r="O2888" i="1"/>
  <c r="N2888" i="1" s="1"/>
  <c r="J2889" i="1"/>
  <c r="K2889" i="1"/>
  <c r="M2889" i="1"/>
  <c r="O2889" i="1"/>
  <c r="N2889" i="1" s="1"/>
  <c r="J2890" i="1"/>
  <c r="K2890" i="1"/>
  <c r="M2890" i="1"/>
  <c r="O2890" i="1"/>
  <c r="N2890" i="1" s="1"/>
  <c r="J2891" i="1"/>
  <c r="K2891" i="1"/>
  <c r="M2891" i="1"/>
  <c r="O2891" i="1"/>
  <c r="N2891" i="1" s="1"/>
  <c r="J2892" i="1"/>
  <c r="K2892" i="1"/>
  <c r="M2892" i="1"/>
  <c r="O2892" i="1"/>
  <c r="N2892" i="1" s="1"/>
  <c r="J2893" i="1"/>
  <c r="K2893" i="1"/>
  <c r="M2893" i="1"/>
  <c r="O2893" i="1"/>
  <c r="N2893" i="1" s="1"/>
  <c r="J2894" i="1"/>
  <c r="K2894" i="1"/>
  <c r="M2894" i="1"/>
  <c r="O2894" i="1"/>
  <c r="N2894" i="1" s="1"/>
  <c r="J2895" i="1"/>
  <c r="K2895" i="1"/>
  <c r="M2895" i="1"/>
  <c r="O2895" i="1"/>
  <c r="N2895" i="1" s="1"/>
  <c r="J2896" i="1"/>
  <c r="K2896" i="1"/>
  <c r="M2896" i="1"/>
  <c r="O2896" i="1"/>
  <c r="N2896" i="1" s="1"/>
  <c r="J2897" i="1"/>
  <c r="K2897" i="1"/>
  <c r="M2897" i="1"/>
  <c r="O2897" i="1"/>
  <c r="N2897" i="1" s="1"/>
  <c r="J2898" i="1"/>
  <c r="K2898" i="1"/>
  <c r="M2898" i="1"/>
  <c r="O2898" i="1"/>
  <c r="N2898" i="1" s="1"/>
  <c r="J2899" i="1"/>
  <c r="K2899" i="1"/>
  <c r="M2899" i="1"/>
  <c r="O2899" i="1"/>
  <c r="N2899" i="1" s="1"/>
  <c r="J2900" i="1"/>
  <c r="K2900" i="1"/>
  <c r="M2900" i="1"/>
  <c r="O2900" i="1"/>
  <c r="N2900" i="1" s="1"/>
  <c r="J2901" i="1"/>
  <c r="K2901" i="1"/>
  <c r="M2901" i="1"/>
  <c r="O2901" i="1"/>
  <c r="N2901" i="1" s="1"/>
  <c r="J2902" i="1"/>
  <c r="K2902" i="1"/>
  <c r="M2902" i="1"/>
  <c r="O2902" i="1"/>
  <c r="N2902" i="1" s="1"/>
  <c r="J2903" i="1"/>
  <c r="K2903" i="1"/>
  <c r="M2903" i="1"/>
  <c r="O2903" i="1"/>
  <c r="N2903" i="1" s="1"/>
  <c r="J2904" i="1"/>
  <c r="K2904" i="1"/>
  <c r="M2904" i="1"/>
  <c r="O2904" i="1"/>
  <c r="N2904" i="1" s="1"/>
  <c r="J2905" i="1"/>
  <c r="K2905" i="1"/>
  <c r="M2905" i="1"/>
  <c r="O2905" i="1"/>
  <c r="N2905" i="1" s="1"/>
  <c r="J2906" i="1"/>
  <c r="K2906" i="1"/>
  <c r="M2906" i="1"/>
  <c r="O2906" i="1"/>
  <c r="N2906" i="1" s="1"/>
  <c r="J2907" i="1"/>
  <c r="K2907" i="1"/>
  <c r="M2907" i="1"/>
  <c r="O2907" i="1"/>
  <c r="N2907" i="1" s="1"/>
  <c r="J2908" i="1"/>
  <c r="K2908" i="1"/>
  <c r="M2908" i="1"/>
  <c r="O2908" i="1"/>
  <c r="N2908" i="1" s="1"/>
  <c r="J2909" i="1"/>
  <c r="K2909" i="1"/>
  <c r="M2909" i="1"/>
  <c r="O2909" i="1"/>
  <c r="N2909" i="1" s="1"/>
  <c r="J2910" i="1"/>
  <c r="K2910" i="1"/>
  <c r="M2910" i="1"/>
  <c r="O2910" i="1"/>
  <c r="N2910" i="1" s="1"/>
  <c r="J2911" i="1"/>
  <c r="K2911" i="1"/>
  <c r="M2911" i="1"/>
  <c r="O2911" i="1"/>
  <c r="N2911" i="1" s="1"/>
  <c r="J2912" i="1"/>
  <c r="K2912" i="1"/>
  <c r="M2912" i="1"/>
  <c r="O2912" i="1"/>
  <c r="N2912" i="1" s="1"/>
  <c r="J2913" i="1"/>
  <c r="K2913" i="1"/>
  <c r="M2913" i="1"/>
  <c r="O2913" i="1"/>
  <c r="N2913" i="1" s="1"/>
  <c r="J2914" i="1"/>
  <c r="K2914" i="1"/>
  <c r="M2914" i="1"/>
  <c r="O2914" i="1"/>
  <c r="N2914" i="1" s="1"/>
  <c r="J2915" i="1"/>
  <c r="K2915" i="1"/>
  <c r="M2915" i="1"/>
  <c r="O2915" i="1"/>
  <c r="N2915" i="1" s="1"/>
  <c r="J2916" i="1"/>
  <c r="K2916" i="1"/>
  <c r="M2916" i="1"/>
  <c r="O2916" i="1"/>
  <c r="N2916" i="1" s="1"/>
  <c r="J2917" i="1"/>
  <c r="K2917" i="1"/>
  <c r="M2917" i="1"/>
  <c r="O2917" i="1"/>
  <c r="N2917" i="1" s="1"/>
  <c r="J2918" i="1"/>
  <c r="K2918" i="1"/>
  <c r="M2918" i="1"/>
  <c r="O2918" i="1"/>
  <c r="N2918" i="1" s="1"/>
  <c r="J2919" i="1"/>
  <c r="K2919" i="1"/>
  <c r="M2919" i="1"/>
  <c r="O2919" i="1"/>
  <c r="N2919" i="1" s="1"/>
  <c r="J2920" i="1"/>
  <c r="K2920" i="1"/>
  <c r="M2920" i="1"/>
  <c r="N2920" i="1"/>
  <c r="O2920" i="1"/>
  <c r="J2921" i="1"/>
  <c r="K2921" i="1"/>
  <c r="M2921" i="1"/>
  <c r="O2921" i="1"/>
  <c r="N2921" i="1" s="1"/>
  <c r="J2922" i="1"/>
  <c r="K2922" i="1"/>
  <c r="M2922" i="1"/>
  <c r="O2922" i="1"/>
  <c r="N2922" i="1" s="1"/>
  <c r="J2923" i="1"/>
  <c r="K2923" i="1"/>
  <c r="M2923" i="1"/>
  <c r="O2923" i="1"/>
  <c r="N2923" i="1" s="1"/>
  <c r="J2924" i="1"/>
  <c r="K2924" i="1"/>
  <c r="M2924" i="1"/>
  <c r="O2924" i="1"/>
  <c r="N2924" i="1" s="1"/>
  <c r="J2925" i="1"/>
  <c r="K2925" i="1"/>
  <c r="M2925" i="1"/>
  <c r="O2925" i="1"/>
  <c r="N2925" i="1" s="1"/>
  <c r="J2926" i="1"/>
  <c r="K2926" i="1"/>
  <c r="M2926" i="1"/>
  <c r="O2926" i="1"/>
  <c r="N2926" i="1" s="1"/>
  <c r="K2927" i="1"/>
  <c r="M2927" i="1"/>
  <c r="O2927" i="1"/>
  <c r="N2927" i="1" s="1"/>
  <c r="J2928" i="1"/>
  <c r="K2928" i="1"/>
  <c r="M2928" i="1"/>
  <c r="O2928" i="1"/>
  <c r="N2928" i="1" s="1"/>
  <c r="J2929" i="1"/>
  <c r="K2929" i="1"/>
  <c r="M2929" i="1"/>
  <c r="O2929" i="1"/>
  <c r="N2929" i="1" s="1"/>
  <c r="J2930" i="1"/>
  <c r="K2930" i="1"/>
  <c r="M2930" i="1"/>
  <c r="O2930" i="1"/>
  <c r="N2930" i="1" s="1"/>
  <c r="J2931" i="1"/>
  <c r="K2931" i="1"/>
  <c r="M2931" i="1"/>
  <c r="O2931" i="1"/>
  <c r="N2931" i="1" s="1"/>
  <c r="J2932" i="1"/>
  <c r="K2932" i="1"/>
  <c r="M2932" i="1"/>
  <c r="N2932" i="1"/>
  <c r="O2932" i="1"/>
  <c r="J2933" i="1"/>
  <c r="K2933" i="1"/>
  <c r="M2933" i="1"/>
  <c r="O2933" i="1"/>
  <c r="N2933" i="1" s="1"/>
  <c r="J2934" i="1"/>
  <c r="K2934" i="1"/>
  <c r="M2934" i="1"/>
  <c r="O2934" i="1"/>
  <c r="N2934" i="1" s="1"/>
  <c r="J2935" i="1"/>
  <c r="K2935" i="1"/>
  <c r="M2935" i="1"/>
  <c r="O2935" i="1"/>
  <c r="N2935" i="1" s="1"/>
  <c r="J2936" i="1"/>
  <c r="K2936" i="1"/>
  <c r="M2936" i="1"/>
  <c r="O2936" i="1"/>
  <c r="N2936" i="1" s="1"/>
  <c r="J2937" i="1"/>
  <c r="K2937" i="1"/>
  <c r="M2937" i="1"/>
  <c r="O2937" i="1"/>
  <c r="N2937" i="1" s="1"/>
  <c r="J2938" i="1"/>
  <c r="K2938" i="1"/>
  <c r="M2938" i="1"/>
  <c r="O2938" i="1"/>
  <c r="N2938" i="1" s="1"/>
  <c r="J2939" i="1"/>
  <c r="K2939" i="1"/>
  <c r="M2939" i="1"/>
  <c r="O2939" i="1"/>
  <c r="N2939" i="1" s="1"/>
  <c r="J2940" i="1"/>
  <c r="K2940" i="1"/>
  <c r="M2940" i="1"/>
  <c r="O2940" i="1"/>
  <c r="N2940" i="1" s="1"/>
  <c r="J2941" i="1"/>
  <c r="K2941" i="1"/>
  <c r="M2941" i="1"/>
  <c r="O2941" i="1"/>
  <c r="N2941" i="1" s="1"/>
  <c r="J2942" i="1"/>
  <c r="K2942" i="1"/>
  <c r="M2942" i="1"/>
  <c r="O2942" i="1"/>
  <c r="N2942" i="1" s="1"/>
  <c r="J2943" i="1"/>
  <c r="K2943" i="1"/>
  <c r="M2943" i="1"/>
  <c r="O2943" i="1"/>
  <c r="N2943" i="1" s="1"/>
  <c r="J2944" i="1"/>
  <c r="K2944" i="1"/>
  <c r="M2944" i="1"/>
  <c r="O2944" i="1"/>
  <c r="N2944" i="1" s="1"/>
  <c r="J2945" i="1"/>
  <c r="K2945" i="1"/>
  <c r="M2945" i="1"/>
  <c r="O2945" i="1"/>
  <c r="N2945" i="1" s="1"/>
  <c r="J2946" i="1"/>
  <c r="K2946" i="1"/>
  <c r="M2946" i="1"/>
  <c r="O2946" i="1"/>
  <c r="N2946" i="1" s="1"/>
  <c r="J2947" i="1"/>
  <c r="K2947" i="1"/>
  <c r="M2947" i="1"/>
  <c r="O2947" i="1"/>
  <c r="N2947" i="1" s="1"/>
  <c r="J2948" i="1"/>
  <c r="K2948" i="1"/>
  <c r="M2948" i="1"/>
  <c r="O2948" i="1"/>
  <c r="N2948" i="1" s="1"/>
  <c r="J2949" i="1"/>
  <c r="K2949" i="1"/>
  <c r="M2949" i="1"/>
  <c r="O2949" i="1"/>
  <c r="N2949" i="1" s="1"/>
  <c r="J2950" i="1"/>
  <c r="K2950" i="1"/>
  <c r="M2950" i="1"/>
  <c r="O2950" i="1"/>
  <c r="N2950" i="1" s="1"/>
  <c r="J2951" i="1"/>
  <c r="K2951" i="1"/>
  <c r="M2951" i="1"/>
  <c r="O2951" i="1"/>
  <c r="N2951" i="1" s="1"/>
  <c r="J2952" i="1"/>
  <c r="K2952" i="1"/>
  <c r="M2952" i="1"/>
  <c r="O2952" i="1"/>
  <c r="N2952" i="1" s="1"/>
  <c r="J2953" i="1"/>
  <c r="K2953" i="1"/>
  <c r="M2953" i="1"/>
  <c r="O2953" i="1"/>
  <c r="N2953" i="1" s="1"/>
  <c r="J2954" i="1"/>
  <c r="K2954" i="1"/>
  <c r="M2954" i="1"/>
  <c r="O2954" i="1"/>
  <c r="N2954" i="1" s="1"/>
  <c r="J2955" i="1"/>
  <c r="K2955" i="1"/>
  <c r="M2955" i="1"/>
  <c r="O2955" i="1"/>
  <c r="N2955" i="1" s="1"/>
  <c r="J2956" i="1"/>
  <c r="K2956" i="1"/>
  <c r="M2956" i="1"/>
  <c r="O2956" i="1"/>
  <c r="N2956" i="1" s="1"/>
  <c r="J2957" i="1"/>
  <c r="K2957" i="1"/>
  <c r="M2957" i="1"/>
  <c r="O2957" i="1"/>
  <c r="N2957" i="1" s="1"/>
  <c r="J2958" i="1"/>
  <c r="K2958" i="1"/>
  <c r="M2958" i="1"/>
  <c r="O2958" i="1"/>
  <c r="N2958" i="1" s="1"/>
  <c r="J2959" i="1"/>
  <c r="K2959" i="1"/>
  <c r="M2959" i="1"/>
  <c r="O2959" i="1"/>
  <c r="N2959" i="1" s="1"/>
  <c r="K2960" i="1"/>
  <c r="M2960" i="1"/>
  <c r="O2960" i="1"/>
  <c r="N2960" i="1" s="1"/>
  <c r="J2961" i="1"/>
  <c r="K2961" i="1"/>
  <c r="M2961" i="1"/>
  <c r="O2961" i="1"/>
  <c r="N2961" i="1" s="1"/>
  <c r="J2962" i="1"/>
  <c r="K2962" i="1"/>
  <c r="M2962" i="1"/>
  <c r="O2962" i="1"/>
  <c r="N2962" i="1" s="1"/>
  <c r="J2963" i="1"/>
  <c r="K2963" i="1"/>
  <c r="M2963" i="1"/>
  <c r="O2963" i="1"/>
  <c r="N2963" i="1" s="1"/>
  <c r="J2964" i="1"/>
  <c r="K2964" i="1"/>
  <c r="M2964" i="1"/>
  <c r="O2964" i="1"/>
  <c r="N2964" i="1" s="1"/>
  <c r="J2965" i="1"/>
  <c r="K2965" i="1"/>
  <c r="M2965" i="1"/>
  <c r="O2965" i="1"/>
  <c r="N2965" i="1" s="1"/>
  <c r="J2966" i="1"/>
  <c r="K2966" i="1"/>
  <c r="M2966" i="1"/>
  <c r="O2966" i="1"/>
  <c r="N2966" i="1" s="1"/>
  <c r="J2967" i="1"/>
  <c r="K2967" i="1"/>
  <c r="M2967" i="1"/>
  <c r="O2967" i="1"/>
  <c r="N2967" i="1" s="1"/>
  <c r="J2968" i="1"/>
  <c r="K2968" i="1"/>
  <c r="M2968" i="1"/>
  <c r="O2968" i="1"/>
  <c r="N2968" i="1" s="1"/>
  <c r="J2969" i="1"/>
  <c r="K2969" i="1"/>
  <c r="M2969" i="1"/>
  <c r="O2969" i="1"/>
  <c r="N2969" i="1" s="1"/>
  <c r="J2970" i="1"/>
  <c r="K2970" i="1"/>
  <c r="M2970" i="1"/>
  <c r="O2970" i="1"/>
  <c r="N2970" i="1" s="1"/>
  <c r="J2971" i="1"/>
  <c r="K2971" i="1"/>
  <c r="M2971" i="1"/>
  <c r="O2971" i="1"/>
  <c r="N2971" i="1" s="1"/>
  <c r="J2972" i="1"/>
  <c r="K2972" i="1"/>
  <c r="M2972" i="1"/>
  <c r="O2972" i="1"/>
  <c r="N2972" i="1" s="1"/>
  <c r="J2973" i="1"/>
  <c r="K2973" i="1"/>
  <c r="M2973" i="1"/>
  <c r="O2973" i="1"/>
  <c r="N2973" i="1" s="1"/>
  <c r="J2974" i="1"/>
  <c r="K2974" i="1"/>
  <c r="M2974" i="1"/>
  <c r="O2974" i="1"/>
  <c r="N2974" i="1" s="1"/>
  <c r="J2975" i="1"/>
  <c r="K2975" i="1"/>
  <c r="M2975" i="1"/>
  <c r="O2975" i="1"/>
  <c r="N2975" i="1" s="1"/>
  <c r="J2976" i="1"/>
  <c r="K2976" i="1"/>
  <c r="M2976" i="1"/>
  <c r="O2976" i="1"/>
  <c r="N2976" i="1" s="1"/>
  <c r="J2977" i="1"/>
  <c r="K2977" i="1"/>
  <c r="M2977" i="1"/>
  <c r="O2977" i="1"/>
  <c r="N2977" i="1" s="1"/>
  <c r="J2978" i="1"/>
  <c r="K2978" i="1"/>
  <c r="M2978" i="1"/>
  <c r="O2978" i="1"/>
  <c r="N2978" i="1" s="1"/>
  <c r="J2979" i="1"/>
  <c r="K2979" i="1"/>
  <c r="M2979" i="1"/>
  <c r="O2979" i="1"/>
  <c r="N2979" i="1" s="1"/>
  <c r="J2980" i="1"/>
  <c r="K2980" i="1"/>
  <c r="M2980" i="1"/>
  <c r="O2980" i="1"/>
  <c r="N2980" i="1" s="1"/>
  <c r="J2981" i="1"/>
  <c r="K2981" i="1"/>
  <c r="M2981" i="1"/>
  <c r="O2981" i="1"/>
  <c r="N2981" i="1" s="1"/>
  <c r="J2982" i="1"/>
  <c r="K2982" i="1"/>
  <c r="M2982" i="1"/>
  <c r="O2982" i="1"/>
  <c r="N2982" i="1" s="1"/>
  <c r="J2983" i="1"/>
  <c r="K2983" i="1"/>
  <c r="M2983" i="1"/>
  <c r="O2983" i="1"/>
  <c r="N2983" i="1" s="1"/>
  <c r="J2984" i="1"/>
  <c r="K2984" i="1"/>
  <c r="M2984" i="1"/>
  <c r="O2984" i="1"/>
  <c r="N2984" i="1" s="1"/>
  <c r="J2985" i="1"/>
  <c r="K2985" i="1"/>
  <c r="M2985" i="1"/>
  <c r="O2985" i="1"/>
  <c r="N2985" i="1" s="1"/>
  <c r="J2986" i="1"/>
  <c r="K2986" i="1"/>
  <c r="M2986" i="1"/>
  <c r="O2986" i="1"/>
  <c r="N2986" i="1" s="1"/>
  <c r="J2987" i="1"/>
  <c r="K2987" i="1"/>
  <c r="M2987" i="1"/>
  <c r="O2987" i="1"/>
  <c r="N2987" i="1" s="1"/>
  <c r="J2988" i="1"/>
  <c r="K2988" i="1"/>
  <c r="M2988" i="1"/>
  <c r="O2988" i="1"/>
  <c r="N2988" i="1" s="1"/>
  <c r="J2989" i="1"/>
  <c r="K2989" i="1"/>
  <c r="M2989" i="1"/>
  <c r="O2989" i="1"/>
  <c r="N2989" i="1" s="1"/>
  <c r="J2990" i="1"/>
  <c r="K2990" i="1"/>
  <c r="M2990" i="1"/>
  <c r="O2990" i="1"/>
  <c r="N2990" i="1" s="1"/>
  <c r="J2991" i="1"/>
  <c r="K2991" i="1"/>
  <c r="M2991" i="1"/>
  <c r="O2991" i="1"/>
  <c r="N2991" i="1" s="1"/>
  <c r="J2992" i="1"/>
  <c r="K2992" i="1"/>
  <c r="M2992" i="1"/>
  <c r="O2992" i="1"/>
  <c r="N2992" i="1" s="1"/>
  <c r="K2993" i="1"/>
  <c r="M2993" i="1"/>
  <c r="O2993" i="1"/>
  <c r="N2993" i="1" s="1"/>
  <c r="J2994" i="1"/>
  <c r="K2994" i="1"/>
  <c r="M2994" i="1"/>
  <c r="O2994" i="1"/>
  <c r="N2994" i="1" s="1"/>
  <c r="J2995" i="1"/>
  <c r="K2995" i="1"/>
  <c r="M2995" i="1"/>
  <c r="O2995" i="1"/>
  <c r="N2995" i="1" s="1"/>
  <c r="J2996" i="1"/>
  <c r="K2996" i="1"/>
  <c r="M2996" i="1"/>
  <c r="O2996" i="1"/>
  <c r="N2996" i="1" s="1"/>
  <c r="J2997" i="1"/>
  <c r="K2997" i="1"/>
  <c r="M2997" i="1"/>
  <c r="O2997" i="1"/>
  <c r="N2997" i="1" s="1"/>
  <c r="J2998" i="1"/>
  <c r="K2998" i="1"/>
  <c r="M2998" i="1"/>
  <c r="O2998" i="1"/>
  <c r="N2998" i="1" s="1"/>
  <c r="J2999" i="1"/>
  <c r="K2999" i="1"/>
  <c r="M2999" i="1"/>
  <c r="O2999" i="1"/>
  <c r="N2999" i="1" s="1"/>
  <c r="J3000" i="1"/>
  <c r="K3000" i="1"/>
  <c r="M3000" i="1"/>
  <c r="O3000" i="1"/>
  <c r="N3000" i="1" s="1"/>
  <c r="J3001" i="1"/>
  <c r="K3001" i="1"/>
  <c r="M3001" i="1"/>
  <c r="O3001" i="1"/>
  <c r="N3001" i="1" s="1"/>
  <c r="J3002" i="1"/>
  <c r="K3002" i="1"/>
  <c r="M3002" i="1"/>
  <c r="O3002" i="1"/>
  <c r="N3002" i="1" s="1"/>
  <c r="J3003" i="1"/>
  <c r="K3003" i="1"/>
  <c r="M3003" i="1"/>
  <c r="O3003" i="1"/>
  <c r="N3003" i="1" s="1"/>
  <c r="J3004" i="1"/>
  <c r="K3004" i="1"/>
  <c r="M3004" i="1"/>
  <c r="O3004" i="1"/>
  <c r="N3004" i="1" s="1"/>
  <c r="J3005" i="1"/>
  <c r="K3005" i="1"/>
  <c r="M3005" i="1"/>
  <c r="O3005" i="1"/>
  <c r="N3005" i="1" s="1"/>
  <c r="J3006" i="1"/>
  <c r="K3006" i="1"/>
  <c r="M3006" i="1"/>
  <c r="O3006" i="1"/>
  <c r="N3006" i="1" s="1"/>
  <c r="J3007" i="1"/>
  <c r="K3007" i="1"/>
  <c r="M3007" i="1"/>
  <c r="O3007" i="1"/>
  <c r="N3007" i="1" s="1"/>
  <c r="J3008" i="1"/>
  <c r="K3008" i="1"/>
  <c r="M3008" i="1"/>
  <c r="O3008" i="1"/>
  <c r="N3008" i="1" s="1"/>
  <c r="J3009" i="1"/>
  <c r="K3009" i="1"/>
  <c r="M3009" i="1"/>
  <c r="O3009" i="1"/>
  <c r="N3009" i="1" s="1"/>
  <c r="J3010" i="1"/>
  <c r="K3010" i="1"/>
  <c r="M3010" i="1"/>
  <c r="O3010" i="1"/>
  <c r="N3010" i="1" s="1"/>
  <c r="J3011" i="1"/>
  <c r="K3011" i="1"/>
  <c r="M3011" i="1"/>
  <c r="O3011" i="1"/>
  <c r="N3011" i="1" s="1"/>
  <c r="J3012" i="1"/>
  <c r="K3012" i="1"/>
  <c r="M3012" i="1"/>
  <c r="O3012" i="1"/>
  <c r="N3012" i="1" s="1"/>
  <c r="J3013" i="1"/>
  <c r="K3013" i="1"/>
  <c r="M3013" i="1"/>
  <c r="O3013" i="1"/>
  <c r="N3013" i="1" s="1"/>
  <c r="J3014" i="1"/>
  <c r="K3014" i="1"/>
  <c r="M3014" i="1"/>
  <c r="O3014" i="1"/>
  <c r="N3014" i="1" s="1"/>
  <c r="J3015" i="1"/>
  <c r="K3015" i="1"/>
  <c r="M3015" i="1"/>
  <c r="O3015" i="1"/>
  <c r="N3015" i="1" s="1"/>
  <c r="J3016" i="1"/>
  <c r="K3016" i="1"/>
  <c r="M3016" i="1"/>
  <c r="O3016" i="1"/>
  <c r="N3016" i="1" s="1"/>
  <c r="J3017" i="1"/>
  <c r="K3017" i="1"/>
  <c r="M3017" i="1"/>
  <c r="O3017" i="1"/>
  <c r="N3017" i="1" s="1"/>
  <c r="J3018" i="1"/>
  <c r="K3018" i="1"/>
  <c r="M3018" i="1"/>
  <c r="O3018" i="1"/>
  <c r="N3018" i="1" s="1"/>
  <c r="J3019" i="1"/>
  <c r="K3019" i="1"/>
  <c r="M3019" i="1"/>
  <c r="O3019" i="1"/>
  <c r="N3019" i="1" s="1"/>
  <c r="J3020" i="1"/>
  <c r="K3020" i="1"/>
  <c r="M3020" i="1"/>
  <c r="O3020" i="1"/>
  <c r="N3020" i="1" s="1"/>
  <c r="J3021" i="1"/>
  <c r="K3021" i="1"/>
  <c r="M3021" i="1"/>
  <c r="O3021" i="1"/>
  <c r="N3021" i="1" s="1"/>
  <c r="J3022" i="1"/>
  <c r="K3022" i="1"/>
  <c r="M3022" i="1"/>
  <c r="O3022" i="1"/>
  <c r="N3022" i="1" s="1"/>
  <c r="J3023" i="1"/>
  <c r="K3023" i="1"/>
  <c r="M3023" i="1"/>
  <c r="O3023" i="1"/>
  <c r="N3023" i="1" s="1"/>
  <c r="J3024" i="1"/>
  <c r="K3024" i="1"/>
  <c r="M3024" i="1"/>
  <c r="O3024" i="1"/>
  <c r="N3024" i="1" s="1"/>
  <c r="J3025" i="1"/>
  <c r="K3025" i="1"/>
  <c r="M3025" i="1"/>
  <c r="O3025" i="1"/>
  <c r="N3025" i="1" s="1"/>
  <c r="J3026" i="1"/>
  <c r="K3026" i="1"/>
  <c r="M3026" i="1"/>
  <c r="O3026" i="1"/>
  <c r="N3026" i="1" s="1"/>
  <c r="J3027" i="1"/>
  <c r="K3027" i="1"/>
  <c r="M3027" i="1"/>
  <c r="O3027" i="1"/>
  <c r="N3027" i="1" s="1"/>
  <c r="J3028" i="1"/>
  <c r="K3028" i="1"/>
  <c r="M3028" i="1"/>
  <c r="O3028" i="1"/>
  <c r="N3028" i="1" s="1"/>
  <c r="J3029" i="1"/>
  <c r="K3029" i="1"/>
  <c r="M3029" i="1"/>
  <c r="O3029" i="1"/>
  <c r="N3029" i="1" s="1"/>
  <c r="J3030" i="1"/>
  <c r="K3030" i="1"/>
  <c r="M3030" i="1"/>
  <c r="O3030" i="1"/>
  <c r="N3030" i="1" s="1"/>
  <c r="J3031" i="1"/>
  <c r="K3031" i="1"/>
  <c r="M3031" i="1"/>
  <c r="O3031" i="1"/>
  <c r="N3031" i="1" s="1"/>
  <c r="J3032" i="1"/>
  <c r="K3032" i="1"/>
  <c r="M3032" i="1"/>
  <c r="O3032" i="1"/>
  <c r="N3032" i="1" s="1"/>
  <c r="J3033" i="1"/>
  <c r="K3033" i="1"/>
  <c r="M3033" i="1"/>
  <c r="O3033" i="1"/>
  <c r="N3033" i="1" s="1"/>
  <c r="J3034" i="1"/>
  <c r="K3034" i="1"/>
  <c r="M3034" i="1"/>
  <c r="O3034" i="1"/>
  <c r="N3034" i="1" s="1"/>
  <c r="J3035" i="1"/>
  <c r="K3035" i="1"/>
  <c r="M3035" i="1"/>
  <c r="O3035" i="1"/>
  <c r="N3035" i="1" s="1"/>
  <c r="J3036" i="1"/>
  <c r="K3036" i="1"/>
  <c r="M3036" i="1"/>
  <c r="O3036" i="1"/>
  <c r="N3036" i="1" s="1"/>
  <c r="J3037" i="1"/>
  <c r="K3037" i="1"/>
  <c r="M3037" i="1"/>
  <c r="O3037" i="1"/>
  <c r="N3037" i="1" s="1"/>
  <c r="J3038" i="1"/>
  <c r="K3038" i="1"/>
  <c r="M3038" i="1"/>
  <c r="O3038" i="1"/>
  <c r="N3038" i="1" s="1"/>
  <c r="J3039" i="1"/>
  <c r="K3039" i="1"/>
  <c r="M3039" i="1"/>
  <c r="O3039" i="1"/>
  <c r="N3039" i="1" s="1"/>
  <c r="J3040" i="1"/>
  <c r="K3040" i="1"/>
  <c r="M3040" i="1"/>
  <c r="O3040" i="1"/>
  <c r="N3040" i="1" s="1"/>
  <c r="J3041" i="1"/>
  <c r="K3041" i="1"/>
  <c r="M3041" i="1"/>
  <c r="O3041" i="1"/>
  <c r="N3041" i="1" s="1"/>
  <c r="J3042" i="1"/>
  <c r="K3042" i="1"/>
  <c r="M3042" i="1"/>
  <c r="O3042" i="1"/>
  <c r="N3042" i="1" s="1"/>
  <c r="J3043" i="1"/>
  <c r="K3043" i="1"/>
  <c r="M3043" i="1"/>
  <c r="O3043" i="1"/>
  <c r="N3043" i="1" s="1"/>
  <c r="J3044" i="1"/>
  <c r="K3044" i="1"/>
  <c r="M3044" i="1"/>
  <c r="O3044" i="1"/>
  <c r="N3044" i="1" s="1"/>
  <c r="J3045" i="1"/>
  <c r="K3045" i="1"/>
  <c r="M3045" i="1"/>
  <c r="O3045" i="1"/>
  <c r="N3045" i="1" s="1"/>
  <c r="J3046" i="1"/>
  <c r="K3046" i="1"/>
  <c r="M3046" i="1"/>
  <c r="O3046" i="1"/>
  <c r="N3046" i="1" s="1"/>
  <c r="J3047" i="1"/>
  <c r="K3047" i="1"/>
  <c r="M3047" i="1"/>
  <c r="O3047" i="1"/>
  <c r="N3047" i="1" s="1"/>
  <c r="J3048" i="1"/>
  <c r="K3048" i="1"/>
  <c r="M3048" i="1"/>
  <c r="O3048" i="1"/>
  <c r="N3048" i="1" s="1"/>
  <c r="J3049" i="1"/>
  <c r="K3049" i="1"/>
  <c r="M3049" i="1"/>
  <c r="O3049" i="1"/>
  <c r="N3049" i="1" s="1"/>
  <c r="J3050" i="1"/>
  <c r="K3050" i="1"/>
  <c r="M3050" i="1"/>
  <c r="O3050" i="1"/>
  <c r="N3050" i="1" s="1"/>
  <c r="J3051" i="1"/>
  <c r="K3051" i="1"/>
  <c r="M3051" i="1"/>
  <c r="O3051" i="1"/>
  <c r="N3051" i="1" s="1"/>
  <c r="J3052" i="1"/>
  <c r="K3052" i="1"/>
  <c r="M3052" i="1"/>
  <c r="O3052" i="1"/>
  <c r="N3052" i="1" s="1"/>
  <c r="J3053" i="1"/>
  <c r="K3053" i="1"/>
  <c r="M3053" i="1"/>
  <c r="O3053" i="1"/>
  <c r="N3053" i="1" s="1"/>
  <c r="J3054" i="1"/>
  <c r="K3054" i="1"/>
  <c r="M3054" i="1"/>
  <c r="O3054" i="1"/>
  <c r="N3054" i="1" s="1"/>
  <c r="J3055" i="1"/>
  <c r="K3055" i="1"/>
  <c r="M3055" i="1"/>
  <c r="O3055" i="1"/>
  <c r="N3055" i="1" s="1"/>
  <c r="J3056" i="1"/>
  <c r="K3056" i="1"/>
  <c r="M3056" i="1"/>
  <c r="O3056" i="1"/>
  <c r="N3056" i="1" s="1"/>
  <c r="J3057" i="1"/>
  <c r="K3057" i="1"/>
  <c r="M3057" i="1"/>
  <c r="O3057" i="1"/>
  <c r="N3057" i="1" s="1"/>
  <c r="J3058" i="1"/>
  <c r="K3058" i="1"/>
  <c r="M3058" i="1"/>
  <c r="O3058" i="1"/>
  <c r="N3058" i="1" s="1"/>
  <c r="J3059" i="1"/>
  <c r="K3059" i="1"/>
  <c r="M3059" i="1"/>
  <c r="O3059" i="1"/>
  <c r="N3059" i="1" s="1"/>
  <c r="J3060" i="1"/>
  <c r="K3060" i="1"/>
  <c r="M3060" i="1"/>
  <c r="O3060" i="1"/>
  <c r="N3060" i="1" s="1"/>
  <c r="J3061" i="1"/>
  <c r="K3061" i="1"/>
  <c r="M3061" i="1"/>
  <c r="O3061" i="1"/>
  <c r="N3061" i="1" s="1"/>
  <c r="J3062" i="1"/>
  <c r="K3062" i="1"/>
  <c r="M3062" i="1"/>
  <c r="O3062" i="1"/>
  <c r="N3062" i="1" s="1"/>
  <c r="J3063" i="1"/>
  <c r="K3063" i="1"/>
  <c r="M3063" i="1"/>
  <c r="O3063" i="1"/>
  <c r="N3063" i="1" s="1"/>
  <c r="J3064" i="1"/>
  <c r="K3064" i="1"/>
  <c r="M3064" i="1"/>
  <c r="O3064" i="1"/>
  <c r="N3064" i="1" s="1"/>
  <c r="J3065" i="1"/>
  <c r="K3065" i="1"/>
  <c r="M3065" i="1"/>
  <c r="O3065" i="1"/>
  <c r="N3065" i="1" s="1"/>
  <c r="J3066" i="1"/>
  <c r="K3066" i="1"/>
  <c r="M3066" i="1"/>
  <c r="O3066" i="1"/>
  <c r="N3066" i="1" s="1"/>
  <c r="J3067" i="1"/>
  <c r="K3067" i="1"/>
  <c r="M3067" i="1"/>
  <c r="O3067" i="1"/>
  <c r="N3067" i="1" s="1"/>
  <c r="J3068" i="1"/>
  <c r="K3068" i="1"/>
  <c r="M3068" i="1"/>
  <c r="O3068" i="1"/>
  <c r="N3068" i="1" s="1"/>
  <c r="J3069" i="1"/>
  <c r="K3069" i="1"/>
  <c r="M3069" i="1"/>
  <c r="O3069" i="1"/>
  <c r="N3069" i="1" s="1"/>
  <c r="J3070" i="1"/>
  <c r="K3070" i="1"/>
  <c r="M3070" i="1"/>
  <c r="O3070" i="1"/>
  <c r="N3070" i="1" s="1"/>
  <c r="J3071" i="1"/>
  <c r="K3071" i="1"/>
  <c r="M3071" i="1"/>
  <c r="O3071" i="1"/>
  <c r="N3071" i="1" s="1"/>
  <c r="J3072" i="1"/>
  <c r="K3072" i="1"/>
  <c r="M3072" i="1"/>
  <c r="O3072" i="1"/>
  <c r="N3072" i="1" s="1"/>
  <c r="J3073" i="1"/>
  <c r="K3073" i="1"/>
  <c r="M3073" i="1"/>
  <c r="O3073" i="1"/>
  <c r="N3073" i="1" s="1"/>
  <c r="J3074" i="1"/>
  <c r="K3074" i="1"/>
  <c r="M3074" i="1"/>
  <c r="O3074" i="1"/>
  <c r="N3074" i="1" s="1"/>
  <c r="J3075" i="1"/>
  <c r="K3075" i="1"/>
  <c r="M3075" i="1"/>
  <c r="O3075" i="1"/>
  <c r="N3075" i="1" s="1"/>
  <c r="J3076" i="1"/>
  <c r="K3076" i="1"/>
  <c r="M3076" i="1"/>
  <c r="O3076" i="1"/>
  <c r="N3076" i="1" s="1"/>
  <c r="J3077" i="1"/>
  <c r="K3077" i="1"/>
  <c r="M3077" i="1"/>
  <c r="O3077" i="1"/>
  <c r="N3077" i="1" s="1"/>
  <c r="J3078" i="1"/>
  <c r="K3078" i="1"/>
  <c r="M3078" i="1"/>
  <c r="O3078" i="1"/>
  <c r="N3078" i="1" s="1"/>
  <c r="J3079" i="1"/>
  <c r="K3079" i="1"/>
  <c r="M3079" i="1"/>
  <c r="O3079" i="1"/>
  <c r="N3079" i="1" s="1"/>
  <c r="J3080" i="1"/>
  <c r="K3080" i="1"/>
  <c r="M3080" i="1"/>
  <c r="O3080" i="1"/>
  <c r="N3080" i="1" s="1"/>
  <c r="J3081" i="1"/>
  <c r="K3081" i="1"/>
  <c r="M3081" i="1"/>
  <c r="O3081" i="1"/>
  <c r="N3081" i="1" s="1"/>
  <c r="J3082" i="1"/>
  <c r="K3082" i="1"/>
  <c r="M3082" i="1"/>
  <c r="O3082" i="1"/>
  <c r="N3082" i="1" s="1"/>
  <c r="J3083" i="1"/>
  <c r="K3083" i="1"/>
  <c r="M3083" i="1"/>
  <c r="O3083" i="1"/>
  <c r="N3083" i="1" s="1"/>
  <c r="J3084" i="1"/>
  <c r="K3084" i="1"/>
  <c r="M3084" i="1"/>
  <c r="O3084" i="1"/>
  <c r="N3084" i="1" s="1"/>
  <c r="J3085" i="1"/>
  <c r="K3085" i="1"/>
  <c r="M3085" i="1"/>
  <c r="O3085" i="1"/>
  <c r="N3085" i="1" s="1"/>
  <c r="J3086" i="1"/>
  <c r="K3086" i="1"/>
  <c r="M3086" i="1"/>
  <c r="O3086" i="1"/>
  <c r="N3086" i="1" s="1"/>
  <c r="J3087" i="1"/>
  <c r="K3087" i="1"/>
  <c r="M3087" i="1"/>
  <c r="O3087" i="1"/>
  <c r="N3087" i="1" s="1"/>
  <c r="J3088" i="1"/>
  <c r="K3088" i="1"/>
  <c r="M3088" i="1"/>
  <c r="O3088" i="1"/>
  <c r="N3088" i="1" s="1"/>
  <c r="J3089" i="1"/>
  <c r="K3089" i="1"/>
  <c r="M3089" i="1"/>
  <c r="O3089" i="1"/>
  <c r="N3089" i="1" s="1"/>
  <c r="J3090" i="1"/>
  <c r="K3090" i="1"/>
  <c r="M3090" i="1"/>
  <c r="O3090" i="1"/>
  <c r="N3090" i="1" s="1"/>
  <c r="J3091" i="1"/>
  <c r="K3091" i="1"/>
  <c r="M3091" i="1"/>
  <c r="O3091" i="1"/>
  <c r="N3091" i="1" s="1"/>
  <c r="J3092" i="1"/>
  <c r="K3092" i="1"/>
  <c r="M3092" i="1"/>
  <c r="O3092" i="1"/>
  <c r="N3092" i="1" s="1"/>
  <c r="J3093" i="1"/>
  <c r="K3093" i="1"/>
  <c r="M3093" i="1"/>
  <c r="O3093" i="1"/>
  <c r="N3093" i="1" s="1"/>
  <c r="J3094" i="1"/>
  <c r="K3094" i="1"/>
  <c r="M3094" i="1"/>
  <c r="O3094" i="1"/>
  <c r="N3094" i="1" s="1"/>
  <c r="J3095" i="1"/>
  <c r="K3095" i="1"/>
  <c r="M3095" i="1"/>
  <c r="O3095" i="1"/>
  <c r="N3095" i="1" s="1"/>
  <c r="J3096" i="1"/>
  <c r="K3096" i="1"/>
  <c r="M3096" i="1"/>
  <c r="O3096" i="1"/>
  <c r="N3096" i="1" s="1"/>
  <c r="J3097" i="1"/>
  <c r="K3097" i="1"/>
  <c r="M3097" i="1"/>
  <c r="O3097" i="1"/>
  <c r="N3097" i="1" s="1"/>
  <c r="J3098" i="1"/>
  <c r="K3098" i="1"/>
  <c r="M3098" i="1"/>
  <c r="O3098" i="1"/>
  <c r="N3098" i="1" s="1"/>
  <c r="J3099" i="1"/>
  <c r="K3099" i="1"/>
  <c r="M3099" i="1"/>
  <c r="O3099" i="1"/>
  <c r="N3099" i="1" s="1"/>
  <c r="J3100" i="1"/>
  <c r="K3100" i="1"/>
  <c r="M3100" i="1"/>
  <c r="O3100" i="1"/>
  <c r="N3100" i="1" s="1"/>
  <c r="J3101" i="1"/>
  <c r="K3101" i="1"/>
  <c r="M3101" i="1"/>
  <c r="O3101" i="1"/>
  <c r="N3101" i="1" s="1"/>
  <c r="J3102" i="1"/>
  <c r="K3102" i="1"/>
  <c r="M3102" i="1"/>
  <c r="O3102" i="1"/>
  <c r="N3102" i="1" s="1"/>
  <c r="J3103" i="1"/>
  <c r="K3103" i="1"/>
  <c r="M3103" i="1"/>
  <c r="O3103" i="1"/>
  <c r="N3103" i="1" s="1"/>
  <c r="J3104" i="1"/>
  <c r="K3104" i="1"/>
  <c r="M3104" i="1"/>
  <c r="O3104" i="1"/>
  <c r="N3104" i="1" s="1"/>
  <c r="J3105" i="1"/>
  <c r="K3105" i="1"/>
  <c r="M3105" i="1"/>
  <c r="O3105" i="1"/>
  <c r="N3105" i="1" s="1"/>
  <c r="J3106" i="1"/>
  <c r="K3106" i="1"/>
  <c r="M3106" i="1"/>
  <c r="O3106" i="1"/>
  <c r="N3106" i="1" s="1"/>
  <c r="J3107" i="1"/>
  <c r="K3107" i="1"/>
  <c r="M3107" i="1"/>
  <c r="O3107" i="1"/>
  <c r="N3107" i="1" s="1"/>
  <c r="J3108" i="1"/>
  <c r="K3108" i="1"/>
  <c r="M3108" i="1"/>
  <c r="O3108" i="1"/>
  <c r="N3108" i="1" s="1"/>
  <c r="K3109" i="1"/>
  <c r="M3109" i="1"/>
  <c r="O3109" i="1"/>
  <c r="N3109" i="1" s="1"/>
  <c r="K3110" i="1"/>
  <c r="M3110" i="1"/>
  <c r="O3110" i="1"/>
  <c r="N3110" i="1" s="1"/>
  <c r="J3111" i="1"/>
  <c r="K3111" i="1"/>
  <c r="M3111" i="1"/>
  <c r="O3111" i="1"/>
  <c r="N3111" i="1" s="1"/>
  <c r="J3112" i="1"/>
  <c r="K3112" i="1"/>
  <c r="M3112" i="1"/>
  <c r="O3112" i="1"/>
  <c r="N3112" i="1" s="1"/>
  <c r="J3113" i="1"/>
  <c r="K3113" i="1"/>
  <c r="M3113" i="1"/>
  <c r="O3113" i="1"/>
  <c r="N3113" i="1" s="1"/>
  <c r="J3114" i="1"/>
  <c r="K3114" i="1"/>
  <c r="M3114" i="1"/>
  <c r="O3114" i="1"/>
  <c r="N3114" i="1" s="1"/>
  <c r="J3115" i="1"/>
  <c r="K3115" i="1"/>
  <c r="M3115" i="1"/>
  <c r="O3115" i="1"/>
  <c r="N3115" i="1" s="1"/>
  <c r="J3116" i="1"/>
  <c r="K3116" i="1"/>
  <c r="M3116" i="1"/>
  <c r="O3116" i="1"/>
  <c r="N3116" i="1" s="1"/>
  <c r="J3117" i="1"/>
  <c r="K3117" i="1"/>
  <c r="M3117" i="1"/>
  <c r="O3117" i="1"/>
  <c r="N3117" i="1" s="1"/>
  <c r="J3118" i="1"/>
  <c r="K3118" i="1"/>
  <c r="M3118" i="1"/>
  <c r="O3118" i="1"/>
  <c r="N3118" i="1" s="1"/>
  <c r="J3119" i="1"/>
  <c r="K3119" i="1"/>
  <c r="M3119" i="1"/>
  <c r="O3119" i="1"/>
  <c r="N3119" i="1" s="1"/>
  <c r="J3120" i="1"/>
  <c r="K3120" i="1"/>
  <c r="M3120" i="1"/>
  <c r="O3120" i="1"/>
  <c r="N3120" i="1" s="1"/>
  <c r="J312" i="1"/>
  <c r="K312" i="1"/>
  <c r="M312" i="1"/>
  <c r="O312" i="1"/>
  <c r="N312" i="1" s="1"/>
  <c r="J313" i="1"/>
  <c r="K313" i="1"/>
  <c r="M313" i="1"/>
  <c r="O313" i="1"/>
  <c r="N313" i="1" s="1"/>
  <c r="K314" i="1"/>
  <c r="M314" i="1"/>
  <c r="O314" i="1"/>
  <c r="N314" i="1" s="1"/>
  <c r="J315" i="1"/>
  <c r="K315" i="1"/>
  <c r="M315" i="1"/>
  <c r="O315" i="1"/>
  <c r="N315" i="1" s="1"/>
  <c r="J316" i="1"/>
  <c r="K316" i="1"/>
  <c r="M316" i="1"/>
  <c r="O316" i="1"/>
  <c r="N316" i="1" s="1"/>
  <c r="J317" i="1"/>
  <c r="K317" i="1"/>
  <c r="M317" i="1"/>
  <c r="O317" i="1"/>
  <c r="N317" i="1" s="1"/>
  <c r="K318" i="1"/>
  <c r="M318" i="1"/>
  <c r="O318" i="1"/>
  <c r="N318" i="1" s="1"/>
  <c r="J319" i="1"/>
  <c r="K319" i="1"/>
  <c r="M319" i="1"/>
  <c r="O319" i="1"/>
  <c r="N319" i="1" s="1"/>
  <c r="J320" i="1"/>
  <c r="K320" i="1"/>
  <c r="M320" i="1"/>
  <c r="O320" i="1"/>
  <c r="N320" i="1" s="1"/>
  <c r="J321" i="1"/>
  <c r="K321" i="1"/>
  <c r="M321" i="1"/>
  <c r="O321" i="1"/>
  <c r="N321" i="1" s="1"/>
  <c r="J322" i="1"/>
  <c r="K322" i="1"/>
  <c r="M322" i="1"/>
  <c r="O322" i="1"/>
  <c r="N322" i="1" s="1"/>
  <c r="J323" i="1"/>
  <c r="K323" i="1"/>
  <c r="M323" i="1"/>
  <c r="O323" i="1"/>
  <c r="N323" i="1" s="1"/>
  <c r="J324" i="1"/>
  <c r="K324" i="1"/>
  <c r="M324" i="1"/>
  <c r="O324" i="1"/>
  <c r="N324" i="1" s="1"/>
  <c r="J325" i="1"/>
  <c r="K325" i="1"/>
  <c r="M325" i="1"/>
  <c r="O325" i="1"/>
  <c r="N325" i="1" s="1"/>
  <c r="J326" i="1"/>
  <c r="K326" i="1"/>
  <c r="M326" i="1"/>
  <c r="O326" i="1"/>
  <c r="N326" i="1" s="1"/>
  <c r="J327" i="1"/>
  <c r="K327" i="1"/>
  <c r="M327" i="1"/>
  <c r="O327" i="1"/>
  <c r="N327" i="1" s="1"/>
  <c r="J328" i="1"/>
  <c r="K328" i="1"/>
  <c r="M328" i="1"/>
  <c r="O328" i="1"/>
  <c r="N328" i="1" s="1"/>
  <c r="J329" i="1"/>
  <c r="K329" i="1"/>
  <c r="M329" i="1"/>
  <c r="O329" i="1"/>
  <c r="N329" i="1" s="1"/>
  <c r="J330" i="1"/>
  <c r="K330" i="1"/>
  <c r="M330" i="1"/>
  <c r="O330" i="1"/>
  <c r="N330" i="1" s="1"/>
  <c r="J331" i="1"/>
  <c r="K331" i="1"/>
  <c r="M331" i="1"/>
  <c r="O331" i="1"/>
  <c r="N331" i="1" s="1"/>
  <c r="J332" i="1"/>
  <c r="K332" i="1"/>
  <c r="M332" i="1"/>
  <c r="O332" i="1"/>
  <c r="N332" i="1" s="1"/>
  <c r="J333" i="1"/>
  <c r="K333" i="1"/>
  <c r="M333" i="1"/>
  <c r="O333" i="1"/>
  <c r="N333" i="1" s="1"/>
  <c r="J334" i="1"/>
  <c r="K334" i="1"/>
  <c r="M334" i="1"/>
  <c r="O334" i="1"/>
  <c r="N334" i="1" s="1"/>
  <c r="J335" i="1"/>
  <c r="K335" i="1"/>
  <c r="M335" i="1"/>
  <c r="O335" i="1"/>
  <c r="N335" i="1" s="1"/>
  <c r="J336" i="1"/>
  <c r="K336" i="1"/>
  <c r="M336" i="1"/>
  <c r="O336" i="1"/>
  <c r="N336" i="1" s="1"/>
  <c r="J337" i="1"/>
  <c r="K337" i="1"/>
  <c r="M337" i="1"/>
  <c r="O337" i="1"/>
  <c r="N337" i="1" s="1"/>
  <c r="J338" i="1"/>
  <c r="K338" i="1"/>
  <c r="M338" i="1"/>
  <c r="O338" i="1"/>
  <c r="N338" i="1" s="1"/>
  <c r="J339" i="1"/>
  <c r="K339" i="1"/>
  <c r="M339" i="1"/>
  <c r="O339" i="1"/>
  <c r="N339" i="1" s="1"/>
  <c r="J340" i="1"/>
  <c r="K340" i="1"/>
  <c r="M340" i="1"/>
  <c r="O340" i="1"/>
  <c r="N340" i="1" s="1"/>
  <c r="J341" i="1"/>
  <c r="K341" i="1"/>
  <c r="M341" i="1"/>
  <c r="O341" i="1"/>
  <c r="N341" i="1" s="1"/>
  <c r="J342" i="1"/>
  <c r="K342" i="1"/>
  <c r="M342" i="1"/>
  <c r="O342" i="1"/>
  <c r="N342" i="1" s="1"/>
  <c r="J343" i="1"/>
  <c r="K343" i="1"/>
  <c r="M343" i="1"/>
  <c r="O343" i="1"/>
  <c r="N343" i="1" s="1"/>
  <c r="J344" i="1"/>
  <c r="K344" i="1"/>
  <c r="M344" i="1"/>
  <c r="O344" i="1"/>
  <c r="N344" i="1" s="1"/>
  <c r="J345" i="1"/>
  <c r="K345" i="1"/>
  <c r="M345" i="1"/>
  <c r="O345" i="1"/>
  <c r="N345" i="1" s="1"/>
  <c r="J346" i="1"/>
  <c r="K346" i="1"/>
  <c r="M346" i="1"/>
  <c r="O346" i="1"/>
  <c r="N346" i="1" s="1"/>
  <c r="J347" i="1"/>
  <c r="K347" i="1"/>
  <c r="M347" i="1"/>
  <c r="O347" i="1"/>
  <c r="N347" i="1" s="1"/>
  <c r="J348" i="1"/>
  <c r="K348" i="1"/>
  <c r="M348" i="1"/>
  <c r="O348" i="1"/>
  <c r="N348" i="1" s="1"/>
  <c r="J349" i="1"/>
  <c r="K349" i="1"/>
  <c r="M349" i="1"/>
  <c r="O349" i="1"/>
  <c r="N349" i="1" s="1"/>
  <c r="J350" i="1"/>
  <c r="K350" i="1"/>
  <c r="M350" i="1"/>
  <c r="O350" i="1"/>
  <c r="N350" i="1" s="1"/>
  <c r="J351" i="1"/>
  <c r="K351" i="1"/>
  <c r="M351" i="1"/>
  <c r="O351" i="1"/>
  <c r="N351" i="1" s="1"/>
  <c r="J352" i="1"/>
  <c r="K352" i="1"/>
  <c r="M352" i="1"/>
  <c r="O352" i="1"/>
  <c r="N352" i="1" s="1"/>
  <c r="J353" i="1"/>
  <c r="K353" i="1"/>
  <c r="M353" i="1"/>
  <c r="O353" i="1"/>
  <c r="N353" i="1" s="1"/>
  <c r="J354" i="1"/>
  <c r="K354" i="1"/>
  <c r="M354" i="1"/>
  <c r="O354" i="1"/>
  <c r="N354" i="1" s="1"/>
  <c r="J355" i="1"/>
  <c r="K355" i="1"/>
  <c r="M355" i="1"/>
  <c r="O355" i="1"/>
  <c r="N355" i="1" s="1"/>
  <c r="K356" i="1"/>
  <c r="M356" i="1"/>
  <c r="O356" i="1"/>
  <c r="N356" i="1" s="1"/>
  <c r="J357" i="1"/>
  <c r="K357" i="1"/>
  <c r="M357" i="1"/>
  <c r="O357" i="1"/>
  <c r="N357" i="1" s="1"/>
  <c r="J358" i="1"/>
  <c r="K358" i="1"/>
  <c r="M358" i="1"/>
  <c r="O358" i="1"/>
  <c r="N358" i="1" s="1"/>
  <c r="J359" i="1"/>
  <c r="K359" i="1"/>
  <c r="M359" i="1"/>
  <c r="O359" i="1"/>
  <c r="N359" i="1" s="1"/>
  <c r="K360" i="1"/>
  <c r="M360" i="1"/>
  <c r="O360" i="1"/>
  <c r="N360" i="1" s="1"/>
  <c r="J361" i="1"/>
  <c r="K361" i="1"/>
  <c r="M361" i="1"/>
  <c r="O361" i="1"/>
  <c r="N361" i="1" s="1"/>
  <c r="J362" i="1"/>
  <c r="K362" i="1"/>
  <c r="M362" i="1"/>
  <c r="O362" i="1"/>
  <c r="N362" i="1" s="1"/>
  <c r="J363" i="1"/>
  <c r="K363" i="1"/>
  <c r="M363" i="1"/>
  <c r="O363" i="1"/>
  <c r="N363" i="1" s="1"/>
  <c r="K364" i="1"/>
  <c r="M364" i="1"/>
  <c r="O364" i="1"/>
  <c r="N364" i="1" s="1"/>
  <c r="J365" i="1"/>
  <c r="K365" i="1"/>
  <c r="M365" i="1"/>
  <c r="O365" i="1"/>
  <c r="N365" i="1" s="1"/>
  <c r="J366" i="1"/>
  <c r="K366" i="1"/>
  <c r="M366" i="1"/>
  <c r="O366" i="1"/>
  <c r="N366" i="1" s="1"/>
  <c r="J367" i="1"/>
  <c r="K367" i="1"/>
  <c r="M367" i="1"/>
  <c r="O367" i="1"/>
  <c r="N367" i="1" s="1"/>
  <c r="J368" i="1"/>
  <c r="K368" i="1"/>
  <c r="M368" i="1"/>
  <c r="O368" i="1"/>
  <c r="N368" i="1" s="1"/>
  <c r="J369" i="1"/>
  <c r="K369" i="1"/>
  <c r="M369" i="1"/>
  <c r="O369" i="1"/>
  <c r="N369" i="1" s="1"/>
  <c r="J370" i="1"/>
  <c r="K370" i="1"/>
  <c r="M370" i="1"/>
  <c r="O370" i="1"/>
  <c r="N370" i="1" s="1"/>
  <c r="J371" i="1"/>
  <c r="K371" i="1"/>
  <c r="M371" i="1"/>
  <c r="O371" i="1"/>
  <c r="N371" i="1" s="1"/>
  <c r="J372" i="1"/>
  <c r="K372" i="1"/>
  <c r="M372" i="1"/>
  <c r="O372" i="1"/>
  <c r="N372" i="1" s="1"/>
  <c r="J373" i="1"/>
  <c r="K373" i="1"/>
  <c r="M373" i="1"/>
  <c r="O373" i="1"/>
  <c r="N373" i="1" s="1"/>
  <c r="J374" i="1"/>
  <c r="K374" i="1"/>
  <c r="M374" i="1"/>
  <c r="O374" i="1"/>
  <c r="N374" i="1" s="1"/>
  <c r="J375" i="1"/>
  <c r="K375" i="1"/>
  <c r="M375" i="1"/>
  <c r="O375" i="1"/>
  <c r="N375" i="1" s="1"/>
  <c r="J376" i="1"/>
  <c r="K376" i="1"/>
  <c r="M376" i="1"/>
  <c r="O376" i="1"/>
  <c r="N376" i="1" s="1"/>
  <c r="J377" i="1"/>
  <c r="K377" i="1"/>
  <c r="M377" i="1"/>
  <c r="O377" i="1"/>
  <c r="N377" i="1" s="1"/>
  <c r="J378" i="1"/>
  <c r="K378" i="1"/>
  <c r="M378" i="1"/>
  <c r="O378" i="1"/>
  <c r="N378" i="1" s="1"/>
  <c r="J379" i="1"/>
  <c r="K379" i="1"/>
  <c r="M379" i="1"/>
  <c r="O379" i="1"/>
  <c r="N379" i="1" s="1"/>
  <c r="K380" i="1"/>
  <c r="M380" i="1"/>
  <c r="O380" i="1"/>
  <c r="N380" i="1" s="1"/>
  <c r="J381" i="1"/>
  <c r="K381" i="1"/>
  <c r="M381" i="1"/>
  <c r="O381" i="1"/>
  <c r="N381" i="1" s="1"/>
  <c r="J382" i="1"/>
  <c r="K382" i="1"/>
  <c r="M382" i="1"/>
  <c r="O382" i="1"/>
  <c r="N382" i="1" s="1"/>
  <c r="J306" i="1"/>
  <c r="K306" i="1"/>
  <c r="M306" i="1"/>
  <c r="O306" i="1"/>
  <c r="N306" i="1" s="1"/>
  <c r="J307" i="1"/>
  <c r="K307" i="1"/>
  <c r="M307" i="1"/>
  <c r="O307" i="1"/>
  <c r="N307" i="1" s="1"/>
  <c r="J308" i="1"/>
  <c r="K308" i="1"/>
  <c r="M308" i="1"/>
  <c r="O308" i="1"/>
  <c r="N308" i="1" s="1"/>
  <c r="J309" i="1"/>
  <c r="K309" i="1"/>
  <c r="M309" i="1"/>
  <c r="O309" i="1"/>
  <c r="N309" i="1" s="1"/>
  <c r="J310" i="1"/>
  <c r="K310" i="1"/>
  <c r="M310" i="1"/>
  <c r="O310" i="1"/>
  <c r="N310" i="1" s="1"/>
  <c r="J311" i="1"/>
  <c r="K311" i="1"/>
  <c r="M311" i="1"/>
  <c r="O311" i="1"/>
  <c r="N311" i="1" s="1"/>
  <c r="J301" i="1"/>
  <c r="K301" i="1"/>
  <c r="M301" i="1"/>
  <c r="O301" i="1"/>
  <c r="N301" i="1" s="1"/>
  <c r="J302" i="1"/>
  <c r="K302" i="1"/>
  <c r="M302" i="1"/>
  <c r="O302" i="1"/>
  <c r="N302" i="1" s="1"/>
  <c r="J303" i="1"/>
  <c r="K303" i="1"/>
  <c r="M303" i="1"/>
  <c r="O303" i="1"/>
  <c r="N303" i="1" s="1"/>
  <c r="J304" i="1"/>
  <c r="K304" i="1"/>
  <c r="M304" i="1"/>
  <c r="O304" i="1"/>
  <c r="N304" i="1" s="1"/>
  <c r="J305" i="1"/>
  <c r="K305" i="1"/>
  <c r="M305" i="1"/>
  <c r="O305" i="1"/>
  <c r="N305" i="1" s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21" i="1"/>
  <c r="J22" i="1"/>
  <c r="K22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50" i="1"/>
  <c r="J51" i="1"/>
  <c r="K51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K91" i="1"/>
  <c r="J92" i="1"/>
  <c r="K92" i="1"/>
  <c r="J93" i="1"/>
  <c r="K93" i="1"/>
  <c r="K94" i="1"/>
  <c r="J95" i="1"/>
  <c r="K95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K129" i="1"/>
  <c r="J130" i="1"/>
  <c r="K130" i="1"/>
  <c r="J131" i="1"/>
  <c r="K131" i="1"/>
  <c r="K132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K176" i="1"/>
  <c r="J177" i="1"/>
  <c r="K177" i="1"/>
  <c r="J178" i="1"/>
  <c r="K178" i="1"/>
  <c r="J179" i="1"/>
  <c r="K179" i="1"/>
  <c r="K180" i="1"/>
  <c r="J181" i="1"/>
  <c r="K181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K211" i="1"/>
  <c r="J212" i="1"/>
  <c r="K212" i="1"/>
  <c r="J213" i="1"/>
  <c r="K213" i="1"/>
  <c r="J214" i="1"/>
  <c r="K214" i="1"/>
  <c r="K215" i="1"/>
  <c r="J216" i="1"/>
  <c r="K216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K245" i="1"/>
  <c r="J246" i="1"/>
  <c r="K246" i="1"/>
  <c r="J247" i="1"/>
  <c r="K247" i="1"/>
  <c r="J248" i="1"/>
  <c r="K248" i="1"/>
  <c r="K249" i="1"/>
  <c r="J250" i="1"/>
  <c r="K250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K290" i="1"/>
  <c r="J291" i="1"/>
  <c r="K291" i="1"/>
  <c r="J292" i="1"/>
  <c r="K292" i="1"/>
  <c r="J293" i="1"/>
  <c r="K293" i="1"/>
  <c r="K294" i="1"/>
  <c r="J295" i="1"/>
  <c r="K295" i="1"/>
  <c r="K296" i="1"/>
  <c r="J297" i="1"/>
  <c r="K297" i="1"/>
  <c r="K298" i="1"/>
  <c r="J299" i="1"/>
  <c r="K299" i="1"/>
  <c r="K300" i="1"/>
  <c r="J934" i="1" l="1"/>
  <c r="J979" i="1" s="1"/>
  <c r="J23" i="1"/>
  <c r="J52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134" i="1"/>
  <c r="N134" i="1" s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J1024" i="1" l="1"/>
  <c r="J96" i="1"/>
  <c r="G1405" i="1"/>
  <c r="H1405" i="1"/>
  <c r="G1406" i="1"/>
  <c r="H1406" i="1"/>
  <c r="G1407" i="1"/>
  <c r="H1407" i="1"/>
  <c r="J1030" i="1" l="1"/>
  <c r="J182" i="1"/>
  <c r="J134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J1063" i="1" l="1"/>
  <c r="J251" i="1"/>
  <c r="J296" i="1" s="1"/>
  <c r="J217" i="1"/>
  <c r="J300" i="1" s="1"/>
  <c r="G1395" i="1"/>
  <c r="H1395" i="1"/>
  <c r="G1396" i="1"/>
  <c r="H1396" i="1"/>
  <c r="G1397" i="1"/>
  <c r="H1397" i="1"/>
  <c r="G1398" i="1"/>
  <c r="H1398" i="1"/>
  <c r="J1109" i="1" l="1"/>
  <c r="J1155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1446" i="1"/>
  <c r="H1446" i="1"/>
  <c r="G1393" i="1"/>
  <c r="H1393" i="1"/>
  <c r="G1394" i="1"/>
  <c r="H1394" i="1"/>
  <c r="J1201" i="1" l="1"/>
  <c r="J1215" i="1" s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406" i="1"/>
  <c r="H406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M13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J1247" i="1" l="1"/>
  <c r="J1311" i="1" s="1"/>
  <c r="J1323" i="1" s="1"/>
  <c r="J1359" i="1" s="1"/>
  <c r="J1367" i="1" s="1"/>
  <c r="J1403" i="1" s="1"/>
  <c r="J1411" i="1" s="1"/>
  <c r="J1447" i="1" s="1"/>
  <c r="J1455" i="1" s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134" i="1"/>
  <c r="H134" i="1"/>
  <c r="G307" i="1"/>
  <c r="H307" i="1"/>
  <c r="G308" i="1"/>
  <c r="H308" i="1"/>
  <c r="G309" i="1"/>
  <c r="H309" i="1"/>
  <c r="G310" i="1"/>
  <c r="H310" i="1"/>
  <c r="G311" i="1"/>
  <c r="H311" i="1"/>
  <c r="G1346" i="1" l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1362" i="1" l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172" i="1"/>
  <c r="H1172" i="1"/>
  <c r="G1885" i="1" l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H1893" i="1"/>
  <c r="G1894" i="1"/>
  <c r="H1894" i="1"/>
  <c r="G1895" i="1"/>
  <c r="H1895" i="1"/>
  <c r="G1896" i="1"/>
  <c r="H1896" i="1"/>
  <c r="G1897" i="1"/>
  <c r="H1897" i="1"/>
  <c r="G1898" i="1"/>
  <c r="H1898" i="1"/>
  <c r="G1899" i="1"/>
  <c r="H1899" i="1"/>
  <c r="G1900" i="1"/>
  <c r="H1900" i="1"/>
  <c r="G1901" i="1"/>
  <c r="H1901" i="1"/>
  <c r="G1902" i="1"/>
  <c r="H1902" i="1"/>
  <c r="G1903" i="1"/>
  <c r="H1903" i="1"/>
  <c r="G1905" i="1"/>
  <c r="H1905" i="1"/>
  <c r="G1906" i="1"/>
  <c r="H1906" i="1"/>
  <c r="G1907" i="1"/>
  <c r="H1907" i="1"/>
  <c r="G2798" i="1"/>
  <c r="H2798" i="1"/>
  <c r="G2799" i="1"/>
  <c r="H2799" i="1"/>
  <c r="G2800" i="1"/>
  <c r="H2800" i="1"/>
  <c r="G2801" i="1"/>
  <c r="H2801" i="1"/>
  <c r="G2802" i="1"/>
  <c r="H2802" i="1"/>
  <c r="G2803" i="1"/>
  <c r="H2803" i="1"/>
  <c r="G2804" i="1"/>
  <c r="H2804" i="1"/>
  <c r="G2805" i="1"/>
  <c r="H2805" i="1"/>
  <c r="G2806" i="1"/>
  <c r="H2806" i="1"/>
  <c r="G2807" i="1"/>
  <c r="H2807" i="1"/>
  <c r="G2808" i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H2855" i="1"/>
  <c r="G2856" i="1"/>
  <c r="H2856" i="1"/>
  <c r="G2857" i="1"/>
  <c r="H2857" i="1"/>
  <c r="G2858" i="1"/>
  <c r="H2858" i="1"/>
  <c r="G2859" i="1"/>
  <c r="H2859" i="1"/>
  <c r="G2860" i="1"/>
  <c r="H2860" i="1"/>
  <c r="G2861" i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H2875" i="1"/>
  <c r="G2876" i="1"/>
  <c r="H2876" i="1"/>
  <c r="G2877" i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1908" i="1"/>
  <c r="H1908" i="1"/>
  <c r="G1909" i="1"/>
  <c r="H1909" i="1"/>
  <c r="G1910" i="1"/>
  <c r="H1910" i="1"/>
  <c r="G1911" i="1"/>
  <c r="H1911" i="1"/>
  <c r="G1912" i="1"/>
  <c r="H1912" i="1"/>
  <c r="G1913" i="1"/>
  <c r="H1913" i="1"/>
  <c r="G1914" i="1"/>
  <c r="H1914" i="1"/>
  <c r="G1915" i="1"/>
  <c r="H1915" i="1"/>
  <c r="G1916" i="1"/>
  <c r="H1916" i="1"/>
  <c r="G1917" i="1"/>
  <c r="H1917" i="1"/>
  <c r="G1918" i="1"/>
  <c r="H1918" i="1"/>
  <c r="G1919" i="1"/>
  <c r="H1919" i="1"/>
  <c r="G1920" i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H1926" i="1"/>
  <c r="G1927" i="1"/>
  <c r="H1927" i="1"/>
  <c r="G1928" i="1"/>
  <c r="H1928" i="1"/>
  <c r="G1929" i="1"/>
  <c r="H1929" i="1"/>
  <c r="G1930" i="1"/>
  <c r="H1930" i="1"/>
  <c r="G1931" i="1"/>
  <c r="H1931" i="1"/>
  <c r="G1932" i="1"/>
  <c r="H1932" i="1"/>
  <c r="G1933" i="1"/>
  <c r="H1933" i="1"/>
  <c r="G1934" i="1"/>
  <c r="H1934" i="1"/>
  <c r="G1935" i="1"/>
  <c r="H1935" i="1"/>
  <c r="G1936" i="1"/>
  <c r="H1936" i="1"/>
  <c r="G1937" i="1"/>
  <c r="H1937" i="1"/>
  <c r="G1938" i="1"/>
  <c r="H1938" i="1"/>
  <c r="G1939" i="1"/>
  <c r="H1939" i="1"/>
  <c r="G1940" i="1"/>
  <c r="H1940" i="1"/>
  <c r="G1941" i="1"/>
  <c r="H1941" i="1"/>
  <c r="G1942" i="1"/>
  <c r="H1942" i="1"/>
  <c r="G1943" i="1"/>
  <c r="H1943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H1952" i="1"/>
  <c r="G1953" i="1"/>
  <c r="H1953" i="1"/>
  <c r="G1954" i="1"/>
  <c r="H1954" i="1"/>
  <c r="G1955" i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H2891" i="1"/>
  <c r="G2892" i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H2905" i="1"/>
  <c r="G2906" i="1"/>
  <c r="H2906" i="1"/>
  <c r="G2907" i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H2913" i="1"/>
  <c r="G2914" i="1"/>
  <c r="H2914" i="1"/>
  <c r="G2915" i="1"/>
  <c r="H2915" i="1"/>
  <c r="G2916" i="1"/>
  <c r="H2916" i="1"/>
  <c r="G2917" i="1"/>
  <c r="H2917" i="1"/>
  <c r="G2918" i="1"/>
  <c r="H2918" i="1"/>
  <c r="G2919" i="1"/>
  <c r="H2919" i="1"/>
  <c r="G2920" i="1"/>
  <c r="H2920" i="1"/>
  <c r="G2921" i="1"/>
  <c r="H2921" i="1"/>
  <c r="G2922" i="1"/>
  <c r="H2922" i="1"/>
  <c r="G2923" i="1"/>
  <c r="H2923" i="1"/>
  <c r="G2924" i="1"/>
  <c r="H2924" i="1"/>
  <c r="G2925" i="1"/>
  <c r="H2925" i="1"/>
  <c r="G2926" i="1"/>
  <c r="H2926" i="1"/>
  <c r="G2927" i="1"/>
  <c r="H2927" i="1"/>
  <c r="G2928" i="1"/>
  <c r="H2928" i="1"/>
  <c r="G2929" i="1"/>
  <c r="H2929" i="1"/>
  <c r="G2930" i="1"/>
  <c r="H2930" i="1"/>
  <c r="G2931" i="1"/>
  <c r="H2931" i="1"/>
  <c r="G2932" i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H2948" i="1"/>
  <c r="G2949" i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H2057" i="1"/>
  <c r="G2058" i="1"/>
  <c r="H2058" i="1"/>
  <c r="G2059" i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2845" i="1"/>
  <c r="H2845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2091" i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1904" i="1"/>
  <c r="H1904" i="1"/>
  <c r="G2079" i="1"/>
  <c r="H2079" i="1"/>
  <c r="G2080" i="1"/>
  <c r="H2080" i="1"/>
  <c r="G2081" i="1"/>
  <c r="H2081" i="1"/>
  <c r="G2082" i="1"/>
  <c r="H2082" i="1"/>
  <c r="G2083" i="1"/>
  <c r="H2083" i="1"/>
  <c r="G2084" i="1"/>
  <c r="H2084" i="1"/>
  <c r="G2085" i="1"/>
  <c r="H2085" i="1"/>
  <c r="G2086" i="1"/>
  <c r="H2086" i="1"/>
  <c r="G2087" i="1"/>
  <c r="H2087" i="1"/>
  <c r="G2088" i="1"/>
  <c r="H2088" i="1"/>
  <c r="G2089" i="1"/>
  <c r="H2089" i="1"/>
  <c r="G2090" i="1"/>
  <c r="H2090" i="1"/>
  <c r="G1358" i="1"/>
  <c r="H1358" i="1"/>
  <c r="G1359" i="1"/>
  <c r="H1359" i="1"/>
  <c r="G1360" i="1"/>
  <c r="H1360" i="1"/>
  <c r="G1361" i="1"/>
  <c r="H1361" i="1"/>
  <c r="G1695" i="1" l="1"/>
  <c r="H1695" i="1"/>
  <c r="G1696" i="1"/>
  <c r="H1696" i="1"/>
  <c r="G1694" i="1"/>
  <c r="H1694" i="1"/>
  <c r="G1699" i="1"/>
  <c r="H1699" i="1"/>
  <c r="G1690" i="1"/>
  <c r="H1690" i="1"/>
  <c r="G1697" i="1"/>
  <c r="H1697" i="1"/>
  <c r="G1698" i="1"/>
  <c r="H1698" i="1"/>
  <c r="G1691" i="1"/>
  <c r="H1691" i="1"/>
  <c r="G1693" i="1"/>
  <c r="H1693" i="1"/>
  <c r="G715" i="1"/>
  <c r="H715" i="1"/>
  <c r="G719" i="1"/>
  <c r="H719" i="1"/>
  <c r="G720" i="1"/>
  <c r="H720" i="1"/>
  <c r="G718" i="1"/>
  <c r="H718" i="1"/>
  <c r="G713" i="1"/>
  <c r="H713" i="1"/>
  <c r="G716" i="1"/>
  <c r="H716" i="1"/>
  <c r="G721" i="1"/>
  <c r="H721" i="1"/>
  <c r="G722" i="1"/>
  <c r="H722" i="1"/>
  <c r="G723" i="1"/>
  <c r="H723" i="1"/>
  <c r="G714" i="1"/>
  <c r="H714" i="1"/>
  <c r="G717" i="1"/>
  <c r="H717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7" i="1"/>
  <c r="H1017" i="1"/>
  <c r="G1018" i="1"/>
  <c r="H1018" i="1"/>
  <c r="G1019" i="1"/>
  <c r="H1019" i="1"/>
  <c r="G1020" i="1"/>
  <c r="H1020" i="1"/>
  <c r="G1022" i="1"/>
  <c r="H1022" i="1"/>
  <c r="G1023" i="1"/>
  <c r="H1023" i="1"/>
  <c r="G1016" i="1"/>
  <c r="H1016" i="1"/>
  <c r="G1021" i="1"/>
  <c r="H1021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29" i="1"/>
  <c r="H1029" i="1"/>
  <c r="G1037" i="1"/>
  <c r="H1037" i="1"/>
  <c r="G1024" i="1"/>
  <c r="H1024" i="1"/>
  <c r="G1025" i="1"/>
  <c r="H1025" i="1"/>
  <c r="G1026" i="1"/>
  <c r="H1026" i="1"/>
  <c r="G1027" i="1"/>
  <c r="H1027" i="1"/>
  <c r="G1028" i="1"/>
  <c r="H1028" i="1"/>
  <c r="G2539" i="1"/>
  <c r="H2539" i="1"/>
  <c r="G2541" i="1"/>
  <c r="H2541" i="1"/>
  <c r="G2540" i="1"/>
  <c r="H2540" i="1"/>
  <c r="G2576" i="1"/>
  <c r="H2576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77" i="1"/>
  <c r="H2577" i="1"/>
  <c r="G2578" i="1"/>
  <c r="H2578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81" i="1"/>
  <c r="H2581" i="1"/>
  <c r="G2561" i="1"/>
  <c r="H2561" i="1"/>
  <c r="G2542" i="1"/>
  <c r="H2542" i="1"/>
  <c r="G2550" i="1"/>
  <c r="H2550" i="1"/>
  <c r="G2551" i="1"/>
  <c r="H2551" i="1"/>
  <c r="G2579" i="1"/>
  <c r="H2579" i="1"/>
  <c r="G2580" i="1"/>
  <c r="H2580" i="1"/>
  <c r="G2566" i="1"/>
  <c r="H2566" i="1"/>
  <c r="G2538" i="1"/>
  <c r="H2538" i="1"/>
  <c r="G2575" i="1"/>
  <c r="H2575" i="1"/>
  <c r="G2562" i="1"/>
  <c r="H2562" i="1"/>
  <c r="G2563" i="1"/>
  <c r="H2563" i="1"/>
  <c r="G2564" i="1"/>
  <c r="H2564" i="1"/>
  <c r="G2565" i="1"/>
  <c r="H2565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4" i="1"/>
  <c r="H2574" i="1"/>
  <c r="G2573" i="1"/>
  <c r="H2573" i="1"/>
  <c r="G2600" i="1"/>
  <c r="H2600" i="1"/>
  <c r="G2601" i="1"/>
  <c r="H2601" i="1"/>
  <c r="G2602" i="1"/>
  <c r="H2602" i="1"/>
  <c r="G2603" i="1"/>
  <c r="H2603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6" i="1"/>
  <c r="H2606" i="1"/>
  <c r="G2607" i="1"/>
  <c r="H2607" i="1"/>
  <c r="G2608" i="1"/>
  <c r="H2608" i="1"/>
  <c r="G2609" i="1"/>
  <c r="H2609" i="1"/>
  <c r="G2611" i="1"/>
  <c r="H2611" i="1"/>
  <c r="G2612" i="1"/>
  <c r="H2612" i="1"/>
  <c r="G2613" i="1"/>
  <c r="H2613" i="1"/>
  <c r="G2616" i="1"/>
  <c r="H2616" i="1"/>
  <c r="G2617" i="1"/>
  <c r="H2617" i="1"/>
  <c r="G2618" i="1"/>
  <c r="H2618" i="1"/>
  <c r="G2619" i="1"/>
  <c r="H2619" i="1"/>
  <c r="G2614" i="1"/>
  <c r="H2614" i="1"/>
  <c r="G2620" i="1"/>
  <c r="H2620" i="1"/>
  <c r="G2615" i="1"/>
  <c r="H2615" i="1"/>
  <c r="G2610" i="1"/>
  <c r="H2610" i="1"/>
  <c r="G2604" i="1"/>
  <c r="H2604" i="1"/>
  <c r="G2605" i="1"/>
  <c r="H2605" i="1"/>
  <c r="G2664" i="1"/>
  <c r="H2664" i="1"/>
  <c r="G2634" i="1"/>
  <c r="H2634" i="1"/>
  <c r="G2627" i="1"/>
  <c r="H2627" i="1"/>
  <c r="G2638" i="1"/>
  <c r="H2638" i="1"/>
  <c r="G2636" i="1"/>
  <c r="H2636" i="1"/>
  <c r="G2637" i="1"/>
  <c r="H263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5" i="1"/>
  <c r="H2635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7" i="1"/>
  <c r="H2647" i="1"/>
  <c r="G2648" i="1"/>
  <c r="H2648" i="1"/>
  <c r="G2646" i="1"/>
  <c r="H2646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25" i="1"/>
  <c r="H2625" i="1"/>
  <c r="G2626" i="1"/>
  <c r="H2626" i="1"/>
  <c r="G2683" i="1"/>
  <c r="H2683" i="1"/>
  <c r="G2689" i="1"/>
  <c r="H2689" i="1"/>
  <c r="G2692" i="1"/>
  <c r="H2692" i="1"/>
  <c r="G2690" i="1"/>
  <c r="H2690" i="1"/>
  <c r="G2691" i="1"/>
  <c r="H2691" i="1"/>
  <c r="G2685" i="1"/>
  <c r="H2685" i="1"/>
  <c r="G2686" i="1"/>
  <c r="H2686" i="1"/>
  <c r="G2687" i="1"/>
  <c r="H2687" i="1"/>
  <c r="G2688" i="1"/>
  <c r="H2688" i="1"/>
  <c r="G2693" i="1"/>
  <c r="H2693" i="1"/>
  <c r="G2694" i="1"/>
  <c r="H2694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684" i="1"/>
  <c r="H2684" i="1"/>
  <c r="G2704" i="1"/>
  <c r="H2704" i="1"/>
  <c r="G2705" i="1"/>
  <c r="H2705" i="1"/>
  <c r="G2706" i="1"/>
  <c r="H2706" i="1"/>
  <c r="G2707" i="1"/>
  <c r="H2707" i="1"/>
  <c r="G2695" i="1"/>
  <c r="H2695" i="1"/>
  <c r="G2696" i="1"/>
  <c r="H2696" i="1"/>
  <c r="G2673" i="1"/>
  <c r="H2673" i="1"/>
  <c r="G2674" i="1"/>
  <c r="H2674" i="1"/>
  <c r="G2675" i="1"/>
  <c r="H2675" i="1"/>
  <c r="G2678" i="1"/>
  <c r="H2678" i="1"/>
  <c r="G2680" i="1"/>
  <c r="H2680" i="1"/>
  <c r="G2681" i="1"/>
  <c r="H2681" i="1"/>
  <c r="G2682" i="1"/>
  <c r="H2682" i="1"/>
  <c r="G2679" i="1"/>
  <c r="H2679" i="1"/>
  <c r="G2676" i="1"/>
  <c r="H2676" i="1"/>
  <c r="G2677" i="1"/>
  <c r="H2677" i="1"/>
  <c r="G2503" i="1"/>
  <c r="H2503" i="1"/>
  <c r="G2504" i="1"/>
  <c r="H2504" i="1"/>
  <c r="G2507" i="1"/>
  <c r="H2507" i="1"/>
  <c r="G2506" i="1"/>
  <c r="H2506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5" i="1"/>
  <c r="H2515" i="1"/>
  <c r="G2516" i="1"/>
  <c r="H2516" i="1"/>
  <c r="G2517" i="1"/>
  <c r="H2517" i="1"/>
  <c r="G2519" i="1"/>
  <c r="H2519" i="1"/>
  <c r="G2520" i="1"/>
  <c r="H2520" i="1"/>
  <c r="G2518" i="1"/>
  <c r="H2518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05" i="1"/>
  <c r="H2505" i="1"/>
  <c r="G2514" i="1"/>
  <c r="H2514" i="1"/>
  <c r="G1503" i="1"/>
  <c r="H1503" i="1"/>
  <c r="G1500" i="1"/>
  <c r="H1500" i="1"/>
  <c r="G1502" i="1"/>
  <c r="H1502" i="1"/>
  <c r="G1501" i="1"/>
  <c r="H1501" i="1"/>
  <c r="G1505" i="1"/>
  <c r="H1505" i="1"/>
  <c r="G1504" i="1"/>
  <c r="H1504" i="1"/>
  <c r="G1507" i="1"/>
  <c r="H1507" i="1"/>
  <c r="G1506" i="1"/>
  <c r="H1506" i="1"/>
  <c r="G1512" i="1"/>
  <c r="H1512" i="1"/>
  <c r="G1513" i="1"/>
  <c r="H1513" i="1"/>
  <c r="G1515" i="1"/>
  <c r="H1515" i="1"/>
  <c r="G1514" i="1"/>
  <c r="H1514" i="1"/>
  <c r="G1508" i="1"/>
  <c r="H1508" i="1"/>
  <c r="G1511" i="1"/>
  <c r="H1511" i="1"/>
  <c r="G1509" i="1"/>
  <c r="H1509" i="1"/>
  <c r="G1510" i="1"/>
  <c r="H1510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4" i="1"/>
  <c r="H1524" i="1"/>
  <c r="G1523" i="1"/>
  <c r="H1523" i="1"/>
  <c r="G1525" i="1"/>
  <c r="H1525" i="1"/>
  <c r="G1526" i="1"/>
  <c r="H1526" i="1"/>
  <c r="G1527" i="1"/>
  <c r="H1527" i="1"/>
  <c r="G1528" i="1"/>
  <c r="H1528" i="1"/>
  <c r="G1533" i="1"/>
  <c r="H1533" i="1"/>
  <c r="G1531" i="1"/>
  <c r="H1531" i="1"/>
  <c r="G1530" i="1"/>
  <c r="H1530" i="1"/>
  <c r="G1534" i="1"/>
  <c r="H1534" i="1"/>
  <c r="G1529" i="1"/>
  <c r="H1529" i="1"/>
  <c r="G1532" i="1"/>
  <c r="H1532" i="1"/>
  <c r="G1536" i="1"/>
  <c r="H1536" i="1"/>
  <c r="G1535" i="1"/>
  <c r="H1535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2216" i="1"/>
  <c r="H2216" i="1"/>
  <c r="G2213" i="1"/>
  <c r="H2213" i="1"/>
  <c r="G2215" i="1"/>
  <c r="H2215" i="1"/>
  <c r="G2214" i="1"/>
  <c r="H2214" i="1"/>
  <c r="G2290" i="1"/>
  <c r="H2290" i="1"/>
  <c r="G2218" i="1"/>
  <c r="H2218" i="1"/>
  <c r="G2217" i="1"/>
  <c r="H2217" i="1"/>
  <c r="G2220" i="1"/>
  <c r="H2220" i="1"/>
  <c r="G2219" i="1"/>
  <c r="H2219" i="1"/>
  <c r="G2225" i="1"/>
  <c r="H2225" i="1"/>
  <c r="G2226" i="1"/>
  <c r="H2226" i="1"/>
  <c r="G2228" i="1"/>
  <c r="H2228" i="1"/>
  <c r="G2227" i="1"/>
  <c r="H2227" i="1"/>
  <c r="G2221" i="1"/>
  <c r="H2221" i="1"/>
  <c r="G2224" i="1"/>
  <c r="H2224" i="1"/>
  <c r="G2222" i="1"/>
  <c r="H2222" i="1"/>
  <c r="G2223" i="1"/>
  <c r="H2223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7" i="1"/>
  <c r="H2237" i="1"/>
  <c r="G2236" i="1"/>
  <c r="H2236" i="1"/>
  <c r="G2240" i="1"/>
  <c r="H2240" i="1"/>
  <c r="G2241" i="1"/>
  <c r="H2241" i="1"/>
  <c r="G2242" i="1"/>
  <c r="H2242" i="1"/>
  <c r="G2243" i="1"/>
  <c r="H2243" i="1"/>
  <c r="G2248" i="1"/>
  <c r="H2248" i="1"/>
  <c r="G2246" i="1"/>
  <c r="H2246" i="1"/>
  <c r="G2245" i="1"/>
  <c r="H2245" i="1"/>
  <c r="G2249" i="1"/>
  <c r="H2249" i="1"/>
  <c r="G2244" i="1"/>
  <c r="H2244" i="1"/>
  <c r="G2247" i="1"/>
  <c r="H2247" i="1"/>
  <c r="G2251" i="1"/>
  <c r="H2251" i="1"/>
  <c r="G2250" i="1"/>
  <c r="H2250" i="1"/>
  <c r="G2252" i="1"/>
  <c r="H2252" i="1"/>
  <c r="G2253" i="1"/>
  <c r="H2253" i="1"/>
  <c r="G2254" i="1"/>
  <c r="H2254" i="1"/>
  <c r="G2255" i="1"/>
  <c r="H2255" i="1"/>
  <c r="G2256" i="1"/>
  <c r="H2256" i="1"/>
  <c r="G2257" i="1"/>
  <c r="H2257" i="1"/>
  <c r="G2258" i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7" i="1"/>
  <c r="H2277" i="1"/>
  <c r="G2281" i="1"/>
  <c r="H2281" i="1"/>
  <c r="G2279" i="1"/>
  <c r="H2279" i="1"/>
  <c r="G2280" i="1"/>
  <c r="H2280" i="1"/>
  <c r="G2282" i="1"/>
  <c r="H2282" i="1"/>
  <c r="G2283" i="1"/>
  <c r="H2283" i="1"/>
  <c r="G2284" i="1"/>
  <c r="H2284" i="1"/>
  <c r="G2285" i="1"/>
  <c r="H2285" i="1"/>
  <c r="G2286" i="1"/>
  <c r="H2286" i="1"/>
  <c r="G2278" i="1"/>
  <c r="H2278" i="1"/>
  <c r="G727" i="1"/>
  <c r="H727" i="1"/>
  <c r="G724" i="1"/>
  <c r="H724" i="1"/>
  <c r="G726" i="1"/>
  <c r="H726" i="1"/>
  <c r="G725" i="1"/>
  <c r="H725" i="1"/>
  <c r="G804" i="1"/>
  <c r="H804" i="1"/>
  <c r="G729" i="1"/>
  <c r="H729" i="1"/>
  <c r="G728" i="1"/>
  <c r="H728" i="1"/>
  <c r="G731" i="1"/>
  <c r="H731" i="1"/>
  <c r="G730" i="1"/>
  <c r="H730" i="1"/>
  <c r="G736" i="1"/>
  <c r="H736" i="1"/>
  <c r="G737" i="1"/>
  <c r="H737" i="1"/>
  <c r="G739" i="1"/>
  <c r="H739" i="1"/>
  <c r="G738" i="1"/>
  <c r="H738" i="1"/>
  <c r="G732" i="1"/>
  <c r="H732" i="1"/>
  <c r="G735" i="1"/>
  <c r="H735" i="1"/>
  <c r="G733" i="1"/>
  <c r="H733" i="1"/>
  <c r="G734" i="1"/>
  <c r="H734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8" i="1"/>
  <c r="H748" i="1"/>
  <c r="G747" i="1"/>
  <c r="H747" i="1"/>
  <c r="G753" i="1"/>
  <c r="H753" i="1"/>
  <c r="G754" i="1"/>
  <c r="H754" i="1"/>
  <c r="G755" i="1"/>
  <c r="H755" i="1"/>
  <c r="G756" i="1"/>
  <c r="H756" i="1"/>
  <c r="G761" i="1"/>
  <c r="H761" i="1"/>
  <c r="G759" i="1"/>
  <c r="H759" i="1"/>
  <c r="G758" i="1"/>
  <c r="H758" i="1"/>
  <c r="G762" i="1"/>
  <c r="H762" i="1"/>
  <c r="G757" i="1"/>
  <c r="H757" i="1"/>
  <c r="G760" i="1"/>
  <c r="H760" i="1"/>
  <c r="G764" i="1"/>
  <c r="H764" i="1"/>
  <c r="G763" i="1"/>
  <c r="H763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3" i="1"/>
  <c r="H793" i="1"/>
  <c r="G791" i="1"/>
  <c r="H791" i="1"/>
  <c r="G792" i="1"/>
  <c r="H792" i="1"/>
  <c r="G794" i="1"/>
  <c r="H794" i="1"/>
  <c r="G795" i="1"/>
  <c r="H795" i="1"/>
  <c r="G796" i="1"/>
  <c r="H796" i="1"/>
  <c r="G797" i="1"/>
  <c r="H797" i="1"/>
  <c r="G798" i="1"/>
  <c r="H798" i="1"/>
  <c r="G790" i="1"/>
  <c r="H790" i="1"/>
  <c r="G472" i="1"/>
  <c r="H472" i="1"/>
  <c r="G476" i="1"/>
  <c r="H476" i="1"/>
  <c r="G475" i="1"/>
  <c r="H475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5" i="1"/>
  <c r="H505" i="1"/>
  <c r="G503" i="1"/>
  <c r="H503" i="1"/>
  <c r="G504" i="1"/>
  <c r="H504" i="1"/>
  <c r="G506" i="1"/>
  <c r="H506" i="1"/>
  <c r="G507" i="1"/>
  <c r="H507" i="1"/>
  <c r="G508" i="1"/>
  <c r="H508" i="1"/>
  <c r="G509" i="1"/>
  <c r="H509" i="1"/>
  <c r="G510" i="1"/>
  <c r="H510" i="1"/>
  <c r="G502" i="1"/>
  <c r="H502" i="1"/>
  <c r="G443" i="1"/>
  <c r="H443" i="1"/>
  <c r="G440" i="1"/>
  <c r="H440" i="1"/>
  <c r="G442" i="1"/>
  <c r="H442" i="1"/>
  <c r="G441" i="1"/>
  <c r="H441" i="1"/>
  <c r="G512" i="1"/>
  <c r="H512" i="1"/>
  <c r="G445" i="1"/>
  <c r="H445" i="1"/>
  <c r="G444" i="1"/>
  <c r="H444" i="1"/>
  <c r="G447" i="1"/>
  <c r="H447" i="1"/>
  <c r="G446" i="1"/>
  <c r="H446" i="1"/>
  <c r="G452" i="1"/>
  <c r="H452" i="1"/>
  <c r="G453" i="1"/>
  <c r="H453" i="1"/>
  <c r="G455" i="1"/>
  <c r="H455" i="1"/>
  <c r="G454" i="1"/>
  <c r="H454" i="1"/>
  <c r="G448" i="1"/>
  <c r="H448" i="1"/>
  <c r="G451" i="1"/>
  <c r="H451" i="1"/>
  <c r="G449" i="1"/>
  <c r="H449" i="1"/>
  <c r="G450" i="1"/>
  <c r="H450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4" i="1"/>
  <c r="H464" i="1"/>
  <c r="G463" i="1"/>
  <c r="H463" i="1"/>
  <c r="G465" i="1"/>
  <c r="H465" i="1"/>
  <c r="G466" i="1"/>
  <c r="H466" i="1"/>
  <c r="G467" i="1"/>
  <c r="H467" i="1"/>
  <c r="G468" i="1"/>
  <c r="H468" i="1"/>
  <c r="G473" i="1"/>
  <c r="H473" i="1"/>
  <c r="G471" i="1"/>
  <c r="H471" i="1"/>
  <c r="G470" i="1"/>
  <c r="H470" i="1"/>
  <c r="G474" i="1"/>
  <c r="H474" i="1"/>
  <c r="G469" i="1"/>
  <c r="H469" i="1"/>
  <c r="G1550" i="1"/>
  <c r="H1550" i="1"/>
  <c r="G1551" i="1"/>
  <c r="H1551" i="1"/>
  <c r="G1555" i="1"/>
  <c r="H1555" i="1"/>
  <c r="G1554" i="1"/>
  <c r="H1554" i="1"/>
  <c r="G1553" i="1"/>
  <c r="H1553" i="1"/>
  <c r="G1552" i="1"/>
  <c r="H1552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3" i="1"/>
  <c r="H1563" i="1"/>
  <c r="G1562" i="1"/>
  <c r="H1562" i="1"/>
  <c r="G1564" i="1"/>
  <c r="H1564" i="1"/>
  <c r="G1567" i="1"/>
  <c r="H1567" i="1"/>
  <c r="G1566" i="1"/>
  <c r="H1566" i="1"/>
  <c r="G1565" i="1"/>
  <c r="H1565" i="1"/>
  <c r="G1569" i="1"/>
  <c r="H1569" i="1"/>
  <c r="G1568" i="1"/>
  <c r="H1568" i="1"/>
  <c r="G1570" i="1"/>
  <c r="H1570" i="1"/>
  <c r="G1572" i="1"/>
  <c r="H1572" i="1"/>
  <c r="G1571" i="1"/>
  <c r="H1571" i="1"/>
  <c r="G1573" i="1"/>
  <c r="H1573" i="1"/>
  <c r="G1574" i="1"/>
  <c r="H1574" i="1"/>
  <c r="G1575" i="1"/>
  <c r="H1575" i="1"/>
  <c r="G1577" i="1"/>
  <c r="H1577" i="1"/>
  <c r="G1578" i="1"/>
  <c r="H1578" i="1"/>
  <c r="G1579" i="1"/>
  <c r="H1579" i="1"/>
  <c r="G1584" i="1"/>
  <c r="H1584" i="1"/>
  <c r="G1580" i="1"/>
  <c r="H1580" i="1"/>
  <c r="G1581" i="1"/>
  <c r="H1581" i="1"/>
  <c r="G1582" i="1"/>
  <c r="H1582" i="1"/>
  <c r="G1583" i="1"/>
  <c r="H1583" i="1"/>
  <c r="G1576" i="1"/>
  <c r="H1576" i="1"/>
  <c r="G2289" i="1"/>
  <c r="H2289" i="1"/>
  <c r="G2291" i="1"/>
  <c r="H2291" i="1"/>
  <c r="G2295" i="1"/>
  <c r="H2295" i="1"/>
  <c r="G2294" i="1"/>
  <c r="H2294" i="1"/>
  <c r="G2293" i="1"/>
  <c r="H2293" i="1"/>
  <c r="G2292" i="1"/>
  <c r="H2292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3" i="1"/>
  <c r="H2303" i="1"/>
  <c r="G2302" i="1"/>
  <c r="H2302" i="1"/>
  <c r="G2304" i="1"/>
  <c r="H2304" i="1"/>
  <c r="G2307" i="1"/>
  <c r="H2307" i="1"/>
  <c r="G2306" i="1"/>
  <c r="H2306" i="1"/>
  <c r="G2305" i="1"/>
  <c r="H2305" i="1"/>
  <c r="G2309" i="1"/>
  <c r="H2309" i="1"/>
  <c r="G2308" i="1"/>
  <c r="H2308" i="1"/>
  <c r="G2310" i="1"/>
  <c r="H2310" i="1"/>
  <c r="G2312" i="1"/>
  <c r="H2312" i="1"/>
  <c r="G2311" i="1"/>
  <c r="H2311" i="1"/>
  <c r="G2313" i="1"/>
  <c r="H2313" i="1"/>
  <c r="G2314" i="1"/>
  <c r="H2314" i="1"/>
  <c r="G2315" i="1"/>
  <c r="H2315" i="1"/>
  <c r="G2317" i="1"/>
  <c r="H2317" i="1"/>
  <c r="G2318" i="1"/>
  <c r="H2318" i="1"/>
  <c r="G2319" i="1"/>
  <c r="H2319" i="1"/>
  <c r="G2324" i="1"/>
  <c r="H2324" i="1"/>
  <c r="G2320" i="1"/>
  <c r="H2320" i="1"/>
  <c r="G2321" i="1"/>
  <c r="H2321" i="1"/>
  <c r="G2322" i="1"/>
  <c r="H2322" i="1"/>
  <c r="G2323" i="1"/>
  <c r="H2323" i="1"/>
  <c r="G2316" i="1"/>
  <c r="H2316" i="1"/>
  <c r="G803" i="1"/>
  <c r="H803" i="1"/>
  <c r="G805" i="1"/>
  <c r="H805" i="1"/>
  <c r="G809" i="1"/>
  <c r="H809" i="1"/>
  <c r="G808" i="1"/>
  <c r="H808" i="1"/>
  <c r="G807" i="1"/>
  <c r="H807" i="1"/>
  <c r="G806" i="1"/>
  <c r="H806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7" i="1"/>
  <c r="H817" i="1"/>
  <c r="G816" i="1"/>
  <c r="H816" i="1"/>
  <c r="G818" i="1"/>
  <c r="H818" i="1"/>
  <c r="G821" i="1"/>
  <c r="H821" i="1"/>
  <c r="G820" i="1"/>
  <c r="H820" i="1"/>
  <c r="G819" i="1"/>
  <c r="H819" i="1"/>
  <c r="G823" i="1"/>
  <c r="H823" i="1"/>
  <c r="G822" i="1"/>
  <c r="H822" i="1"/>
  <c r="G824" i="1"/>
  <c r="H824" i="1"/>
  <c r="G826" i="1"/>
  <c r="H826" i="1"/>
  <c r="G825" i="1"/>
  <c r="H825" i="1"/>
  <c r="G827" i="1"/>
  <c r="H827" i="1"/>
  <c r="G828" i="1"/>
  <c r="H828" i="1"/>
  <c r="G829" i="1"/>
  <c r="H829" i="1"/>
  <c r="G831" i="1"/>
  <c r="H831" i="1"/>
  <c r="G832" i="1"/>
  <c r="H832" i="1"/>
  <c r="G833" i="1"/>
  <c r="H833" i="1"/>
  <c r="G838" i="1"/>
  <c r="H838" i="1"/>
  <c r="G834" i="1"/>
  <c r="H834" i="1"/>
  <c r="G835" i="1"/>
  <c r="H835" i="1"/>
  <c r="G836" i="1"/>
  <c r="H836" i="1"/>
  <c r="G837" i="1"/>
  <c r="H837" i="1"/>
  <c r="G830" i="1"/>
  <c r="H830" i="1"/>
  <c r="G511" i="1"/>
  <c r="H511" i="1"/>
  <c r="G513" i="1"/>
  <c r="H513" i="1"/>
  <c r="G517" i="1"/>
  <c r="H517" i="1"/>
  <c r="G516" i="1"/>
  <c r="H516" i="1"/>
  <c r="G515" i="1"/>
  <c r="H515" i="1"/>
  <c r="G514" i="1"/>
  <c r="H514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5" i="1"/>
  <c r="H525" i="1"/>
  <c r="G524" i="1"/>
  <c r="H524" i="1"/>
  <c r="G526" i="1"/>
  <c r="H526" i="1"/>
  <c r="G529" i="1"/>
  <c r="H529" i="1"/>
  <c r="G528" i="1"/>
  <c r="H528" i="1"/>
  <c r="G527" i="1"/>
  <c r="H527" i="1"/>
  <c r="G531" i="1"/>
  <c r="H531" i="1"/>
  <c r="G530" i="1"/>
  <c r="H530" i="1"/>
  <c r="G532" i="1"/>
  <c r="H532" i="1"/>
  <c r="G534" i="1"/>
  <c r="H534" i="1"/>
  <c r="G533" i="1"/>
  <c r="H533" i="1"/>
  <c r="G535" i="1"/>
  <c r="H535" i="1"/>
  <c r="G536" i="1"/>
  <c r="H536" i="1"/>
  <c r="G537" i="1"/>
  <c r="H537" i="1"/>
  <c r="G539" i="1"/>
  <c r="H539" i="1"/>
  <c r="G540" i="1"/>
  <c r="H540" i="1"/>
  <c r="G541" i="1"/>
  <c r="H541" i="1"/>
  <c r="G546" i="1"/>
  <c r="H546" i="1"/>
  <c r="G542" i="1"/>
  <c r="H542" i="1"/>
  <c r="G543" i="1"/>
  <c r="H543" i="1"/>
  <c r="G544" i="1"/>
  <c r="H544" i="1"/>
  <c r="G545" i="1"/>
  <c r="H545" i="1"/>
  <c r="G538" i="1"/>
  <c r="H538" i="1"/>
  <c r="G1587" i="1"/>
  <c r="H1587" i="1"/>
  <c r="G1588" i="1"/>
  <c r="H1588" i="1"/>
  <c r="G1589" i="1"/>
  <c r="H1589" i="1"/>
  <c r="G1590" i="1"/>
  <c r="H1590" i="1"/>
  <c r="G1591" i="1"/>
  <c r="H1591" i="1"/>
  <c r="G1593" i="1"/>
  <c r="H1593" i="1"/>
  <c r="G1592" i="1"/>
  <c r="H1592" i="1"/>
  <c r="G1595" i="1"/>
  <c r="H1595" i="1"/>
  <c r="G1594" i="1"/>
  <c r="H1594" i="1"/>
  <c r="G1597" i="1"/>
  <c r="H1597" i="1"/>
  <c r="G1596" i="1"/>
  <c r="H1596" i="1"/>
  <c r="G1598" i="1"/>
  <c r="H1598" i="1"/>
  <c r="G1599" i="1"/>
  <c r="H1599" i="1"/>
  <c r="G1602" i="1"/>
  <c r="H1602" i="1"/>
  <c r="G1601" i="1"/>
  <c r="H1601" i="1"/>
  <c r="G1600" i="1"/>
  <c r="H1600" i="1"/>
  <c r="G1603" i="1"/>
  <c r="H1603" i="1"/>
  <c r="G1604" i="1"/>
  <c r="H1604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4" i="1"/>
  <c r="H1614" i="1"/>
  <c r="G1613" i="1"/>
  <c r="H1613" i="1"/>
  <c r="G1615" i="1"/>
  <c r="H1615" i="1"/>
  <c r="G1616" i="1"/>
  <c r="H1616" i="1"/>
  <c r="G1617" i="1"/>
  <c r="H1617" i="1"/>
  <c r="G1618" i="1"/>
  <c r="H1618" i="1"/>
  <c r="G1605" i="1"/>
  <c r="H1605" i="1"/>
  <c r="G1619" i="1"/>
  <c r="H1619" i="1"/>
  <c r="G1620" i="1"/>
  <c r="H1620" i="1"/>
  <c r="G2325" i="1"/>
  <c r="H2325" i="1"/>
  <c r="G2326" i="1"/>
  <c r="H2326" i="1"/>
  <c r="G2327" i="1"/>
  <c r="H2327" i="1"/>
  <c r="G2328" i="1"/>
  <c r="H2328" i="1"/>
  <c r="G2329" i="1"/>
  <c r="H2329" i="1"/>
  <c r="G2331" i="1"/>
  <c r="H2331" i="1"/>
  <c r="G2330" i="1"/>
  <c r="H2330" i="1"/>
  <c r="G2333" i="1"/>
  <c r="H2333" i="1"/>
  <c r="G2332" i="1"/>
  <c r="H2332" i="1"/>
  <c r="G2335" i="1"/>
  <c r="H2335" i="1"/>
  <c r="G2334" i="1"/>
  <c r="H2334" i="1"/>
  <c r="G2336" i="1"/>
  <c r="H2336" i="1"/>
  <c r="G2337" i="1"/>
  <c r="H2337" i="1"/>
  <c r="G2340" i="1"/>
  <c r="H2340" i="1"/>
  <c r="G2339" i="1"/>
  <c r="H2339" i="1"/>
  <c r="G2338" i="1"/>
  <c r="H2338" i="1"/>
  <c r="G2341" i="1"/>
  <c r="H2341" i="1"/>
  <c r="G2342" i="1"/>
  <c r="H2342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2" i="1"/>
  <c r="H2352" i="1"/>
  <c r="G2351" i="1"/>
  <c r="H2351" i="1"/>
  <c r="G2353" i="1"/>
  <c r="H2353" i="1"/>
  <c r="G2354" i="1"/>
  <c r="H2354" i="1"/>
  <c r="G2355" i="1"/>
  <c r="H2355" i="1"/>
  <c r="G2356" i="1"/>
  <c r="H2356" i="1"/>
  <c r="G2343" i="1"/>
  <c r="H2343" i="1"/>
  <c r="G2357" i="1"/>
  <c r="H2357" i="1"/>
  <c r="G2358" i="1"/>
  <c r="H2358" i="1"/>
  <c r="G840" i="1"/>
  <c r="H840" i="1"/>
  <c r="G841" i="1"/>
  <c r="H841" i="1"/>
  <c r="G842" i="1"/>
  <c r="H842" i="1"/>
  <c r="G843" i="1"/>
  <c r="H843" i="1"/>
  <c r="G844" i="1"/>
  <c r="H844" i="1"/>
  <c r="G846" i="1"/>
  <c r="H846" i="1"/>
  <c r="G845" i="1"/>
  <c r="H845" i="1"/>
  <c r="G848" i="1"/>
  <c r="H848" i="1"/>
  <c r="G847" i="1"/>
  <c r="H847" i="1"/>
  <c r="G850" i="1"/>
  <c r="H850" i="1"/>
  <c r="G849" i="1"/>
  <c r="H849" i="1"/>
  <c r="G851" i="1"/>
  <c r="H851" i="1"/>
  <c r="G852" i="1"/>
  <c r="H852" i="1"/>
  <c r="G855" i="1"/>
  <c r="H855" i="1"/>
  <c r="G854" i="1"/>
  <c r="H854" i="1"/>
  <c r="G853" i="1"/>
  <c r="H853" i="1"/>
  <c r="G856" i="1"/>
  <c r="H856" i="1"/>
  <c r="G857" i="1"/>
  <c r="H857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7" i="1"/>
  <c r="H867" i="1"/>
  <c r="G866" i="1"/>
  <c r="H866" i="1"/>
  <c r="G868" i="1"/>
  <c r="H868" i="1"/>
  <c r="G869" i="1"/>
  <c r="H869" i="1"/>
  <c r="G870" i="1"/>
  <c r="H870" i="1"/>
  <c r="G871" i="1"/>
  <c r="H871" i="1"/>
  <c r="G858" i="1"/>
  <c r="H858" i="1"/>
  <c r="G872" i="1"/>
  <c r="H872" i="1"/>
  <c r="G873" i="1"/>
  <c r="H873" i="1"/>
  <c r="G547" i="1"/>
  <c r="H547" i="1"/>
  <c r="G548" i="1"/>
  <c r="H548" i="1"/>
  <c r="G549" i="1"/>
  <c r="H549" i="1"/>
  <c r="G550" i="1"/>
  <c r="H550" i="1"/>
  <c r="G551" i="1"/>
  <c r="H551" i="1"/>
  <c r="G553" i="1"/>
  <c r="H553" i="1"/>
  <c r="G552" i="1"/>
  <c r="H552" i="1"/>
  <c r="G555" i="1"/>
  <c r="H555" i="1"/>
  <c r="G554" i="1"/>
  <c r="H554" i="1"/>
  <c r="G557" i="1"/>
  <c r="H557" i="1"/>
  <c r="G556" i="1"/>
  <c r="H556" i="1"/>
  <c r="G558" i="1"/>
  <c r="H558" i="1"/>
  <c r="G559" i="1"/>
  <c r="H559" i="1"/>
  <c r="G562" i="1"/>
  <c r="H562" i="1"/>
  <c r="G561" i="1"/>
  <c r="H561" i="1"/>
  <c r="G560" i="1"/>
  <c r="H560" i="1"/>
  <c r="G563" i="1"/>
  <c r="H563" i="1"/>
  <c r="G564" i="1"/>
  <c r="H564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4" i="1"/>
  <c r="H574" i="1"/>
  <c r="G573" i="1"/>
  <c r="H573" i="1"/>
  <c r="G575" i="1"/>
  <c r="H575" i="1"/>
  <c r="G576" i="1"/>
  <c r="H576" i="1"/>
  <c r="G577" i="1"/>
  <c r="H577" i="1"/>
  <c r="G578" i="1"/>
  <c r="H578" i="1"/>
  <c r="G565" i="1"/>
  <c r="H565" i="1"/>
  <c r="G579" i="1"/>
  <c r="H579" i="1"/>
  <c r="G580" i="1"/>
  <c r="H580" i="1"/>
  <c r="G1621" i="1"/>
  <c r="H1621" i="1"/>
  <c r="G1622" i="1"/>
  <c r="H1622" i="1"/>
  <c r="G1627" i="1"/>
  <c r="H1627" i="1"/>
  <c r="G1624" i="1"/>
  <c r="H1624" i="1"/>
  <c r="G1623" i="1"/>
  <c r="H1623" i="1"/>
  <c r="G1625" i="1"/>
  <c r="H1625" i="1"/>
  <c r="G1626" i="1"/>
  <c r="H1626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7" i="1"/>
  <c r="H1637" i="1"/>
  <c r="G1636" i="1"/>
  <c r="H1636" i="1"/>
  <c r="G1639" i="1"/>
  <c r="H1639" i="1"/>
  <c r="G1638" i="1"/>
  <c r="H1638" i="1"/>
  <c r="G1640" i="1"/>
  <c r="H1640" i="1"/>
  <c r="G1641" i="1"/>
  <c r="H1641" i="1"/>
  <c r="G1643" i="1"/>
  <c r="H1643" i="1"/>
  <c r="G1642" i="1"/>
  <c r="H1642" i="1"/>
  <c r="G1644" i="1"/>
  <c r="H1644" i="1"/>
  <c r="G1645" i="1"/>
  <c r="H1645" i="1"/>
  <c r="G1646" i="1"/>
  <c r="H1646" i="1"/>
  <c r="G1648" i="1"/>
  <c r="H1648" i="1"/>
  <c r="G1647" i="1"/>
  <c r="H1647" i="1"/>
  <c r="G1649" i="1"/>
  <c r="H1649" i="1"/>
  <c r="G1650" i="1"/>
  <c r="H1650" i="1"/>
  <c r="G1653" i="1"/>
  <c r="H1653" i="1"/>
  <c r="G1654" i="1"/>
  <c r="H1654" i="1"/>
  <c r="G1655" i="1"/>
  <c r="H1655" i="1"/>
  <c r="G1656" i="1"/>
  <c r="H1656" i="1"/>
  <c r="G1651" i="1"/>
  <c r="H1651" i="1"/>
  <c r="G1652" i="1"/>
  <c r="H1652" i="1"/>
  <c r="G1657" i="1"/>
  <c r="H1657" i="1"/>
  <c r="G2360" i="1"/>
  <c r="H2360" i="1"/>
  <c r="G2361" i="1"/>
  <c r="H2361" i="1"/>
  <c r="G2366" i="1"/>
  <c r="H2366" i="1"/>
  <c r="G2363" i="1"/>
  <c r="H2363" i="1"/>
  <c r="G2362" i="1"/>
  <c r="H2362" i="1"/>
  <c r="G2364" i="1"/>
  <c r="H2364" i="1"/>
  <c r="G2365" i="1"/>
  <c r="H2365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6" i="1"/>
  <c r="H2376" i="1"/>
  <c r="G2375" i="1"/>
  <c r="H2375" i="1"/>
  <c r="G2378" i="1"/>
  <c r="H2378" i="1"/>
  <c r="G2377" i="1"/>
  <c r="H2377" i="1"/>
  <c r="G2379" i="1"/>
  <c r="H2379" i="1"/>
  <c r="G2380" i="1"/>
  <c r="H2380" i="1"/>
  <c r="G2382" i="1"/>
  <c r="H2382" i="1"/>
  <c r="G2381" i="1"/>
  <c r="H2381" i="1"/>
  <c r="G2383" i="1"/>
  <c r="H2383" i="1"/>
  <c r="G2384" i="1"/>
  <c r="H2384" i="1"/>
  <c r="G2385" i="1"/>
  <c r="H2385" i="1"/>
  <c r="G2387" i="1"/>
  <c r="H2387" i="1"/>
  <c r="G2386" i="1"/>
  <c r="H2386" i="1"/>
  <c r="G2388" i="1"/>
  <c r="H2388" i="1"/>
  <c r="G2389" i="1"/>
  <c r="H2389" i="1"/>
  <c r="G2392" i="1"/>
  <c r="H2392" i="1"/>
  <c r="G2393" i="1"/>
  <c r="H2393" i="1"/>
  <c r="G2394" i="1"/>
  <c r="H2394" i="1"/>
  <c r="G2395" i="1"/>
  <c r="H2395" i="1"/>
  <c r="G2390" i="1"/>
  <c r="H2390" i="1"/>
  <c r="G2391" i="1"/>
  <c r="H2391" i="1"/>
  <c r="G2396" i="1"/>
  <c r="H2396" i="1"/>
  <c r="G874" i="1"/>
  <c r="H874" i="1"/>
  <c r="G875" i="1"/>
  <c r="H875" i="1"/>
  <c r="G880" i="1"/>
  <c r="H880" i="1"/>
  <c r="G877" i="1"/>
  <c r="H877" i="1"/>
  <c r="G876" i="1"/>
  <c r="H876" i="1"/>
  <c r="G878" i="1"/>
  <c r="H878" i="1"/>
  <c r="G879" i="1"/>
  <c r="H879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90" i="1"/>
  <c r="H890" i="1"/>
  <c r="G889" i="1"/>
  <c r="H889" i="1"/>
  <c r="G892" i="1"/>
  <c r="H892" i="1"/>
  <c r="G891" i="1"/>
  <c r="H891" i="1"/>
  <c r="G893" i="1"/>
  <c r="H893" i="1"/>
  <c r="G894" i="1"/>
  <c r="H894" i="1"/>
  <c r="G896" i="1"/>
  <c r="H896" i="1"/>
  <c r="G895" i="1"/>
  <c r="H895" i="1"/>
  <c r="G897" i="1"/>
  <c r="H897" i="1"/>
  <c r="G898" i="1"/>
  <c r="H898" i="1"/>
  <c r="G899" i="1"/>
  <c r="H899" i="1"/>
  <c r="G901" i="1"/>
  <c r="H901" i="1"/>
  <c r="G900" i="1"/>
  <c r="H900" i="1"/>
  <c r="G902" i="1"/>
  <c r="H902" i="1"/>
  <c r="G903" i="1"/>
  <c r="H903" i="1"/>
  <c r="G906" i="1"/>
  <c r="H906" i="1"/>
  <c r="G907" i="1"/>
  <c r="H907" i="1"/>
  <c r="G908" i="1"/>
  <c r="H908" i="1"/>
  <c r="G909" i="1"/>
  <c r="H909" i="1"/>
  <c r="G904" i="1"/>
  <c r="H904" i="1"/>
  <c r="G905" i="1"/>
  <c r="H905" i="1"/>
  <c r="G910" i="1"/>
  <c r="H910" i="1"/>
  <c r="G581" i="1"/>
  <c r="H581" i="1"/>
  <c r="G582" i="1"/>
  <c r="H582" i="1"/>
  <c r="G587" i="1"/>
  <c r="H587" i="1"/>
  <c r="G584" i="1"/>
  <c r="H584" i="1"/>
  <c r="G583" i="1"/>
  <c r="H583" i="1"/>
  <c r="G585" i="1"/>
  <c r="H585" i="1"/>
  <c r="G586" i="1"/>
  <c r="H586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7" i="1"/>
  <c r="H597" i="1"/>
  <c r="G596" i="1"/>
  <c r="H596" i="1"/>
  <c r="G599" i="1"/>
  <c r="H599" i="1"/>
  <c r="G598" i="1"/>
  <c r="H598" i="1"/>
  <c r="G600" i="1"/>
  <c r="H600" i="1"/>
  <c r="G601" i="1"/>
  <c r="H601" i="1"/>
  <c r="G603" i="1"/>
  <c r="H603" i="1"/>
  <c r="G602" i="1"/>
  <c r="H602" i="1"/>
  <c r="G604" i="1"/>
  <c r="H604" i="1"/>
  <c r="G605" i="1"/>
  <c r="H605" i="1"/>
  <c r="G606" i="1"/>
  <c r="H606" i="1"/>
  <c r="G608" i="1"/>
  <c r="H608" i="1"/>
  <c r="G607" i="1"/>
  <c r="H607" i="1"/>
  <c r="G609" i="1"/>
  <c r="H609" i="1"/>
  <c r="G610" i="1"/>
  <c r="H610" i="1"/>
  <c r="G613" i="1"/>
  <c r="H613" i="1"/>
  <c r="G614" i="1"/>
  <c r="H614" i="1"/>
  <c r="G615" i="1"/>
  <c r="H615" i="1"/>
  <c r="G616" i="1"/>
  <c r="H616" i="1"/>
  <c r="G611" i="1"/>
  <c r="H611" i="1"/>
  <c r="G612" i="1"/>
  <c r="H612" i="1"/>
  <c r="G617" i="1"/>
  <c r="H617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1" i="1"/>
  <c r="H2411" i="1"/>
  <c r="G2412" i="1"/>
  <c r="H2412" i="1"/>
  <c r="G2413" i="1"/>
  <c r="H2413" i="1"/>
  <c r="G2414" i="1"/>
  <c r="H2414" i="1"/>
  <c r="G2415" i="1"/>
  <c r="H2415" i="1"/>
  <c r="G2421" i="1"/>
  <c r="H2421" i="1"/>
  <c r="G2419" i="1"/>
  <c r="H2419" i="1"/>
  <c r="G2420" i="1"/>
  <c r="H2420" i="1"/>
  <c r="G2418" i="1"/>
  <c r="H2418" i="1"/>
  <c r="G2416" i="1"/>
  <c r="H2416" i="1"/>
  <c r="G2417" i="1"/>
  <c r="H2417" i="1"/>
  <c r="G2422" i="1"/>
  <c r="H2422" i="1"/>
  <c r="G2423" i="1"/>
  <c r="H2423" i="1"/>
  <c r="G2425" i="1"/>
  <c r="H2425" i="1"/>
  <c r="G2424" i="1"/>
  <c r="H2424" i="1"/>
  <c r="G2426" i="1"/>
  <c r="H2426" i="1"/>
  <c r="G2428" i="1"/>
  <c r="H2428" i="1"/>
  <c r="G2427" i="1"/>
  <c r="H2427" i="1"/>
  <c r="G2429" i="1"/>
  <c r="H2429" i="1"/>
  <c r="G2430" i="1"/>
  <c r="H2430" i="1"/>
  <c r="G2431" i="1"/>
  <c r="H2431" i="1"/>
  <c r="G2433" i="1"/>
  <c r="H2433" i="1"/>
  <c r="G2432" i="1"/>
  <c r="H2432" i="1"/>
  <c r="G2434" i="1"/>
  <c r="H2434" i="1"/>
  <c r="G2435" i="1"/>
  <c r="H2435" i="1"/>
  <c r="G2436" i="1"/>
  <c r="H2436" i="1"/>
  <c r="G2437" i="1"/>
  <c r="H2437" i="1"/>
  <c r="G2441" i="1"/>
  <c r="H2441" i="1"/>
  <c r="G2442" i="1"/>
  <c r="H2442" i="1"/>
  <c r="G2438" i="1"/>
  <c r="H2438" i="1"/>
  <c r="G2439" i="1"/>
  <c r="H2439" i="1"/>
  <c r="G2440" i="1"/>
  <c r="H2440" i="1"/>
  <c r="G2443" i="1"/>
  <c r="H2443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5" i="1"/>
  <c r="H925" i="1"/>
  <c r="G926" i="1"/>
  <c r="H926" i="1"/>
  <c r="G927" i="1"/>
  <c r="H927" i="1"/>
  <c r="G928" i="1"/>
  <c r="H928" i="1"/>
  <c r="G929" i="1"/>
  <c r="H929" i="1"/>
  <c r="G935" i="1"/>
  <c r="H935" i="1"/>
  <c r="G933" i="1"/>
  <c r="H933" i="1"/>
  <c r="G934" i="1"/>
  <c r="H934" i="1"/>
  <c r="G932" i="1"/>
  <c r="H932" i="1"/>
  <c r="G930" i="1"/>
  <c r="H930" i="1"/>
  <c r="G931" i="1"/>
  <c r="H931" i="1"/>
  <c r="G936" i="1"/>
  <c r="H936" i="1"/>
  <c r="G937" i="1"/>
  <c r="H937" i="1"/>
  <c r="G939" i="1"/>
  <c r="H939" i="1"/>
  <c r="G938" i="1"/>
  <c r="H938" i="1"/>
  <c r="G940" i="1"/>
  <c r="H940" i="1"/>
  <c r="G942" i="1"/>
  <c r="H942" i="1"/>
  <c r="G941" i="1"/>
  <c r="H941" i="1"/>
  <c r="G943" i="1"/>
  <c r="H943" i="1"/>
  <c r="G944" i="1"/>
  <c r="H944" i="1"/>
  <c r="G945" i="1"/>
  <c r="H945" i="1"/>
  <c r="G947" i="1"/>
  <c r="H947" i="1"/>
  <c r="G946" i="1"/>
  <c r="H946" i="1"/>
  <c r="G948" i="1"/>
  <c r="H948" i="1"/>
  <c r="G949" i="1"/>
  <c r="H949" i="1"/>
  <c r="G950" i="1"/>
  <c r="H950" i="1"/>
  <c r="G951" i="1"/>
  <c r="H951" i="1"/>
  <c r="G955" i="1"/>
  <c r="H955" i="1"/>
  <c r="G956" i="1"/>
  <c r="H956" i="1"/>
  <c r="G952" i="1"/>
  <c r="H952" i="1"/>
  <c r="G953" i="1"/>
  <c r="H953" i="1"/>
  <c r="G954" i="1"/>
  <c r="H954" i="1"/>
  <c r="G957" i="1"/>
  <c r="H95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2" i="1"/>
  <c r="H632" i="1"/>
  <c r="G633" i="1"/>
  <c r="H633" i="1"/>
  <c r="G634" i="1"/>
  <c r="H634" i="1"/>
  <c r="G635" i="1"/>
  <c r="H635" i="1"/>
  <c r="G636" i="1"/>
  <c r="H636" i="1"/>
  <c r="G642" i="1"/>
  <c r="H642" i="1"/>
  <c r="G640" i="1"/>
  <c r="H640" i="1"/>
  <c r="G641" i="1"/>
  <c r="H641" i="1"/>
  <c r="G639" i="1"/>
  <c r="H639" i="1"/>
  <c r="G637" i="1"/>
  <c r="H637" i="1"/>
  <c r="G638" i="1"/>
  <c r="H638" i="1"/>
  <c r="G643" i="1"/>
  <c r="H643" i="1"/>
  <c r="G644" i="1"/>
  <c r="H644" i="1"/>
  <c r="G646" i="1"/>
  <c r="H646" i="1"/>
  <c r="G645" i="1"/>
  <c r="H645" i="1"/>
  <c r="G647" i="1"/>
  <c r="H647" i="1"/>
  <c r="G649" i="1"/>
  <c r="H649" i="1"/>
  <c r="G648" i="1"/>
  <c r="H648" i="1"/>
  <c r="G650" i="1"/>
  <c r="H650" i="1"/>
  <c r="G651" i="1"/>
  <c r="H651" i="1"/>
  <c r="G652" i="1"/>
  <c r="H652" i="1"/>
  <c r="G654" i="1"/>
  <c r="H654" i="1"/>
  <c r="G653" i="1"/>
  <c r="H653" i="1"/>
  <c r="G655" i="1"/>
  <c r="H655" i="1"/>
  <c r="G656" i="1"/>
  <c r="H656" i="1"/>
  <c r="G657" i="1"/>
  <c r="H657" i="1"/>
  <c r="G658" i="1"/>
  <c r="H658" i="1"/>
  <c r="G662" i="1"/>
  <c r="H662" i="1"/>
  <c r="G663" i="1"/>
  <c r="H663" i="1"/>
  <c r="G659" i="1"/>
  <c r="H659" i="1"/>
  <c r="G660" i="1"/>
  <c r="H660" i="1"/>
  <c r="G661" i="1"/>
  <c r="H661" i="1"/>
  <c r="G664" i="1"/>
  <c r="H664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733" i="1"/>
  <c r="H1733" i="1"/>
  <c r="G1735" i="1"/>
  <c r="H1735" i="1"/>
  <c r="G1736" i="1"/>
  <c r="H1736" i="1"/>
  <c r="G1737" i="1"/>
  <c r="H1737" i="1"/>
  <c r="G1738" i="1"/>
  <c r="H1738" i="1"/>
  <c r="G1739" i="1"/>
  <c r="H1739" i="1"/>
  <c r="G1745" i="1"/>
  <c r="H1745" i="1"/>
  <c r="G1743" i="1"/>
  <c r="H1743" i="1"/>
  <c r="G1744" i="1"/>
  <c r="H1744" i="1"/>
  <c r="G1742" i="1"/>
  <c r="H1742" i="1"/>
  <c r="G1740" i="1"/>
  <c r="H1740" i="1"/>
  <c r="G1741" i="1"/>
  <c r="H1741" i="1"/>
  <c r="G1746" i="1"/>
  <c r="H1746" i="1"/>
  <c r="G1747" i="1"/>
  <c r="H1747" i="1"/>
  <c r="G1749" i="1"/>
  <c r="H1749" i="1"/>
  <c r="G1748" i="1"/>
  <c r="H1748" i="1"/>
  <c r="G1750" i="1"/>
  <c r="H1750" i="1"/>
  <c r="G1752" i="1"/>
  <c r="H1752" i="1"/>
  <c r="G1751" i="1"/>
  <c r="H1751" i="1"/>
  <c r="G1753" i="1"/>
  <c r="H1753" i="1"/>
  <c r="G1754" i="1"/>
  <c r="H1754" i="1"/>
  <c r="G1755" i="1"/>
  <c r="H1755" i="1"/>
  <c r="G1757" i="1"/>
  <c r="H1757" i="1"/>
  <c r="G1756" i="1"/>
  <c r="H1756" i="1"/>
  <c r="G1758" i="1"/>
  <c r="H1758" i="1"/>
  <c r="G1759" i="1"/>
  <c r="H1759" i="1"/>
  <c r="G1760" i="1"/>
  <c r="H1760" i="1"/>
  <c r="G1761" i="1"/>
  <c r="H1761" i="1"/>
  <c r="G1765" i="1"/>
  <c r="H1765" i="1"/>
  <c r="G1766" i="1"/>
  <c r="H1766" i="1"/>
  <c r="G1762" i="1"/>
  <c r="H1762" i="1"/>
  <c r="G1763" i="1"/>
  <c r="H1763" i="1"/>
  <c r="G1764" i="1"/>
  <c r="H1764" i="1"/>
  <c r="G1767" i="1"/>
  <c r="H1767" i="1"/>
  <c r="G962" i="1"/>
  <c r="H962" i="1"/>
  <c r="G963" i="1"/>
  <c r="H963" i="1"/>
  <c r="G964" i="1"/>
  <c r="H964" i="1"/>
  <c r="G966" i="1"/>
  <c r="H966" i="1"/>
  <c r="G965" i="1"/>
  <c r="H965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4" i="1"/>
  <c r="H974" i="1"/>
  <c r="G975" i="1"/>
  <c r="H975" i="1"/>
  <c r="G973" i="1"/>
  <c r="H973" i="1"/>
  <c r="G976" i="1"/>
  <c r="H976" i="1"/>
  <c r="G977" i="1"/>
  <c r="H977" i="1"/>
  <c r="G978" i="1"/>
  <c r="H978" i="1"/>
  <c r="G979" i="1"/>
  <c r="H979" i="1"/>
  <c r="G984" i="1"/>
  <c r="H984" i="1"/>
  <c r="G987" i="1"/>
  <c r="H987" i="1"/>
  <c r="G985" i="1"/>
  <c r="H985" i="1"/>
  <c r="G986" i="1"/>
  <c r="H986" i="1"/>
  <c r="G980" i="1"/>
  <c r="H980" i="1"/>
  <c r="G981" i="1"/>
  <c r="H981" i="1"/>
  <c r="G982" i="1"/>
  <c r="H982" i="1"/>
  <c r="G983" i="1"/>
  <c r="H983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8" i="1"/>
  <c r="H998" i="1"/>
  <c r="G1000" i="1"/>
  <c r="H1000" i="1"/>
  <c r="G999" i="1"/>
  <c r="H999" i="1"/>
  <c r="G1002" i="1"/>
  <c r="H1002" i="1"/>
  <c r="G1001" i="1"/>
  <c r="H1001" i="1"/>
  <c r="G1003" i="1"/>
  <c r="H1003" i="1"/>
  <c r="G1004" i="1"/>
  <c r="H1004" i="1"/>
  <c r="G1006" i="1"/>
  <c r="H1006" i="1"/>
  <c r="G1007" i="1"/>
  <c r="H1007" i="1"/>
  <c r="G1005" i="1"/>
  <c r="H1005" i="1"/>
  <c r="G1008" i="1"/>
  <c r="H1008" i="1"/>
  <c r="G2444" i="1"/>
  <c r="H2444" i="1"/>
  <c r="G2445" i="1"/>
  <c r="H2445" i="1"/>
  <c r="G2446" i="1"/>
  <c r="H2446" i="1"/>
  <c r="G2448" i="1"/>
  <c r="H2448" i="1"/>
  <c r="G2447" i="1"/>
  <c r="H2447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6" i="1"/>
  <c r="H2456" i="1"/>
  <c r="G2457" i="1"/>
  <c r="H2457" i="1"/>
  <c r="G2455" i="1"/>
  <c r="H2455" i="1"/>
  <c r="G2458" i="1"/>
  <c r="H2458" i="1"/>
  <c r="G2459" i="1"/>
  <c r="H2459" i="1"/>
  <c r="G2460" i="1"/>
  <c r="H2460" i="1"/>
  <c r="G2461" i="1"/>
  <c r="H2461" i="1"/>
  <c r="G2466" i="1"/>
  <c r="H2466" i="1"/>
  <c r="G2469" i="1"/>
  <c r="H2469" i="1"/>
  <c r="G2467" i="1"/>
  <c r="H2467" i="1"/>
  <c r="G2468" i="1"/>
  <c r="H2468" i="1"/>
  <c r="G2462" i="1"/>
  <c r="H2462" i="1"/>
  <c r="G2463" i="1"/>
  <c r="H2463" i="1"/>
  <c r="G2464" i="1"/>
  <c r="H2464" i="1"/>
  <c r="G2465" i="1"/>
  <c r="H2465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80" i="1"/>
  <c r="H2480" i="1"/>
  <c r="G2482" i="1"/>
  <c r="H2482" i="1"/>
  <c r="G2481" i="1"/>
  <c r="H2481" i="1"/>
  <c r="G2484" i="1"/>
  <c r="H2484" i="1"/>
  <c r="G2483" i="1"/>
  <c r="H2483" i="1"/>
  <c r="G2485" i="1"/>
  <c r="H2485" i="1"/>
  <c r="G2486" i="1"/>
  <c r="H2486" i="1"/>
  <c r="G2488" i="1"/>
  <c r="H2488" i="1"/>
  <c r="G2489" i="1"/>
  <c r="H2489" i="1"/>
  <c r="G2487" i="1"/>
  <c r="H2487" i="1"/>
  <c r="G2490" i="1"/>
  <c r="H2490" i="1"/>
  <c r="G665" i="1"/>
  <c r="H665" i="1"/>
  <c r="G666" i="1"/>
  <c r="H666" i="1"/>
  <c r="G667" i="1"/>
  <c r="H667" i="1"/>
  <c r="G669" i="1"/>
  <c r="H669" i="1"/>
  <c r="G668" i="1"/>
  <c r="H668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7" i="1"/>
  <c r="H677" i="1"/>
  <c r="G678" i="1"/>
  <c r="H678" i="1"/>
  <c r="G676" i="1"/>
  <c r="H676" i="1"/>
  <c r="G679" i="1"/>
  <c r="H679" i="1"/>
  <c r="G680" i="1"/>
  <c r="H680" i="1"/>
  <c r="G681" i="1"/>
  <c r="H681" i="1"/>
  <c r="G682" i="1"/>
  <c r="H682" i="1"/>
  <c r="G687" i="1"/>
  <c r="H687" i="1"/>
  <c r="G690" i="1"/>
  <c r="H690" i="1"/>
  <c r="G688" i="1"/>
  <c r="H688" i="1"/>
  <c r="G689" i="1"/>
  <c r="H689" i="1"/>
  <c r="G683" i="1"/>
  <c r="H683" i="1"/>
  <c r="G684" i="1"/>
  <c r="H684" i="1"/>
  <c r="G685" i="1"/>
  <c r="H685" i="1"/>
  <c r="G686" i="1"/>
  <c r="H686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1" i="1"/>
  <c r="H701" i="1"/>
  <c r="G703" i="1"/>
  <c r="H703" i="1"/>
  <c r="G702" i="1"/>
  <c r="H702" i="1"/>
  <c r="G705" i="1"/>
  <c r="H705" i="1"/>
  <c r="G704" i="1"/>
  <c r="H704" i="1"/>
  <c r="G706" i="1"/>
  <c r="H706" i="1"/>
  <c r="G707" i="1"/>
  <c r="H707" i="1"/>
  <c r="G709" i="1"/>
  <c r="H709" i="1"/>
  <c r="G710" i="1"/>
  <c r="H710" i="1"/>
  <c r="G708" i="1"/>
  <c r="H708" i="1"/>
  <c r="G711" i="1"/>
  <c r="H711" i="1"/>
  <c r="G1480" i="1"/>
  <c r="H1480" i="1"/>
  <c r="G1481" i="1"/>
  <c r="H1481" i="1"/>
  <c r="G1482" i="1"/>
  <c r="H1482" i="1"/>
  <c r="G1484" i="1"/>
  <c r="H1484" i="1"/>
  <c r="G1483" i="1"/>
  <c r="H1483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2" i="1"/>
  <c r="H1492" i="1"/>
  <c r="G1493" i="1"/>
  <c r="H1493" i="1"/>
  <c r="G1491" i="1"/>
  <c r="H1491" i="1"/>
  <c r="G1700" i="1"/>
  <c r="H1700" i="1"/>
  <c r="G1701" i="1"/>
  <c r="H1701" i="1"/>
  <c r="G1702" i="1"/>
  <c r="H1702" i="1"/>
  <c r="G1703" i="1"/>
  <c r="H1703" i="1"/>
  <c r="G1708" i="1"/>
  <c r="H1708" i="1"/>
  <c r="G1711" i="1"/>
  <c r="H1711" i="1"/>
  <c r="G1709" i="1"/>
  <c r="H1709" i="1"/>
  <c r="G1710" i="1"/>
  <c r="H1710" i="1"/>
  <c r="G1704" i="1"/>
  <c r="H1704" i="1"/>
  <c r="G1705" i="1"/>
  <c r="H1705" i="1"/>
  <c r="G1706" i="1"/>
  <c r="H1706" i="1"/>
  <c r="G1707" i="1"/>
  <c r="H1707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2" i="1"/>
  <c r="H1722" i="1"/>
  <c r="G1724" i="1"/>
  <c r="H1724" i="1"/>
  <c r="G1723" i="1"/>
  <c r="H1723" i="1"/>
  <c r="G1726" i="1"/>
  <c r="H1726" i="1"/>
  <c r="G1725" i="1"/>
  <c r="H1725" i="1"/>
  <c r="G1727" i="1"/>
  <c r="H1727" i="1"/>
  <c r="G1728" i="1"/>
  <c r="H1728" i="1"/>
  <c r="G1730" i="1"/>
  <c r="H1730" i="1"/>
  <c r="G1731" i="1"/>
  <c r="H1731" i="1"/>
  <c r="G1729" i="1"/>
  <c r="H1729" i="1"/>
  <c r="G1732" i="1"/>
  <c r="H1732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70" i="1"/>
  <c r="H1670" i="1"/>
  <c r="G1674" i="1"/>
  <c r="H1674" i="1"/>
  <c r="G1672" i="1"/>
  <c r="H1672" i="1"/>
  <c r="G1673" i="1"/>
  <c r="H1673" i="1"/>
  <c r="G1675" i="1"/>
  <c r="H1675" i="1"/>
  <c r="G1676" i="1"/>
  <c r="H1676" i="1"/>
  <c r="G1677" i="1"/>
  <c r="H1677" i="1"/>
  <c r="G1678" i="1"/>
  <c r="H1678" i="1"/>
  <c r="G1679" i="1"/>
  <c r="H1679" i="1"/>
  <c r="G1671" i="1"/>
  <c r="H1671" i="1"/>
  <c r="G2239" i="1"/>
  <c r="H2239" i="1"/>
  <c r="G1038" i="1"/>
  <c r="H1038" i="1"/>
  <c r="G2287" i="1"/>
  <c r="H2287" i="1"/>
  <c r="G1680" i="1"/>
  <c r="H1680" i="1"/>
  <c r="G2288" i="1"/>
  <c r="H2288" i="1"/>
  <c r="G1681" i="1"/>
  <c r="H1681" i="1"/>
  <c r="G1669" i="1"/>
  <c r="H1669" i="1"/>
  <c r="G2276" i="1"/>
  <c r="H2276" i="1"/>
  <c r="G1039" i="1"/>
  <c r="H1039" i="1"/>
  <c r="G960" i="1"/>
  <c r="H960" i="1"/>
  <c r="G961" i="1"/>
  <c r="H961" i="1"/>
  <c r="G2623" i="1"/>
  <c r="H2623" i="1"/>
  <c r="G799" i="1"/>
  <c r="H799" i="1"/>
  <c r="G801" i="1"/>
  <c r="H801" i="1"/>
  <c r="G800" i="1"/>
  <c r="H800" i="1"/>
  <c r="G802" i="1"/>
  <c r="H802" i="1"/>
  <c r="G2359" i="1"/>
  <c r="H2359" i="1"/>
  <c r="G712" i="1"/>
  <c r="H712" i="1"/>
  <c r="G1688" i="1"/>
  <c r="H1688" i="1"/>
  <c r="G2238" i="1"/>
  <c r="H2238" i="1"/>
  <c r="G749" i="1"/>
  <c r="H749" i="1"/>
  <c r="G958" i="1"/>
  <c r="H958" i="1"/>
  <c r="G1586" i="1"/>
  <c r="H1586" i="1"/>
  <c r="G839" i="1"/>
  <c r="H839" i="1"/>
  <c r="G750" i="1"/>
  <c r="H750" i="1"/>
  <c r="G2621" i="1"/>
  <c r="H2621" i="1"/>
  <c r="G751" i="1"/>
  <c r="H751" i="1"/>
  <c r="G2622" i="1"/>
  <c r="H2622" i="1"/>
  <c r="G1585" i="1"/>
  <c r="H1585" i="1"/>
  <c r="G2708" i="1"/>
  <c r="H2708" i="1"/>
  <c r="G2709" i="1"/>
  <c r="H2709" i="1"/>
  <c r="G2710" i="1"/>
  <c r="H2710" i="1"/>
  <c r="G2537" i="1"/>
  <c r="H2537" i="1"/>
  <c r="G752" i="1"/>
  <c r="H752" i="1"/>
  <c r="G1689" i="1"/>
  <c r="H1689" i="1"/>
  <c r="G997" i="1"/>
  <c r="H997" i="1"/>
  <c r="G2479" i="1"/>
  <c r="H2479" i="1"/>
  <c r="G700" i="1"/>
  <c r="H700" i="1"/>
  <c r="G1721" i="1"/>
  <c r="H1721" i="1"/>
  <c r="G2410" i="1"/>
  <c r="H2410" i="1"/>
  <c r="G924" i="1"/>
  <c r="H924" i="1"/>
  <c r="G631" i="1"/>
  <c r="H631" i="1"/>
  <c r="G1734" i="1"/>
  <c r="H1734" i="1"/>
  <c r="G959" i="1"/>
  <c r="H959" i="1"/>
  <c r="G2624" i="1"/>
  <c r="H2624" i="1"/>
  <c r="G2494" i="1"/>
  <c r="H2494" i="1"/>
  <c r="G2495" i="1"/>
  <c r="H2495" i="1"/>
  <c r="G2499" i="1"/>
  <c r="H2499" i="1"/>
  <c r="G2493" i="1"/>
  <c r="H2493" i="1"/>
  <c r="G2501" i="1"/>
  <c r="H2501" i="1"/>
  <c r="G2498" i="1"/>
  <c r="H2498" i="1"/>
  <c r="G2496" i="1"/>
  <c r="H2496" i="1"/>
  <c r="G2492" i="1"/>
  <c r="H2492" i="1"/>
  <c r="G2491" i="1"/>
  <c r="H2491" i="1"/>
  <c r="G2502" i="1"/>
  <c r="H2502" i="1"/>
  <c r="G2497" i="1"/>
  <c r="H2497" i="1"/>
  <c r="G2500" i="1"/>
  <c r="H2500" i="1"/>
  <c r="G3" i="1"/>
  <c r="H3" i="1"/>
  <c r="K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768" i="1"/>
  <c r="H1768" i="1"/>
  <c r="G1769" i="1"/>
  <c r="H1769" i="1"/>
  <c r="G1770" i="1"/>
  <c r="H1770" i="1"/>
  <c r="G1771" i="1"/>
  <c r="H1771" i="1"/>
  <c r="G1772" i="1"/>
  <c r="H1772" i="1"/>
  <c r="G1773" i="1"/>
  <c r="H1773" i="1"/>
  <c r="G1774" i="1"/>
  <c r="H1774" i="1"/>
  <c r="G1775" i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H2724" i="1"/>
  <c r="G2725" i="1"/>
  <c r="H2725" i="1"/>
  <c r="G2726" i="1"/>
  <c r="H2726" i="1"/>
  <c r="G2727" i="1"/>
  <c r="H2727" i="1"/>
  <c r="G2728" i="1"/>
  <c r="H2728" i="1"/>
  <c r="G2729" i="1"/>
  <c r="H2729" i="1"/>
  <c r="G2730" i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92" i="1"/>
  <c r="H2792" i="1"/>
  <c r="G2793" i="1"/>
  <c r="H2793" i="1"/>
  <c r="G2794" i="1"/>
  <c r="H2794" i="1"/>
  <c r="G2795" i="1"/>
  <c r="H2795" i="1"/>
  <c r="G2796" i="1"/>
  <c r="H2796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1817" i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H1839" i="1"/>
  <c r="G1840" i="1"/>
  <c r="H1840" i="1"/>
  <c r="G1841" i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H1847" i="1"/>
  <c r="G1848" i="1"/>
  <c r="H1848" i="1"/>
  <c r="G1849" i="1"/>
  <c r="H1849" i="1"/>
  <c r="G1850" i="1"/>
  <c r="H1850" i="1"/>
  <c r="G1851" i="1"/>
  <c r="H1851" i="1"/>
  <c r="G1852" i="1"/>
  <c r="H1852" i="1"/>
  <c r="G1853" i="1"/>
  <c r="H1853" i="1"/>
  <c r="G1854" i="1"/>
  <c r="H1854" i="1"/>
  <c r="G1855" i="1"/>
  <c r="H1855" i="1"/>
  <c r="G1856" i="1"/>
  <c r="H1856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3" i="1"/>
  <c r="H1173" i="1"/>
  <c r="G1174" i="1"/>
  <c r="H1174" i="1"/>
  <c r="G1175" i="1"/>
  <c r="H1175" i="1"/>
  <c r="G1857" i="1"/>
  <c r="H1857" i="1"/>
  <c r="G1858" i="1"/>
  <c r="H1858" i="1"/>
  <c r="G1859" i="1"/>
  <c r="H1859" i="1"/>
  <c r="G1860" i="1"/>
  <c r="H1860" i="1"/>
  <c r="G1861" i="1"/>
  <c r="H1861" i="1"/>
  <c r="G1862" i="1"/>
  <c r="H1862" i="1"/>
  <c r="G1863" i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L3122" i="1" l="1"/>
  <c r="L3130" i="1"/>
  <c r="L3138" i="1"/>
  <c r="L3146" i="1"/>
  <c r="L3154" i="1"/>
  <c r="L3162" i="1"/>
  <c r="L3170" i="1"/>
  <c r="L3178" i="1"/>
  <c r="L3186" i="1"/>
  <c r="L3194" i="1"/>
  <c r="L3202" i="1"/>
  <c r="L3222" i="1"/>
  <c r="L3246" i="1"/>
  <c r="L3270" i="1"/>
  <c r="L3133" i="1"/>
  <c r="L3149" i="1"/>
  <c r="L3165" i="1"/>
  <c r="L3181" i="1"/>
  <c r="L3197" i="1"/>
  <c r="L3213" i="1"/>
  <c r="L3229" i="1"/>
  <c r="L3245" i="1"/>
  <c r="L3261" i="1"/>
  <c r="L3214" i="1"/>
  <c r="L3238" i="1"/>
  <c r="L3262" i="1"/>
  <c r="L3129" i="1"/>
  <c r="L3147" i="1"/>
  <c r="L3163" i="1"/>
  <c r="L3179" i="1"/>
  <c r="L3195" i="1"/>
  <c r="L3211" i="1"/>
  <c r="L3227" i="1"/>
  <c r="L3243" i="1"/>
  <c r="L3259" i="1"/>
  <c r="L3206" i="1"/>
  <c r="L3230" i="1"/>
  <c r="L3256" i="1"/>
  <c r="L3124" i="1"/>
  <c r="L3132" i="1"/>
  <c r="L3140" i="1"/>
  <c r="L3148" i="1"/>
  <c r="L3156" i="1"/>
  <c r="L3164" i="1"/>
  <c r="L3172" i="1"/>
  <c r="L3180" i="1"/>
  <c r="L3188" i="1"/>
  <c r="L3196" i="1"/>
  <c r="L3204" i="1"/>
  <c r="L3228" i="1"/>
  <c r="L3252" i="1"/>
  <c r="L3123" i="1"/>
  <c r="L3137" i="1"/>
  <c r="L3153" i="1"/>
  <c r="L3169" i="1"/>
  <c r="L3185" i="1"/>
  <c r="L3201" i="1"/>
  <c r="L3217" i="1"/>
  <c r="L3233" i="1"/>
  <c r="L3249" i="1"/>
  <c r="L3265" i="1"/>
  <c r="L3218" i="1"/>
  <c r="L3244" i="1"/>
  <c r="L3268" i="1"/>
  <c r="L3135" i="1"/>
  <c r="L3151" i="1"/>
  <c r="L3167" i="1"/>
  <c r="L3183" i="1"/>
  <c r="L3199" i="1"/>
  <c r="L3215" i="1"/>
  <c r="L3231" i="1"/>
  <c r="L3247" i="1"/>
  <c r="L3263" i="1"/>
  <c r="L3212" i="1"/>
  <c r="L3236" i="1"/>
  <c r="L3260" i="1"/>
  <c r="L3126" i="1"/>
  <c r="L3134" i="1"/>
  <c r="L3142" i="1"/>
  <c r="L3150" i="1"/>
  <c r="L3158" i="1"/>
  <c r="L3166" i="1"/>
  <c r="L3182" i="1"/>
  <c r="L3190" i="1"/>
  <c r="L3198" i="1"/>
  <c r="L3210" i="1"/>
  <c r="L3234" i="1"/>
  <c r="L3258" i="1"/>
  <c r="L3125" i="1"/>
  <c r="L3141" i="1"/>
  <c r="L3157" i="1"/>
  <c r="L3173" i="1"/>
  <c r="L3189" i="1"/>
  <c r="L3205" i="1"/>
  <c r="L3221" i="1"/>
  <c r="L3237" i="1"/>
  <c r="L3253" i="1"/>
  <c r="L3269" i="1"/>
  <c r="L3226" i="1"/>
  <c r="L3250" i="1"/>
  <c r="L3121" i="1"/>
  <c r="L3139" i="1"/>
  <c r="L3155" i="1"/>
  <c r="L3171" i="1"/>
  <c r="L3187" i="1"/>
  <c r="L3203" i="1"/>
  <c r="L3219" i="1"/>
  <c r="L3235" i="1"/>
  <c r="L3251" i="1"/>
  <c r="L3267" i="1"/>
  <c r="L3220" i="1"/>
  <c r="L3242" i="1"/>
  <c r="L3266" i="1"/>
  <c r="L3128" i="1"/>
  <c r="L3136" i="1"/>
  <c r="L3144" i="1"/>
  <c r="L3152" i="1"/>
  <c r="L3160" i="1"/>
  <c r="L3168" i="1"/>
  <c r="L3176" i="1"/>
  <c r="L3184" i="1"/>
  <c r="L3200" i="1"/>
  <c r="L3216" i="1"/>
  <c r="L3240" i="1"/>
  <c r="L3264" i="1"/>
  <c r="L3131" i="1"/>
  <c r="L3145" i="1"/>
  <c r="L3161" i="1"/>
  <c r="L3177" i="1"/>
  <c r="L3193" i="1"/>
  <c r="L3209" i="1"/>
  <c r="L3225" i="1"/>
  <c r="L3241" i="1"/>
  <c r="L3257" i="1"/>
  <c r="L3208" i="1"/>
  <c r="L3232" i="1"/>
  <c r="L3254" i="1"/>
  <c r="L3127" i="1"/>
  <c r="L3143" i="1"/>
  <c r="L3159" i="1"/>
  <c r="L3175" i="1"/>
  <c r="L3191" i="1"/>
  <c r="L3207" i="1"/>
  <c r="L3223" i="1"/>
  <c r="L3239" i="1"/>
  <c r="L3255" i="1"/>
  <c r="L3271" i="1"/>
  <c r="L3224" i="1"/>
  <c r="L3248" i="1"/>
  <c r="L3272" i="1"/>
  <c r="L409" i="1"/>
  <c r="L441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0" i="1"/>
  <c r="L429" i="1"/>
  <c r="L584" i="1"/>
  <c r="L604" i="1"/>
  <c r="L612" i="1"/>
  <c r="L620" i="1"/>
  <c r="L628" i="1"/>
  <c r="L636" i="1"/>
  <c r="L644" i="1"/>
  <c r="L652" i="1"/>
  <c r="L660" i="1"/>
  <c r="L668" i="1"/>
  <c r="L676" i="1"/>
  <c r="L684" i="1"/>
  <c r="L574" i="1"/>
  <c r="L889" i="1"/>
  <c r="L897" i="1"/>
  <c r="L905" i="1"/>
  <c r="L913" i="1"/>
  <c r="L921" i="1"/>
  <c r="L929" i="1"/>
  <c r="L601" i="1"/>
  <c r="L633" i="1"/>
  <c r="L665" i="1"/>
  <c r="L607" i="1"/>
  <c r="L639" i="1"/>
  <c r="L671" i="1"/>
  <c r="L691" i="1"/>
  <c r="L699" i="1"/>
  <c r="L707" i="1"/>
  <c r="L715" i="1"/>
  <c r="L723" i="1"/>
  <c r="L731" i="1"/>
  <c r="L739" i="1"/>
  <c r="L747" i="1"/>
  <c r="L755" i="1"/>
  <c r="L763" i="1"/>
  <c r="L771" i="1"/>
  <c r="L779" i="1"/>
  <c r="L787" i="1"/>
  <c r="L795" i="1"/>
  <c r="L803" i="1"/>
  <c r="L811" i="1"/>
  <c r="L819" i="1"/>
  <c r="L827" i="1"/>
  <c r="L835" i="1"/>
  <c r="L843" i="1"/>
  <c r="L851" i="1"/>
  <c r="L413" i="1"/>
  <c r="L621" i="1"/>
  <c r="L653" i="1"/>
  <c r="L685" i="1"/>
  <c r="L981" i="1"/>
  <c r="L989" i="1"/>
  <c r="L997" i="1"/>
  <c r="L1005" i="1"/>
  <c r="L1013" i="1"/>
  <c r="L1021" i="1"/>
  <c r="L603" i="1"/>
  <c r="L635" i="1"/>
  <c r="L667" i="1"/>
  <c r="L690" i="1"/>
  <c r="L698" i="1"/>
  <c r="L706" i="1"/>
  <c r="L714" i="1"/>
  <c r="L722" i="1"/>
  <c r="L730" i="1"/>
  <c r="L738" i="1"/>
  <c r="L746" i="1"/>
  <c r="L754" i="1"/>
  <c r="L762" i="1"/>
  <c r="L770" i="1"/>
  <c r="L778" i="1"/>
  <c r="L786" i="1"/>
  <c r="L794" i="1"/>
  <c r="L802" i="1"/>
  <c r="L810" i="1"/>
  <c r="L838" i="1"/>
  <c r="L861" i="1"/>
  <c r="L869" i="1"/>
  <c r="L877" i="1"/>
  <c r="L959" i="1"/>
  <c r="L1065" i="1"/>
  <c r="L1073" i="1"/>
  <c r="L1081" i="1"/>
  <c r="L1089" i="1"/>
  <c r="L1097" i="1"/>
  <c r="L1105" i="1"/>
  <c r="L828" i="1"/>
  <c r="L963" i="1"/>
  <c r="L834" i="1"/>
  <c r="L860" i="1"/>
  <c r="L868" i="1"/>
  <c r="L876" i="1"/>
  <c r="L951" i="1"/>
  <c r="L1068" i="1"/>
  <c r="L1076" i="1"/>
  <c r="L1084" i="1"/>
  <c r="L1092" i="1"/>
  <c r="L1100" i="1"/>
  <c r="L1108" i="1"/>
  <c r="L1148" i="1"/>
  <c r="L1162" i="1"/>
  <c r="L1170" i="1"/>
  <c r="L1178" i="1"/>
  <c r="L1186" i="1"/>
  <c r="L1194" i="1"/>
  <c r="L1215" i="1"/>
  <c r="L1223" i="1"/>
  <c r="L1231" i="1"/>
  <c r="L1239" i="1"/>
  <c r="L1312" i="1"/>
  <c r="L1320" i="1"/>
  <c r="L1363" i="1"/>
  <c r="L1408" i="1"/>
  <c r="L1498" i="1"/>
  <c r="L1506" i="1"/>
  <c r="L1514" i="1"/>
  <c r="L1522" i="1"/>
  <c r="L1530" i="1"/>
  <c r="L1617" i="1"/>
  <c r="L1625" i="1"/>
  <c r="L1633" i="1"/>
  <c r="L1130" i="1"/>
  <c r="L1258" i="1"/>
  <c r="L1290" i="1"/>
  <c r="L1335" i="1"/>
  <c r="L1382" i="1"/>
  <c r="L1466" i="1"/>
  <c r="L1579" i="1"/>
  <c r="L1611" i="1"/>
  <c r="L1138" i="1"/>
  <c r="L1256" i="1"/>
  <c r="L1288" i="1"/>
  <c r="L1333" i="1"/>
  <c r="L1372" i="1"/>
  <c r="L1456" i="1"/>
  <c r="L1488" i="1"/>
  <c r="L1585" i="1"/>
  <c r="L1620" i="1"/>
  <c r="L1640" i="1"/>
  <c r="L1648" i="1"/>
  <c r="L1656" i="1"/>
  <c r="L1664" i="1"/>
  <c r="L1672" i="1"/>
  <c r="L1680" i="1"/>
  <c r="L1688" i="1"/>
  <c r="L1696" i="1"/>
  <c r="L1704" i="1"/>
  <c r="L1893" i="1"/>
  <c r="L1901" i="1"/>
  <c r="L856" i="1"/>
  <c r="L1262" i="1"/>
  <c r="L1294" i="1"/>
  <c r="L1331" i="1"/>
  <c r="L1370" i="1"/>
  <c r="L1402" i="1"/>
  <c r="L1486" i="1"/>
  <c r="L1591" i="1"/>
  <c r="L1618" i="1"/>
  <c r="L955" i="1"/>
  <c r="L1252" i="1"/>
  <c r="L1284" i="1"/>
  <c r="L1329" i="1"/>
  <c r="L1368" i="1"/>
  <c r="L1484" i="1"/>
  <c r="L1647" i="1"/>
  <c r="L1679" i="1"/>
  <c r="L1906" i="1"/>
  <c r="L1914" i="1"/>
  <c r="L1922" i="1"/>
  <c r="L1965" i="1"/>
  <c r="L1973" i="1"/>
  <c r="L1981" i="1"/>
  <c r="L1989" i="1"/>
  <c r="L2042" i="1"/>
  <c r="L2050" i="1"/>
  <c r="L2147" i="1"/>
  <c r="L2155" i="1"/>
  <c r="L1637" i="1"/>
  <c r="L1669" i="1"/>
  <c r="L1701" i="1"/>
  <c r="L1896" i="1"/>
  <c r="L2280" i="1"/>
  <c r="L2288" i="1"/>
  <c r="L2296" i="1"/>
  <c r="L2304" i="1"/>
  <c r="L2312" i="1"/>
  <c r="L2320" i="1"/>
  <c r="L2328" i="1"/>
  <c r="L2383" i="1"/>
  <c r="L2391" i="1"/>
  <c r="L2399" i="1"/>
  <c r="L1624" i="1"/>
  <c r="L1667" i="1"/>
  <c r="L1699" i="1"/>
  <c r="L1902" i="1"/>
  <c r="L1913" i="1"/>
  <c r="L1921" i="1"/>
  <c r="L1966" i="1"/>
  <c r="L1974" i="1"/>
  <c r="L1982" i="1"/>
  <c r="L1990" i="1"/>
  <c r="L2009" i="1"/>
  <c r="L2017" i="1"/>
  <c r="L2025" i="1"/>
  <c r="L2041" i="1"/>
  <c r="L1589" i="1"/>
  <c r="L1657" i="1"/>
  <c r="L1689" i="1"/>
  <c r="L1892" i="1"/>
  <c r="L2130" i="1"/>
  <c r="L2341" i="1"/>
  <c r="L2373" i="1"/>
  <c r="L2409" i="1"/>
  <c r="L2417" i="1"/>
  <c r="L2425" i="1"/>
  <c r="L321" i="1"/>
  <c r="L337" i="1"/>
  <c r="L351" i="1"/>
  <c r="L369" i="1"/>
  <c r="L381" i="1"/>
  <c r="L2209" i="1"/>
  <c r="L2281" i="1"/>
  <c r="L2359" i="1"/>
  <c r="L2469" i="1"/>
  <c r="L2493" i="1"/>
  <c r="L2517" i="1"/>
  <c r="L2539" i="1"/>
  <c r="L2559" i="1"/>
  <c r="L2583" i="1"/>
  <c r="L2726" i="1"/>
  <c r="L2748" i="1"/>
  <c r="L2821" i="1"/>
  <c r="L2073" i="1"/>
  <c r="L2144" i="1"/>
  <c r="L2355" i="1"/>
  <c r="L2504" i="1"/>
  <c r="L2512" i="1"/>
  <c r="L2520" i="1"/>
  <c r="L2528" i="1"/>
  <c r="L2536" i="1"/>
  <c r="L2544" i="1"/>
  <c r="L2552" i="1"/>
  <c r="L2560" i="1"/>
  <c r="L2568" i="1"/>
  <c r="L2576" i="1"/>
  <c r="L2584" i="1"/>
  <c r="L2592" i="1"/>
  <c r="L2600" i="1"/>
  <c r="L2715" i="1"/>
  <c r="L2723" i="1"/>
  <c r="L2731" i="1"/>
  <c r="L2739" i="1"/>
  <c r="L2747" i="1"/>
  <c r="L2755" i="1"/>
  <c r="L2763" i="1"/>
  <c r="L2826" i="1"/>
  <c r="L2834" i="1"/>
  <c r="L2842" i="1"/>
  <c r="L2850" i="1"/>
  <c r="L2858" i="1"/>
  <c r="L2866" i="1"/>
  <c r="L2927" i="1"/>
  <c r="L2935" i="1"/>
  <c r="L2943" i="1"/>
  <c r="L2951" i="1"/>
  <c r="L2959" i="1"/>
  <c r="L3000" i="1"/>
  <c r="L3008" i="1"/>
  <c r="L3016" i="1"/>
  <c r="L3024" i="1"/>
  <c r="L3097" i="1"/>
  <c r="L3112" i="1"/>
  <c r="L315" i="1"/>
  <c r="L327" i="1"/>
  <c r="L343" i="1"/>
  <c r="L359" i="1"/>
  <c r="L375" i="1"/>
  <c r="L2265" i="1"/>
  <c r="L2386" i="1"/>
  <c r="L2471" i="1"/>
  <c r="L2495" i="1"/>
  <c r="L2519" i="1"/>
  <c r="L2541" i="1"/>
  <c r="L2561" i="1"/>
  <c r="L2585" i="1"/>
  <c r="L2720" i="1"/>
  <c r="L2744" i="1"/>
  <c r="L2825" i="1"/>
  <c r="L2843" i="1"/>
  <c r="L2859" i="1"/>
  <c r="L2930" i="1"/>
  <c r="L2950" i="1"/>
  <c r="L2071" i="1"/>
  <c r="L2150" i="1"/>
  <c r="L2211" i="1"/>
  <c r="L2243" i="1"/>
  <c r="L2275" i="1"/>
  <c r="L2307" i="1"/>
  <c r="L2337" i="1"/>
  <c r="L2369" i="1"/>
  <c r="L2404" i="1"/>
  <c r="L2412" i="1"/>
  <c r="L2420" i="1"/>
  <c r="L2428" i="1"/>
  <c r="L2458" i="1"/>
  <c r="L2689" i="1"/>
  <c r="L3108" i="1"/>
  <c r="L2217" i="1"/>
  <c r="L2321" i="1"/>
  <c r="L2448" i="1"/>
  <c r="L2491" i="1"/>
  <c r="L2515" i="1"/>
  <c r="L417" i="1"/>
  <c r="L449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8" i="1"/>
  <c r="L461" i="1"/>
  <c r="L592" i="1"/>
  <c r="L606" i="1"/>
  <c r="L614" i="1"/>
  <c r="L622" i="1"/>
  <c r="L630" i="1"/>
  <c r="L638" i="1"/>
  <c r="L646" i="1"/>
  <c r="L654" i="1"/>
  <c r="L662" i="1"/>
  <c r="L670" i="1"/>
  <c r="L678" i="1"/>
  <c r="L686" i="1"/>
  <c r="L582" i="1"/>
  <c r="L891" i="1"/>
  <c r="L899" i="1"/>
  <c r="L907" i="1"/>
  <c r="L915" i="1"/>
  <c r="L923" i="1"/>
  <c r="L931" i="1"/>
  <c r="L609" i="1"/>
  <c r="L641" i="1"/>
  <c r="L673" i="1"/>
  <c r="L615" i="1"/>
  <c r="L647" i="1"/>
  <c r="L679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596" i="1"/>
  <c r="L629" i="1"/>
  <c r="L661" i="1"/>
  <c r="L885" i="1"/>
  <c r="L983" i="1"/>
  <c r="L991" i="1"/>
  <c r="L999" i="1"/>
  <c r="L1007" i="1"/>
  <c r="L1015" i="1"/>
  <c r="L1023" i="1"/>
  <c r="L611" i="1"/>
  <c r="L643" i="1"/>
  <c r="L675" i="1"/>
  <c r="L692" i="1"/>
  <c r="L700" i="1"/>
  <c r="L708" i="1"/>
  <c r="L716" i="1"/>
  <c r="L724" i="1"/>
  <c r="L732" i="1"/>
  <c r="L740" i="1"/>
  <c r="L748" i="1"/>
  <c r="L756" i="1"/>
  <c r="L764" i="1"/>
  <c r="L772" i="1"/>
  <c r="L780" i="1"/>
  <c r="L788" i="1"/>
  <c r="L796" i="1"/>
  <c r="L804" i="1"/>
  <c r="L814" i="1"/>
  <c r="L846" i="1"/>
  <c r="L863" i="1"/>
  <c r="L871" i="1"/>
  <c r="L879" i="1"/>
  <c r="L975" i="1"/>
  <c r="L1067" i="1"/>
  <c r="L1075" i="1"/>
  <c r="L1083" i="1"/>
  <c r="L1091" i="1"/>
  <c r="L1099" i="1"/>
  <c r="L1107" i="1"/>
  <c r="L836" i="1"/>
  <c r="L1028" i="1"/>
  <c r="L842" i="1"/>
  <c r="L862" i="1"/>
  <c r="L870" i="1"/>
  <c r="L878" i="1"/>
  <c r="L967" i="1"/>
  <c r="L1070" i="1"/>
  <c r="L1078" i="1"/>
  <c r="L1086" i="1"/>
  <c r="L1094" i="1"/>
  <c r="L1102" i="1"/>
  <c r="L1124" i="1"/>
  <c r="L1156" i="1"/>
  <c r="L1164" i="1"/>
  <c r="L1172" i="1"/>
  <c r="L1180" i="1"/>
  <c r="L1188" i="1"/>
  <c r="L1196" i="1"/>
  <c r="L1217" i="1"/>
  <c r="L1225" i="1"/>
  <c r="L1233" i="1"/>
  <c r="L1241" i="1"/>
  <c r="L1314" i="1"/>
  <c r="L1322" i="1"/>
  <c r="L1365" i="1"/>
  <c r="L1410" i="1"/>
  <c r="L1500" i="1"/>
  <c r="L1508" i="1"/>
  <c r="L1516" i="1"/>
  <c r="L1524" i="1"/>
  <c r="L1532" i="1"/>
  <c r="L1619" i="1"/>
  <c r="L1627" i="1"/>
  <c r="L1635" i="1"/>
  <c r="L1203" i="1"/>
  <c r="L1266" i="1"/>
  <c r="L1298" i="1"/>
  <c r="L1343" i="1"/>
  <c r="L1390" i="1"/>
  <c r="L1474" i="1"/>
  <c r="L1587" i="1"/>
  <c r="L816" i="1"/>
  <c r="L1201" i="1"/>
  <c r="L1264" i="1"/>
  <c r="L1296" i="1"/>
  <c r="L1341" i="1"/>
  <c r="L1380" i="1"/>
  <c r="L1464" i="1"/>
  <c r="L1523" i="1"/>
  <c r="L1593" i="1"/>
  <c r="L1628" i="1"/>
  <c r="L1642" i="1"/>
  <c r="L1650" i="1"/>
  <c r="L1658" i="1"/>
  <c r="L1666" i="1"/>
  <c r="L1674" i="1"/>
  <c r="L1682" i="1"/>
  <c r="L1690" i="1"/>
  <c r="L1698" i="1"/>
  <c r="L1887" i="1"/>
  <c r="L1895" i="1"/>
  <c r="L1903" i="1"/>
  <c r="L1146" i="1"/>
  <c r="L1270" i="1"/>
  <c r="L1302" i="1"/>
  <c r="L1339" i="1"/>
  <c r="L1378" i="1"/>
  <c r="L1462" i="1"/>
  <c r="L1529" i="1"/>
  <c r="L1599" i="1"/>
  <c r="L1626" i="1"/>
  <c r="L1154" i="1"/>
  <c r="L1260" i="1"/>
  <c r="L1292" i="1"/>
  <c r="L1337" i="1"/>
  <c r="L1376" i="1"/>
  <c r="L1460" i="1"/>
  <c r="L1581" i="1"/>
  <c r="L1655" i="1"/>
  <c r="L1687" i="1"/>
  <c r="L1908" i="1"/>
  <c r="L1916" i="1"/>
  <c r="L1959" i="1"/>
  <c r="L1967" i="1"/>
  <c r="L1975" i="1"/>
  <c r="L1983" i="1"/>
  <c r="L1991" i="1"/>
  <c r="L2044" i="1"/>
  <c r="L2141" i="1"/>
  <c r="L2149" i="1"/>
  <c r="L2157" i="1"/>
  <c r="L1645" i="1"/>
  <c r="L1677" i="1"/>
  <c r="L1904" i="1"/>
  <c r="L2282" i="1"/>
  <c r="L2290" i="1"/>
  <c r="L2298" i="1"/>
  <c r="L2306" i="1"/>
  <c r="L2314" i="1"/>
  <c r="L2322" i="1"/>
  <c r="L2330" i="1"/>
  <c r="L2385" i="1"/>
  <c r="L2393" i="1"/>
  <c r="L2401" i="1"/>
  <c r="L1643" i="1"/>
  <c r="L1675" i="1"/>
  <c r="L1907" i="1"/>
  <c r="L1915" i="1"/>
  <c r="L1960" i="1"/>
  <c r="L1968" i="1"/>
  <c r="L1976" i="1"/>
  <c r="L1984" i="1"/>
  <c r="L1992" i="1"/>
  <c r="L2011" i="1"/>
  <c r="L2019" i="1"/>
  <c r="L2028" i="1"/>
  <c r="L2043" i="1"/>
  <c r="L1632" i="1"/>
  <c r="L1665" i="1"/>
  <c r="L1697" i="1"/>
  <c r="L1900" i="1"/>
  <c r="L2138" i="1"/>
  <c r="L2349" i="1"/>
  <c r="L2381" i="1"/>
  <c r="L2411" i="1"/>
  <c r="L2419" i="1"/>
  <c r="L2427" i="1"/>
  <c r="L325" i="1"/>
  <c r="L339" i="1"/>
  <c r="L357" i="1"/>
  <c r="L371" i="1"/>
  <c r="L2132" i="1"/>
  <c r="L2225" i="1"/>
  <c r="L2305" i="1"/>
  <c r="L2367" i="1"/>
  <c r="L2475" i="1"/>
  <c r="L2499" i="1"/>
  <c r="L2523" i="1"/>
  <c r="L2543" i="1"/>
  <c r="L2565" i="1"/>
  <c r="L2593" i="1"/>
  <c r="L2728" i="1"/>
  <c r="L2754" i="1"/>
  <c r="L2823" i="1"/>
  <c r="L2081" i="1"/>
  <c r="L2152" i="1"/>
  <c r="L2363" i="1"/>
  <c r="L2506" i="1"/>
  <c r="L2514" i="1"/>
  <c r="L2522" i="1"/>
  <c r="L2530" i="1"/>
  <c r="L2538" i="1"/>
  <c r="L2546" i="1"/>
  <c r="L2554" i="1"/>
  <c r="L2562" i="1"/>
  <c r="L2570" i="1"/>
  <c r="L2578" i="1"/>
  <c r="L2586" i="1"/>
  <c r="L2594" i="1"/>
  <c r="L2602" i="1"/>
  <c r="L2717" i="1"/>
  <c r="L2725" i="1"/>
  <c r="L2733" i="1"/>
  <c r="L2741" i="1"/>
  <c r="L2749" i="1"/>
  <c r="L2757" i="1"/>
  <c r="L2820" i="1"/>
  <c r="L2828" i="1"/>
  <c r="L2836" i="1"/>
  <c r="L2844" i="1"/>
  <c r="L2852" i="1"/>
  <c r="L2860" i="1"/>
  <c r="L2868" i="1"/>
  <c r="L2929" i="1"/>
  <c r="L2937" i="1"/>
  <c r="L2945" i="1"/>
  <c r="L2953" i="1"/>
  <c r="L3002" i="1"/>
  <c r="L3010" i="1"/>
  <c r="L3018" i="1"/>
  <c r="L3091" i="1"/>
  <c r="L3099" i="1"/>
  <c r="L3116" i="1"/>
  <c r="L317" i="1"/>
  <c r="L333" i="1"/>
  <c r="L347" i="1"/>
  <c r="L365" i="1"/>
  <c r="L2148" i="1"/>
  <c r="L2289" i="1"/>
  <c r="L2394" i="1"/>
  <c r="L2477" i="1"/>
  <c r="L2501" i="1"/>
  <c r="L2525" i="1"/>
  <c r="L2547" i="1"/>
  <c r="L2567" i="1"/>
  <c r="L2591" i="1"/>
  <c r="L2730" i="1"/>
  <c r="L2750" i="1"/>
  <c r="L2829" i="1"/>
  <c r="L2847" i="1"/>
  <c r="L2863" i="1"/>
  <c r="L2934" i="1"/>
  <c r="L2956" i="1"/>
  <c r="L2079" i="1"/>
  <c r="L2158" i="1"/>
  <c r="L2219" i="1"/>
  <c r="L2251" i="1"/>
  <c r="L2283" i="1"/>
  <c r="L2315" i="1"/>
  <c r="L2345" i="1"/>
  <c r="L2377" i="1"/>
  <c r="L2406" i="1"/>
  <c r="L2414" i="1"/>
  <c r="L2422" i="1"/>
  <c r="L2434" i="1"/>
  <c r="L2466" i="1"/>
  <c r="L2691" i="1"/>
  <c r="L2049" i="1"/>
  <c r="L2249" i="1"/>
  <c r="L2351" i="1"/>
  <c r="L2473" i="1"/>
  <c r="L2497" i="1"/>
  <c r="L2521" i="1"/>
  <c r="L2581" i="1"/>
  <c r="L425" i="1"/>
  <c r="L457" i="1"/>
  <c r="L480" i="1"/>
  <c r="L488" i="1"/>
  <c r="L496" i="1"/>
  <c r="L504" i="1"/>
  <c r="L512" i="1"/>
  <c r="L520" i="1"/>
  <c r="L528" i="1"/>
  <c r="L536" i="1"/>
  <c r="L544" i="1"/>
  <c r="L552" i="1"/>
  <c r="L560" i="1"/>
  <c r="L421" i="1"/>
  <c r="L586" i="1"/>
  <c r="L568" i="1"/>
  <c r="L600" i="1"/>
  <c r="L608" i="1"/>
  <c r="L616" i="1"/>
  <c r="L624" i="1"/>
  <c r="L632" i="1"/>
  <c r="L640" i="1"/>
  <c r="L648" i="1"/>
  <c r="L656" i="1"/>
  <c r="L664" i="1"/>
  <c r="L672" i="1"/>
  <c r="L680" i="1"/>
  <c r="L405" i="1"/>
  <c r="L590" i="1"/>
  <c r="L893" i="1"/>
  <c r="L901" i="1"/>
  <c r="L909" i="1"/>
  <c r="L917" i="1"/>
  <c r="L925" i="1"/>
  <c r="L933" i="1"/>
  <c r="L617" i="1"/>
  <c r="L649" i="1"/>
  <c r="L681" i="1"/>
  <c r="L623" i="1"/>
  <c r="L655" i="1"/>
  <c r="L687" i="1"/>
  <c r="L695" i="1"/>
  <c r="L703" i="1"/>
  <c r="L711" i="1"/>
  <c r="L719" i="1"/>
  <c r="L727" i="1"/>
  <c r="L735" i="1"/>
  <c r="L743" i="1"/>
  <c r="L751" i="1"/>
  <c r="L759" i="1"/>
  <c r="L767" i="1"/>
  <c r="L775" i="1"/>
  <c r="L783" i="1"/>
  <c r="L791" i="1"/>
  <c r="L799" i="1"/>
  <c r="L807" i="1"/>
  <c r="L815" i="1"/>
  <c r="L823" i="1"/>
  <c r="L831" i="1"/>
  <c r="L839" i="1"/>
  <c r="L847" i="1"/>
  <c r="L855" i="1"/>
  <c r="L605" i="1"/>
  <c r="L637" i="1"/>
  <c r="L669" i="1"/>
  <c r="L934" i="1"/>
  <c r="L985" i="1"/>
  <c r="L993" i="1"/>
  <c r="L1001" i="1"/>
  <c r="L1009" i="1"/>
  <c r="L1017" i="1"/>
  <c r="L445" i="1"/>
  <c r="L619" i="1"/>
  <c r="L651" i="1"/>
  <c r="L683" i="1"/>
  <c r="L694" i="1"/>
  <c r="L702" i="1"/>
  <c r="L710" i="1"/>
  <c r="L718" i="1"/>
  <c r="L726" i="1"/>
  <c r="L734" i="1"/>
  <c r="L742" i="1"/>
  <c r="L750" i="1"/>
  <c r="L758" i="1"/>
  <c r="L766" i="1"/>
  <c r="L774" i="1"/>
  <c r="L782" i="1"/>
  <c r="L790" i="1"/>
  <c r="L798" i="1"/>
  <c r="L806" i="1"/>
  <c r="L822" i="1"/>
  <c r="L854" i="1"/>
  <c r="L865" i="1"/>
  <c r="L873" i="1"/>
  <c r="L881" i="1"/>
  <c r="L1024" i="1"/>
  <c r="L1069" i="1"/>
  <c r="L1077" i="1"/>
  <c r="L1085" i="1"/>
  <c r="L1093" i="1"/>
  <c r="L1101" i="1"/>
  <c r="L812" i="1"/>
  <c r="L844" i="1"/>
  <c r="L818" i="1"/>
  <c r="L850" i="1"/>
  <c r="L864" i="1"/>
  <c r="L872" i="1"/>
  <c r="L880" i="1"/>
  <c r="L1064" i="1"/>
  <c r="L1072" i="1"/>
  <c r="L1080" i="1"/>
  <c r="L1088" i="1"/>
  <c r="L1096" i="1"/>
  <c r="L1104" i="1"/>
  <c r="L1132" i="1"/>
  <c r="L1158" i="1"/>
  <c r="L1166" i="1"/>
  <c r="L1174" i="1"/>
  <c r="L1182" i="1"/>
  <c r="L1190" i="1"/>
  <c r="L1198" i="1"/>
  <c r="L1219" i="1"/>
  <c r="L1227" i="1"/>
  <c r="L1235" i="1"/>
  <c r="L1243" i="1"/>
  <c r="L1316" i="1"/>
  <c r="L1359" i="1"/>
  <c r="L1404" i="1"/>
  <c r="L1494" i="1"/>
  <c r="L1502" i="1"/>
  <c r="L1510" i="1"/>
  <c r="L1518" i="1"/>
  <c r="L1526" i="1"/>
  <c r="L1534" i="1"/>
  <c r="L1621" i="1"/>
  <c r="L1629" i="1"/>
  <c r="L840" i="1"/>
  <c r="L1211" i="1"/>
  <c r="L1274" i="1"/>
  <c r="L1306" i="1"/>
  <c r="L1351" i="1"/>
  <c r="L1398" i="1"/>
  <c r="L1482" i="1"/>
  <c r="L1595" i="1"/>
  <c r="L848" i="1"/>
  <c r="L1209" i="1"/>
  <c r="L1272" i="1"/>
  <c r="L1304" i="1"/>
  <c r="L1349" i="1"/>
  <c r="L1388" i="1"/>
  <c r="L1472" i="1"/>
  <c r="L1531" i="1"/>
  <c r="L1601" i="1"/>
  <c r="L1636" i="1"/>
  <c r="L1644" i="1"/>
  <c r="L1652" i="1"/>
  <c r="L1660" i="1"/>
  <c r="L1668" i="1"/>
  <c r="L1676" i="1"/>
  <c r="L1684" i="1"/>
  <c r="L1692" i="1"/>
  <c r="L1700" i="1"/>
  <c r="L1889" i="1"/>
  <c r="L1897" i="1"/>
  <c r="L1905" i="1"/>
  <c r="L1207" i="1"/>
  <c r="L1278" i="1"/>
  <c r="L1310" i="1"/>
  <c r="L1347" i="1"/>
  <c r="L1386" i="1"/>
  <c r="L1470" i="1"/>
  <c r="L1537" i="1"/>
  <c r="L1607" i="1"/>
  <c r="L1634" i="1"/>
  <c r="L1205" i="1"/>
  <c r="L1268" i="1"/>
  <c r="L1300" i="1"/>
  <c r="L1345" i="1"/>
  <c r="L1384" i="1"/>
  <c r="L1468" i="1"/>
  <c r="L1597" i="1"/>
  <c r="L1663" i="1"/>
  <c r="L1695" i="1"/>
  <c r="L1890" i="1"/>
  <c r="L1910" i="1"/>
  <c r="L1918" i="1"/>
  <c r="L1961" i="1"/>
  <c r="L1969" i="1"/>
  <c r="L1977" i="1"/>
  <c r="L1985" i="1"/>
  <c r="L1993" i="1"/>
  <c r="L2046" i="1"/>
  <c r="L2143" i="1"/>
  <c r="L2151" i="1"/>
  <c r="L1605" i="1"/>
  <c r="L1653" i="1"/>
  <c r="L1685" i="1"/>
  <c r="L2276" i="1"/>
  <c r="L2284" i="1"/>
  <c r="L2292" i="1"/>
  <c r="L2300" i="1"/>
  <c r="L2308" i="1"/>
  <c r="L2316" i="1"/>
  <c r="L2324" i="1"/>
  <c r="L2332" i="1"/>
  <c r="L2387" i="1"/>
  <c r="L2395" i="1"/>
  <c r="L2403" i="1"/>
  <c r="L1651" i="1"/>
  <c r="L1683" i="1"/>
  <c r="L1909" i="1"/>
  <c r="L1917" i="1"/>
  <c r="L1962" i="1"/>
  <c r="L1970" i="1"/>
  <c r="L1978" i="1"/>
  <c r="L1986" i="1"/>
  <c r="L1994" i="1"/>
  <c r="L2013" i="1"/>
  <c r="L2021" i="1"/>
  <c r="L2036" i="1"/>
  <c r="L2045" i="1"/>
  <c r="L1641" i="1"/>
  <c r="L1673" i="1"/>
  <c r="L1705" i="1"/>
  <c r="L2057" i="1"/>
  <c r="L2146" i="1"/>
  <c r="L2357" i="1"/>
  <c r="L2405" i="1"/>
  <c r="L2413" i="1"/>
  <c r="L2421" i="1"/>
  <c r="L3114" i="1"/>
  <c r="L329" i="1"/>
  <c r="L345" i="1"/>
  <c r="L361" i="1"/>
  <c r="L377" i="1"/>
  <c r="L2156" i="1"/>
  <c r="L2233" i="1"/>
  <c r="L2329" i="1"/>
  <c r="L2432" i="1"/>
  <c r="L2481" i="1"/>
  <c r="L2505" i="1"/>
  <c r="L2529" i="1"/>
  <c r="L2545" i="1"/>
  <c r="L2571" i="1"/>
  <c r="L2601" i="1"/>
  <c r="L2734" i="1"/>
  <c r="L2764" i="1"/>
  <c r="L2952" i="1"/>
  <c r="L2128" i="1"/>
  <c r="L2339" i="1"/>
  <c r="L2371" i="1"/>
  <c r="L2508" i="1"/>
  <c r="L2516" i="1"/>
  <c r="L2524" i="1"/>
  <c r="L2532" i="1"/>
  <c r="L2540" i="1"/>
  <c r="L2548" i="1"/>
  <c r="L2564" i="1"/>
  <c r="L2572" i="1"/>
  <c r="L2580" i="1"/>
  <c r="L2588" i="1"/>
  <c r="L2596" i="1"/>
  <c r="L2711" i="1"/>
  <c r="L2719" i="1"/>
  <c r="L2727" i="1"/>
  <c r="L2735" i="1"/>
  <c r="L2743" i="1"/>
  <c r="L2751" i="1"/>
  <c r="L2759" i="1"/>
  <c r="L2822" i="1"/>
  <c r="L2830" i="1"/>
  <c r="L2838" i="1"/>
  <c r="L2846" i="1"/>
  <c r="L2854" i="1"/>
  <c r="L2862" i="1"/>
  <c r="L2870" i="1"/>
  <c r="L2931" i="1"/>
  <c r="L2939" i="1"/>
  <c r="L2947" i="1"/>
  <c r="L2955" i="1"/>
  <c r="L2996" i="1"/>
  <c r="L3004" i="1"/>
  <c r="L3012" i="1"/>
  <c r="L3020" i="1"/>
  <c r="L3085" i="1"/>
  <c r="L3093" i="1"/>
  <c r="L3101" i="1"/>
  <c r="L3120" i="1"/>
  <c r="L319" i="1"/>
  <c r="L335" i="1"/>
  <c r="L353" i="1"/>
  <c r="L367" i="1"/>
  <c r="L2193" i="1"/>
  <c r="L2313" i="1"/>
  <c r="L2456" i="1"/>
  <c r="L2483" i="1"/>
  <c r="L2507" i="1"/>
  <c r="L2531" i="1"/>
  <c r="L2549" i="1"/>
  <c r="L2573" i="1"/>
  <c r="L2736" i="1"/>
  <c r="L2756" i="1"/>
  <c r="L2835" i="1"/>
  <c r="L2851" i="1"/>
  <c r="L2867" i="1"/>
  <c r="L2938" i="1"/>
  <c r="L2134" i="1"/>
  <c r="L2195" i="1"/>
  <c r="L2227" i="1"/>
  <c r="L2259" i="1"/>
  <c r="L2291" i="1"/>
  <c r="L2323" i="1"/>
  <c r="L2353" i="1"/>
  <c r="L2388" i="1"/>
  <c r="L2408" i="1"/>
  <c r="L2416" i="1"/>
  <c r="L2424" i="1"/>
  <c r="L2442" i="1"/>
  <c r="L2685" i="1"/>
  <c r="L2693" i="1"/>
  <c r="L2077" i="1"/>
  <c r="L2273" i="1"/>
  <c r="L2375" i="1"/>
  <c r="L2479" i="1"/>
  <c r="L2503" i="1"/>
  <c r="L2527" i="1"/>
  <c r="L433" i="1"/>
  <c r="L465" i="1"/>
  <c r="L482" i="1"/>
  <c r="L490" i="1"/>
  <c r="L498" i="1"/>
  <c r="L506" i="1"/>
  <c r="L514" i="1"/>
  <c r="L522" i="1"/>
  <c r="L530" i="1"/>
  <c r="L538" i="1"/>
  <c r="L546" i="1"/>
  <c r="L554" i="1"/>
  <c r="L562" i="1"/>
  <c r="L453" i="1"/>
  <c r="L594" i="1"/>
  <c r="L576" i="1"/>
  <c r="L602" i="1"/>
  <c r="L610" i="1"/>
  <c r="L618" i="1"/>
  <c r="L626" i="1"/>
  <c r="L634" i="1"/>
  <c r="L642" i="1"/>
  <c r="L650" i="1"/>
  <c r="L658" i="1"/>
  <c r="L666" i="1"/>
  <c r="L674" i="1"/>
  <c r="L682" i="1"/>
  <c r="L437" i="1"/>
  <c r="L598" i="1"/>
  <c r="L895" i="1"/>
  <c r="L903" i="1"/>
  <c r="L911" i="1"/>
  <c r="L919" i="1"/>
  <c r="L927" i="1"/>
  <c r="L580" i="1"/>
  <c r="L625" i="1"/>
  <c r="L657" i="1"/>
  <c r="L588" i="1"/>
  <c r="L631" i="1"/>
  <c r="L663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613" i="1"/>
  <c r="L645" i="1"/>
  <c r="L677" i="1"/>
  <c r="L979" i="1"/>
  <c r="L987" i="1"/>
  <c r="L995" i="1"/>
  <c r="L1003" i="1"/>
  <c r="L1011" i="1"/>
  <c r="L1019" i="1"/>
  <c r="L572" i="1"/>
  <c r="L627" i="1"/>
  <c r="L659" i="1"/>
  <c r="L688" i="1"/>
  <c r="L696" i="1"/>
  <c r="L704" i="1"/>
  <c r="L712" i="1"/>
  <c r="L720" i="1"/>
  <c r="L728" i="1"/>
  <c r="L736" i="1"/>
  <c r="L744" i="1"/>
  <c r="L752" i="1"/>
  <c r="L760" i="1"/>
  <c r="L768" i="1"/>
  <c r="L776" i="1"/>
  <c r="L784" i="1"/>
  <c r="L792" i="1"/>
  <c r="L800" i="1"/>
  <c r="L808" i="1"/>
  <c r="L830" i="1"/>
  <c r="L859" i="1"/>
  <c r="L867" i="1"/>
  <c r="L875" i="1"/>
  <c r="L938" i="1"/>
  <c r="L1063" i="1"/>
  <c r="L1071" i="1"/>
  <c r="L1079" i="1"/>
  <c r="L1087" i="1"/>
  <c r="L1095" i="1"/>
  <c r="L1103" i="1"/>
  <c r="L820" i="1"/>
  <c r="L852" i="1"/>
  <c r="L826" i="1"/>
  <c r="L858" i="1"/>
  <c r="L866" i="1"/>
  <c r="L874" i="1"/>
  <c r="L882" i="1"/>
  <c r="L1066" i="1"/>
  <c r="L1074" i="1"/>
  <c r="L1082" i="1"/>
  <c r="L1090" i="1"/>
  <c r="L1098" i="1"/>
  <c r="L1106" i="1"/>
  <c r="L1140" i="1"/>
  <c r="L1160" i="1"/>
  <c r="L1168" i="1"/>
  <c r="L1176" i="1"/>
  <c r="L1184" i="1"/>
  <c r="L1192" i="1"/>
  <c r="L1200" i="1"/>
  <c r="L1221" i="1"/>
  <c r="L1229" i="1"/>
  <c r="L1237" i="1"/>
  <c r="L1245" i="1"/>
  <c r="L1318" i="1"/>
  <c r="L1361" i="1"/>
  <c r="L1406" i="1"/>
  <c r="L1496" i="1"/>
  <c r="L1504" i="1"/>
  <c r="L1512" i="1"/>
  <c r="L1520" i="1"/>
  <c r="L1528" i="1"/>
  <c r="L1536" i="1"/>
  <c r="L1623" i="1"/>
  <c r="L1631" i="1"/>
  <c r="L971" i="1"/>
  <c r="L1250" i="1"/>
  <c r="L1282" i="1"/>
  <c r="L1327" i="1"/>
  <c r="L1374" i="1"/>
  <c r="L1458" i="1"/>
  <c r="L1490" i="1"/>
  <c r="L1603" i="1"/>
  <c r="L1029" i="1"/>
  <c r="L1248" i="1"/>
  <c r="L1280" i="1"/>
  <c r="L1325" i="1"/>
  <c r="L1357" i="1"/>
  <c r="L1396" i="1"/>
  <c r="L1480" i="1"/>
  <c r="L1577" i="1"/>
  <c r="L1609" i="1"/>
  <c r="L1638" i="1"/>
  <c r="L1646" i="1"/>
  <c r="L1654" i="1"/>
  <c r="L1662" i="1"/>
  <c r="L1670" i="1"/>
  <c r="L1678" i="1"/>
  <c r="L1686" i="1"/>
  <c r="L1694" i="1"/>
  <c r="L1702" i="1"/>
  <c r="L1891" i="1"/>
  <c r="L1899" i="1"/>
  <c r="L824" i="1"/>
  <c r="L1254" i="1"/>
  <c r="L1286" i="1"/>
  <c r="L1323" i="1"/>
  <c r="L1355" i="1"/>
  <c r="L1394" i="1"/>
  <c r="L1478" i="1"/>
  <c r="L1583" i="1"/>
  <c r="L1615" i="1"/>
  <c r="L832" i="1"/>
  <c r="L1213" i="1"/>
  <c r="L1276" i="1"/>
  <c r="L1308" i="1"/>
  <c r="L1353" i="1"/>
  <c r="L1392" i="1"/>
  <c r="L1476" i="1"/>
  <c r="L1639" i="1"/>
  <c r="L1671" i="1"/>
  <c r="L1703" i="1"/>
  <c r="L1898" i="1"/>
  <c r="L1912" i="1"/>
  <c r="L1920" i="1"/>
  <c r="L1963" i="1"/>
  <c r="L1971" i="1"/>
  <c r="L1979" i="1"/>
  <c r="L1987" i="1"/>
  <c r="L2040" i="1"/>
  <c r="L2048" i="1"/>
  <c r="L2145" i="1"/>
  <c r="L2153" i="1"/>
  <c r="L1616" i="1"/>
  <c r="L1661" i="1"/>
  <c r="L1693" i="1"/>
  <c r="L1888" i="1"/>
  <c r="L2278" i="1"/>
  <c r="L2286" i="1"/>
  <c r="L2294" i="1"/>
  <c r="L2302" i="1"/>
  <c r="L2310" i="1"/>
  <c r="L2318" i="1"/>
  <c r="L2326" i="1"/>
  <c r="L2334" i="1"/>
  <c r="L2389" i="1"/>
  <c r="L2397" i="1"/>
  <c r="L1613" i="1"/>
  <c r="L1659" i="1"/>
  <c r="L1691" i="1"/>
  <c r="L1894" i="1"/>
  <c r="L1911" i="1"/>
  <c r="L1919" i="1"/>
  <c r="L1964" i="1"/>
  <c r="L1972" i="1"/>
  <c r="L1980" i="1"/>
  <c r="L1988" i="1"/>
  <c r="L2001" i="1"/>
  <c r="L2015" i="1"/>
  <c r="L2023" i="1"/>
  <c r="L2039" i="1"/>
  <c r="L2047" i="1"/>
  <c r="L1649" i="1"/>
  <c r="L1681" i="1"/>
  <c r="L2075" i="1"/>
  <c r="L2154" i="1"/>
  <c r="L2365" i="1"/>
  <c r="L2407" i="1"/>
  <c r="L2415" i="1"/>
  <c r="L2423" i="1"/>
  <c r="L3118" i="1"/>
  <c r="L331" i="1"/>
  <c r="L349" i="1"/>
  <c r="L363" i="1"/>
  <c r="L379" i="1"/>
  <c r="L2201" i="1"/>
  <c r="L2257" i="1"/>
  <c r="L2343" i="1"/>
  <c r="L2440" i="1"/>
  <c r="L2487" i="1"/>
  <c r="L2511" i="1"/>
  <c r="L2535" i="1"/>
  <c r="L2553" i="1"/>
  <c r="L2577" i="1"/>
  <c r="L2724" i="1"/>
  <c r="L2746" i="1"/>
  <c r="L2819" i="1"/>
  <c r="L2954" i="1"/>
  <c r="L2136" i="1"/>
  <c r="L2347" i="1"/>
  <c r="L2379" i="1"/>
  <c r="L2510" i="1"/>
  <c r="L2518" i="1"/>
  <c r="L2526" i="1"/>
  <c r="L2534" i="1"/>
  <c r="L2542" i="1"/>
  <c r="L2550" i="1"/>
  <c r="L2558" i="1"/>
  <c r="L2566" i="1"/>
  <c r="L2574" i="1"/>
  <c r="L2582" i="1"/>
  <c r="L2590" i="1"/>
  <c r="L2598" i="1"/>
  <c r="L2713" i="1"/>
  <c r="L2721" i="1"/>
  <c r="L2729" i="1"/>
  <c r="L2737" i="1"/>
  <c r="L2745" i="1"/>
  <c r="L2753" i="1"/>
  <c r="L2761" i="1"/>
  <c r="L2824" i="1"/>
  <c r="L2832" i="1"/>
  <c r="L2840" i="1"/>
  <c r="L2848" i="1"/>
  <c r="L2856" i="1"/>
  <c r="L2864" i="1"/>
  <c r="L2872" i="1"/>
  <c r="L2933" i="1"/>
  <c r="L2941" i="1"/>
  <c r="L2949" i="1"/>
  <c r="L2957" i="1"/>
  <c r="L2998" i="1"/>
  <c r="L3006" i="1"/>
  <c r="L3014" i="1"/>
  <c r="L3022" i="1"/>
  <c r="L3087" i="1"/>
  <c r="L3095" i="1"/>
  <c r="L3110" i="1"/>
  <c r="L313" i="1"/>
  <c r="L323" i="1"/>
  <c r="L341" i="1"/>
  <c r="L355" i="1"/>
  <c r="L373" i="1"/>
  <c r="L2241" i="1"/>
  <c r="L2335" i="1"/>
  <c r="L2464" i="1"/>
  <c r="L2489" i="1"/>
  <c r="L2513" i="1"/>
  <c r="L2537" i="1"/>
  <c r="L2555" i="1"/>
  <c r="L2579" i="1"/>
  <c r="L2716" i="1"/>
  <c r="L2740" i="1"/>
  <c r="L2760" i="1"/>
  <c r="L2837" i="1"/>
  <c r="L2855" i="1"/>
  <c r="L2928" i="1"/>
  <c r="L2944" i="1"/>
  <c r="L2051" i="1"/>
  <c r="L2142" i="1"/>
  <c r="L2203" i="1"/>
  <c r="L2235" i="1"/>
  <c r="L2267" i="1"/>
  <c r="L2299" i="1"/>
  <c r="L2331" i="1"/>
  <c r="L2361" i="1"/>
  <c r="L2396" i="1"/>
  <c r="L2410" i="1"/>
  <c r="L2418" i="1"/>
  <c r="L2426" i="1"/>
  <c r="L2450" i="1"/>
  <c r="L2687" i="1"/>
  <c r="L2695" i="1"/>
  <c r="L2140" i="1"/>
  <c r="L2297" i="1"/>
  <c r="L2402" i="1"/>
  <c r="L2485" i="1"/>
  <c r="L2509" i="1"/>
  <c r="L2533" i="1"/>
  <c r="L2551" i="1"/>
  <c r="L2587" i="1"/>
  <c r="L2712" i="1"/>
  <c r="L2732" i="1"/>
  <c r="L2758" i="1"/>
  <c r="L2833" i="1"/>
  <c r="L2849" i="1"/>
  <c r="L2865" i="1"/>
  <c r="L2936" i="1"/>
  <c r="L2948" i="1"/>
  <c r="L3011" i="1"/>
  <c r="L3111" i="1"/>
  <c r="L334" i="1"/>
  <c r="L366" i="1"/>
  <c r="L2997" i="1"/>
  <c r="L3017" i="1"/>
  <c r="L3117" i="1"/>
  <c r="L340" i="1"/>
  <c r="L372" i="1"/>
  <c r="L320" i="1"/>
  <c r="L2999" i="1"/>
  <c r="L3088" i="1"/>
  <c r="L322" i="1"/>
  <c r="L354" i="1"/>
  <c r="L3005" i="1"/>
  <c r="L352" i="1"/>
  <c r="L2664" i="1"/>
  <c r="L2269" i="1"/>
  <c r="L3070" i="1"/>
  <c r="L2923" i="1"/>
  <c r="L2805" i="1"/>
  <c r="L2675" i="1"/>
  <c r="L2611" i="1"/>
  <c r="L2896" i="1"/>
  <c r="L2476" i="1"/>
  <c r="L2898" i="1"/>
  <c r="L2780" i="1"/>
  <c r="L2662" i="1"/>
  <c r="L2498" i="1"/>
  <c r="L2303" i="1"/>
  <c r="L3103" i="1"/>
  <c r="L2672" i="1"/>
  <c r="L3104" i="1"/>
  <c r="L2983" i="1"/>
  <c r="L2885" i="1"/>
  <c r="L2767" i="1"/>
  <c r="L2637" i="1"/>
  <c r="L3075" i="1"/>
  <c r="L2700" i="1"/>
  <c r="L2301" i="1"/>
  <c r="L3082" i="1"/>
  <c r="L2969" i="1"/>
  <c r="L2817" i="1"/>
  <c r="L2699" i="1"/>
  <c r="L2623" i="1"/>
  <c r="L2962" i="1"/>
  <c r="L2632" i="1"/>
  <c r="L2910" i="1"/>
  <c r="L2792" i="1"/>
  <c r="L2674" i="1"/>
  <c r="L2610" i="1"/>
  <c r="L2327" i="1"/>
  <c r="L2199" i="1"/>
  <c r="L2708" i="1"/>
  <c r="L2293" i="1"/>
  <c r="L3028" i="1"/>
  <c r="L2897" i="1"/>
  <c r="L2779" i="1"/>
  <c r="L2649" i="1"/>
  <c r="L2443" i="1"/>
  <c r="L2892" i="1"/>
  <c r="L2500" i="1"/>
  <c r="L2221" i="1"/>
  <c r="L2899" i="1"/>
  <c r="L2781" i="1"/>
  <c r="L2651" i="1"/>
  <c r="L3071" i="1"/>
  <c r="L2774" i="1"/>
  <c r="L3073" i="1"/>
  <c r="L2968" i="1"/>
  <c r="L2874" i="1"/>
  <c r="L2702" i="1"/>
  <c r="L2638" i="1"/>
  <c r="L2474" i="1"/>
  <c r="L2255" i="1"/>
  <c r="L2900" i="1"/>
  <c r="L2608" i="1"/>
  <c r="L3060" i="1"/>
  <c r="L2966" i="1"/>
  <c r="L2628" i="1"/>
  <c r="L2245" i="1"/>
  <c r="L3058" i="1"/>
  <c r="L2911" i="1"/>
  <c r="L2793" i="1"/>
  <c r="L2663" i="1"/>
  <c r="L2390" i="1"/>
  <c r="L2806" i="1"/>
  <c r="L3105" i="1"/>
  <c r="L2980" i="1"/>
  <c r="L2886" i="1"/>
  <c r="L2768" i="1"/>
  <c r="L2650" i="1"/>
  <c r="L2486" i="1"/>
  <c r="L2279" i="1"/>
  <c r="L2970" i="1"/>
  <c r="L2636" i="1"/>
  <c r="L3072" i="1"/>
  <c r="L2971" i="1"/>
  <c r="L2873" i="1"/>
  <c r="L2975" i="1"/>
  <c r="L2629" i="1"/>
  <c r="L2160" i="1"/>
  <c r="L2340" i="1"/>
  <c r="L2171" i="1"/>
  <c r="L2378" i="1"/>
  <c r="L2431" i="1"/>
  <c r="L2192" i="1"/>
  <c r="L2018" i="1"/>
  <c r="L2008" i="1"/>
  <c r="L2336" i="1"/>
  <c r="L2169" i="1"/>
  <c r="L1996" i="1"/>
  <c r="L1862" i="1"/>
  <c r="L1622" i="1"/>
  <c r="L1877" i="1"/>
  <c r="L1813" i="1"/>
  <c r="L1936" i="1"/>
  <c r="L1836" i="1"/>
  <c r="L1947" i="1"/>
  <c r="L1847" i="1"/>
  <c r="L1584" i="1"/>
  <c r="L1324" i="1"/>
  <c r="L1218" i="1"/>
  <c r="L1126" i="1"/>
  <c r="L1501" i="1"/>
  <c r="L1342" i="1"/>
  <c r="L1150" i="1"/>
  <c r="L1391" i="1"/>
  <c r="L1259" i="1"/>
  <c r="L1181" i="1"/>
  <c r="L1038" i="1"/>
  <c r="L1495" i="1"/>
  <c r="L1330" i="1"/>
  <c r="L1134" i="1"/>
  <c r="L1033" i="1"/>
  <c r="L958" i="1"/>
  <c r="L1048" i="1"/>
  <c r="L1059" i="1"/>
  <c r="L988" i="1"/>
  <c r="L960" i="1"/>
  <c r="L575" i="1"/>
  <c r="L515" i="1"/>
  <c r="L2925" i="1"/>
  <c r="L2625" i="1"/>
  <c r="L2135" i="1"/>
  <c r="L2270" i="1"/>
  <c r="L2167" i="1"/>
  <c r="L2354" i="1"/>
  <c r="L2374" i="1"/>
  <c r="L2186" i="1"/>
  <c r="L2014" i="1"/>
  <c r="L1999" i="1"/>
  <c r="L2274" i="1"/>
  <c r="L2165" i="1"/>
  <c r="L1958" i="1"/>
  <c r="L1858" i="1"/>
  <c r="L1600" i="1"/>
  <c r="L1873" i="1"/>
  <c r="L1809" i="1"/>
  <c r="L1932" i="1"/>
  <c r="L1832" i="1"/>
  <c r="L1943" i="1"/>
  <c r="L1843" i="1"/>
  <c r="L1487" i="1"/>
  <c r="L1303" i="1"/>
  <c r="L1208" i="1"/>
  <c r="L1122" i="1"/>
  <c r="L1497" i="1"/>
  <c r="L1334" i="1"/>
  <c r="L1136" i="1"/>
  <c r="L1383" i="1"/>
  <c r="L1251" i="1"/>
  <c r="L1177" i="1"/>
  <c r="L1034" i="1"/>
  <c r="L1491" i="1"/>
  <c r="L1321" i="1"/>
  <c r="L1151" i="1"/>
  <c r="L1026" i="1"/>
  <c r="L948" i="1"/>
  <c r="L1044" i="1"/>
  <c r="L1055" i="1"/>
  <c r="L984" i="1"/>
  <c r="L952" i="1"/>
  <c r="L2791" i="1"/>
  <c r="L2370" i="1"/>
  <c r="L2461" i="1"/>
  <c r="L2230" i="1"/>
  <c r="L2096" i="1"/>
  <c r="L2176" i="1"/>
  <c r="L2272" i="1"/>
  <c r="L2166" i="1"/>
  <c r="L2252" i="1"/>
  <c r="L2465" i="1"/>
  <c r="L2234" i="1"/>
  <c r="L2069" i="1"/>
  <c r="L1938" i="1"/>
  <c r="L1838" i="1"/>
  <c r="L1953" i="1"/>
  <c r="L1853" i="1"/>
  <c r="L2062" i="1"/>
  <c r="L1876" i="1"/>
  <c r="L1812" i="1"/>
  <c r="L1923" i="1"/>
  <c r="L1823" i="1"/>
  <c r="L1395" i="1"/>
  <c r="L1263" i="1"/>
  <c r="L1183" i="1"/>
  <c r="L1610" i="1"/>
  <c r="L1465" i="1"/>
  <c r="L1305" i="1"/>
  <c r="L1604" i="1"/>
  <c r="L1352" i="1"/>
  <c r="L1228" i="1"/>
  <c r="L1157" i="1"/>
  <c r="L1606" i="1"/>
  <c r="L1409" i="1"/>
  <c r="L1293" i="1"/>
  <c r="L1117" i="1"/>
  <c r="L1006" i="1"/>
  <c r="L1153" i="1"/>
  <c r="L970" i="1"/>
  <c r="L2775" i="1"/>
  <c r="L2338" i="1"/>
  <c r="L2453" i="1"/>
  <c r="L2222" i="1"/>
  <c r="L2082" i="1"/>
  <c r="L2016" i="1"/>
  <c r="L2264" i="1"/>
  <c r="L2162" i="1"/>
  <c r="L2228" i="1"/>
  <c r="L2457" i="1"/>
  <c r="L2226" i="1"/>
  <c r="L2065" i="1"/>
  <c r="L1934" i="1"/>
  <c r="L1834" i="1"/>
  <c r="L1949" i="1"/>
  <c r="L1849" i="1"/>
  <c r="L2054" i="1"/>
  <c r="L1872" i="1"/>
  <c r="L1808" i="1"/>
  <c r="L1883" i="1"/>
  <c r="L1819" i="1"/>
  <c r="L1387" i="1"/>
  <c r="L1255" i="1"/>
  <c r="L1179" i="1"/>
  <c r="L1602" i="1"/>
  <c r="L1457" i="1"/>
  <c r="L1297" i="1"/>
  <c r="L1596" i="1"/>
  <c r="L1344" i="1"/>
  <c r="L1224" i="1"/>
  <c r="L1149" i="1"/>
  <c r="L1598" i="1"/>
  <c r="L1405" i="1"/>
  <c r="L1285" i="1"/>
  <c r="L1113" i="1"/>
  <c r="L1002" i="1"/>
  <c r="L1145" i="1"/>
  <c r="L957" i="1"/>
  <c r="L1031" i="1"/>
  <c r="L946" i="1"/>
  <c r="L922" i="1"/>
  <c r="L551" i="1"/>
  <c r="L487" i="1"/>
  <c r="L894" i="1"/>
  <c r="L463" i="1"/>
  <c r="L904" i="1"/>
  <c r="L470" i="1"/>
  <c r="L545" i="1"/>
  <c r="L481" i="1"/>
  <c r="L468" i="1"/>
  <c r="L392" i="1"/>
  <c r="L446" i="1"/>
  <c r="L1035" i="1"/>
  <c r="L543" i="1"/>
  <c r="L956" i="1"/>
  <c r="L884" i="1"/>
  <c r="L423" i="1"/>
  <c r="L525" i="1"/>
  <c r="L447" i="1"/>
  <c r="L411" i="1"/>
  <c r="L444" i="1"/>
  <c r="L406" i="1"/>
  <c r="L1012" i="1"/>
  <c r="L539" i="1"/>
  <c r="L947" i="1"/>
  <c r="L591" i="1"/>
  <c r="L416" i="1"/>
  <c r="L521" i="1"/>
  <c r="L440" i="1"/>
  <c r="L407" i="1"/>
  <c r="L436" i="1"/>
  <c r="L396" i="1"/>
  <c r="L976" i="1"/>
  <c r="L495" i="1"/>
  <c r="L924" i="1"/>
  <c r="L593" i="1"/>
  <c r="L565" i="1"/>
  <c r="L501" i="1"/>
  <c r="L597" i="1"/>
  <c r="L434" i="1"/>
  <c r="L398" i="1"/>
  <c r="L397" i="1"/>
  <c r="L2563" i="1"/>
  <c r="L2589" i="1"/>
  <c r="L2714" i="1"/>
  <c r="L2738" i="1"/>
  <c r="L2762" i="1"/>
  <c r="L2839" i="1"/>
  <c r="L2853" i="1"/>
  <c r="L2869" i="1"/>
  <c r="L2940" i="1"/>
  <c r="L2958" i="1"/>
  <c r="L3019" i="1"/>
  <c r="L3119" i="1"/>
  <c r="L342" i="1"/>
  <c r="L374" i="1"/>
  <c r="L3113" i="1"/>
  <c r="L316" i="1"/>
  <c r="L348" i="1"/>
  <c r="L3021" i="1"/>
  <c r="L328" i="1"/>
  <c r="L3007" i="1"/>
  <c r="L3096" i="1"/>
  <c r="L330" i="1"/>
  <c r="L362" i="1"/>
  <c r="L3013" i="1"/>
  <c r="L368" i="1"/>
  <c r="L2916" i="1"/>
  <c r="L2620" i="1"/>
  <c r="L2237" i="1"/>
  <c r="L3054" i="1"/>
  <c r="L2907" i="1"/>
  <c r="L2789" i="1"/>
  <c r="L2659" i="1"/>
  <c r="L2382" i="1"/>
  <c r="L2794" i="1"/>
  <c r="L3081" i="1"/>
  <c r="L2976" i="1"/>
  <c r="L2882" i="1"/>
  <c r="L2710" i="1"/>
  <c r="L2646" i="1"/>
  <c r="L2482" i="1"/>
  <c r="L2271" i="1"/>
  <c r="L2924" i="1"/>
  <c r="L2624" i="1"/>
  <c r="L2967" i="1"/>
  <c r="L2815" i="1"/>
  <c r="L2697" i="1"/>
  <c r="L2621" i="1"/>
  <c r="L3043" i="1"/>
  <c r="L2652" i="1"/>
  <c r="L2261" i="1"/>
  <c r="L3066" i="1"/>
  <c r="L2919" i="1"/>
  <c r="L2801" i="1"/>
  <c r="L2671" i="1"/>
  <c r="L2607" i="1"/>
  <c r="L2884" i="1"/>
  <c r="L2460" i="1"/>
  <c r="L2988" i="1"/>
  <c r="L2894" i="1"/>
  <c r="L2776" i="1"/>
  <c r="L2658" i="1"/>
  <c r="L2494" i="1"/>
  <c r="L2295" i="1"/>
  <c r="L2990" i="1"/>
  <c r="L2660" i="1"/>
  <c r="L3080" i="1"/>
  <c r="L2979" i="1"/>
  <c r="L2881" i="1"/>
  <c r="L2709" i="1"/>
  <c r="L2633" i="1"/>
  <c r="L2244" i="1"/>
  <c r="L2790" i="1"/>
  <c r="L2436" i="1"/>
  <c r="L2189" i="1"/>
  <c r="L2981" i="1"/>
  <c r="L2883" i="1"/>
  <c r="L2765" i="1"/>
  <c r="L2635" i="1"/>
  <c r="L3031" i="1"/>
  <c r="L2668" i="1"/>
  <c r="L3057" i="1"/>
  <c r="L2922" i="1"/>
  <c r="L2804" i="1"/>
  <c r="L2686" i="1"/>
  <c r="L2622" i="1"/>
  <c r="L2446" i="1"/>
  <c r="L2223" i="1"/>
  <c r="L2798" i="1"/>
  <c r="L2444" i="1"/>
  <c r="L3044" i="1"/>
  <c r="L2880" i="1"/>
  <c r="L2488" i="1"/>
  <c r="L2213" i="1"/>
  <c r="L3030" i="1"/>
  <c r="L2895" i="1"/>
  <c r="L2777" i="1"/>
  <c r="L2647" i="1"/>
  <c r="L3063" i="1"/>
  <c r="L2704" i="1"/>
  <c r="L3069" i="1"/>
  <c r="L2964" i="1"/>
  <c r="L2816" i="1"/>
  <c r="L2698" i="1"/>
  <c r="L2634" i="1"/>
  <c r="L2470" i="1"/>
  <c r="L2247" i="1"/>
  <c r="L2888" i="1"/>
  <c r="L2492" i="1"/>
  <c r="L3056" i="1"/>
  <c r="L2921" i="1"/>
  <c r="L2803" i="1"/>
  <c r="L2877" i="1"/>
  <c r="L2392" i="1"/>
  <c r="L2007" i="1"/>
  <c r="L2246" i="1"/>
  <c r="L2137" i="1"/>
  <c r="L2196" i="1"/>
  <c r="L2350" i="1"/>
  <c r="L2174" i="1"/>
  <c r="L2435" i="1"/>
  <c r="L303" i="1"/>
  <c r="L2250" i="1"/>
  <c r="L2115" i="1"/>
  <c r="L1946" i="1"/>
  <c r="L1846" i="1"/>
  <c r="L1995" i="1"/>
  <c r="L1861" i="1"/>
  <c r="L1535" i="1"/>
  <c r="L1884" i="1"/>
  <c r="L1820" i="1"/>
  <c r="L1931" i="1"/>
  <c r="L1831" i="1"/>
  <c r="L1463" i="1"/>
  <c r="L1279" i="1"/>
  <c r="L1191" i="1"/>
  <c r="L1110" i="1"/>
  <c r="L1481" i="1"/>
  <c r="L1315" i="1"/>
  <c r="L962" i="1"/>
  <c r="L1366" i="1"/>
  <c r="L1236" i="1"/>
  <c r="L1165" i="1"/>
  <c r="L888" i="1"/>
  <c r="L1469" i="1"/>
  <c r="L1309" i="1"/>
  <c r="L1127" i="1"/>
  <c r="L1014" i="1"/>
  <c r="L937" i="1"/>
  <c r="L1032" i="1"/>
  <c r="L1043" i="1"/>
  <c r="L966" i="1"/>
  <c r="L941" i="1"/>
  <c r="L563" i="1"/>
  <c r="L499" i="1"/>
  <c r="L2807" i="1"/>
  <c r="L2384" i="1"/>
  <c r="L309" i="1"/>
  <c r="L2238" i="1"/>
  <c r="L2129" i="1"/>
  <c r="L2184" i="1"/>
  <c r="L2342" i="1"/>
  <c r="L2170" i="1"/>
  <c r="L2362" i="1"/>
  <c r="L306" i="1"/>
  <c r="L2242" i="1"/>
  <c r="L2078" i="1"/>
  <c r="L1942" i="1"/>
  <c r="L1842" i="1"/>
  <c r="L1957" i="1"/>
  <c r="L1857" i="1"/>
  <c r="L1527" i="1"/>
  <c r="L1880" i="1"/>
  <c r="L1816" i="1"/>
  <c r="L1927" i="1"/>
  <c r="L1827" i="1"/>
  <c r="L1455" i="1"/>
  <c r="L1271" i="1"/>
  <c r="L1187" i="1"/>
  <c r="L978" i="1"/>
  <c r="L1473" i="1"/>
  <c r="L1311" i="1"/>
  <c r="L1612" i="1"/>
  <c r="L1362" i="1"/>
  <c r="L1232" i="1"/>
  <c r="L1161" i="1"/>
  <c r="L1614" i="1"/>
  <c r="L1461" i="1"/>
  <c r="L1301" i="1"/>
  <c r="L1121" i="1"/>
  <c r="L1010" i="1"/>
  <c r="L883" i="1"/>
  <c r="L973" i="1"/>
  <c r="L1039" i="1"/>
  <c r="L953" i="1"/>
  <c r="L930" i="1"/>
  <c r="L2677" i="1"/>
  <c r="L2212" i="1"/>
  <c r="L2429" i="1"/>
  <c r="L2198" i="1"/>
  <c r="L2063" i="1"/>
  <c r="L307" i="1"/>
  <c r="L2240" i="1"/>
  <c r="L2076" i="1"/>
  <c r="L2072" i="1"/>
  <c r="L2433" i="1"/>
  <c r="L2202" i="1"/>
  <c r="L2034" i="1"/>
  <c r="L1886" i="1"/>
  <c r="L1822" i="1"/>
  <c r="L1937" i="1"/>
  <c r="L1837" i="1"/>
  <c r="L1998" i="1"/>
  <c r="L1860" i="1"/>
  <c r="L2035" i="1"/>
  <c r="L1871" i="1"/>
  <c r="L1807" i="1"/>
  <c r="L1364" i="1"/>
  <c r="L1242" i="1"/>
  <c r="L1167" i="1"/>
  <c r="L1578" i="1"/>
  <c r="L1397" i="1"/>
  <c r="L1273" i="1"/>
  <c r="L1492" i="1"/>
  <c r="L1307" i="1"/>
  <c r="L1212" i="1"/>
  <c r="L1062" i="1"/>
  <c r="L1519" i="1"/>
  <c r="L1385" i="1"/>
  <c r="L1261" i="1"/>
  <c r="L1057" i="1"/>
  <c r="L990" i="1"/>
  <c r="L1120" i="1"/>
  <c r="L1139" i="1"/>
  <c r="L2673" i="1"/>
  <c r="L2188" i="1"/>
  <c r="L2380" i="1"/>
  <c r="L2190" i="1"/>
  <c r="L2059" i="1"/>
  <c r="L308" i="1"/>
  <c r="L2232" i="1"/>
  <c r="L2070" i="1"/>
  <c r="L2068" i="1"/>
  <c r="L2376" i="1"/>
  <c r="L2194" i="1"/>
  <c r="L2030" i="1"/>
  <c r="L1882" i="1"/>
  <c r="L1818" i="1"/>
  <c r="L1933" i="1"/>
  <c r="L1833" i="1"/>
  <c r="L1956" i="1"/>
  <c r="L1856" i="1"/>
  <c r="L2027" i="1"/>
  <c r="L1867" i="1"/>
  <c r="L1803" i="1"/>
  <c r="L1360" i="1"/>
  <c r="L1238" i="1"/>
  <c r="L1163" i="1"/>
  <c r="L1521" i="1"/>
  <c r="L1389" i="1"/>
  <c r="L1265" i="1"/>
  <c r="L1483" i="1"/>
  <c r="L1299" i="1"/>
  <c r="L1204" i="1"/>
  <c r="L1058" i="1"/>
  <c r="L1515" i="1"/>
  <c r="L1377" i="1"/>
  <c r="L1253" i="1"/>
  <c r="L1053" i="1"/>
  <c r="L986" i="1"/>
  <c r="L1116" i="1"/>
  <c r="L1131" i="1"/>
  <c r="L1008" i="1"/>
  <c r="L402" i="1"/>
  <c r="L906" i="1"/>
  <c r="L535" i="1"/>
  <c r="L1051" i="1"/>
  <c r="L555" i="1"/>
  <c r="L964" i="1"/>
  <c r="L887" i="1"/>
  <c r="L427" i="1"/>
  <c r="L529" i="1"/>
  <c r="L451" i="1"/>
  <c r="L432" i="1"/>
  <c r="L452" i="1"/>
  <c r="L414" i="1"/>
  <c r="L950" i="1"/>
  <c r="L511" i="1"/>
  <c r="L932" i="1"/>
  <c r="L939" i="1"/>
  <c r="L579" i="1"/>
  <c r="L509" i="1"/>
  <c r="L408" i="1"/>
  <c r="L450" i="1"/>
  <c r="L412" i="1"/>
  <c r="L401" i="1"/>
  <c r="L403" i="1"/>
  <c r="L507" i="1"/>
  <c r="L928" i="1"/>
  <c r="L886" i="1"/>
  <c r="L571" i="1"/>
  <c r="L505" i="1"/>
  <c r="L935" i="1"/>
  <c r="L442" i="1"/>
  <c r="L404" i="1"/>
  <c r="L399" i="1"/>
  <c r="L898" i="1"/>
  <c r="L471" i="1"/>
  <c r="L908" i="1"/>
  <c r="L474" i="1"/>
  <c r="L549" i="1"/>
  <c r="L485" i="1"/>
  <c r="L472" i="1"/>
  <c r="L400" i="1"/>
  <c r="L454" i="1"/>
  <c r="L389" i="1"/>
  <c r="L2569" i="1"/>
  <c r="L2595" i="1"/>
  <c r="L2718" i="1"/>
  <c r="L2742" i="1"/>
  <c r="L2827" i="1"/>
  <c r="L2841" i="1"/>
  <c r="L2857" i="1"/>
  <c r="L2871" i="1"/>
  <c r="L2942" i="1"/>
  <c r="L2995" i="1"/>
  <c r="L3092" i="1"/>
  <c r="L318" i="1"/>
  <c r="L350" i="1"/>
  <c r="L382" i="1"/>
  <c r="L3001" i="1"/>
  <c r="L3090" i="1"/>
  <c r="L324" i="1"/>
  <c r="L356" i="1"/>
  <c r="L3086" i="1"/>
  <c r="L344" i="1"/>
  <c r="L3015" i="1"/>
  <c r="L3115" i="1"/>
  <c r="L338" i="1"/>
  <c r="L370" i="1"/>
  <c r="L312" i="1"/>
  <c r="L376" i="1"/>
  <c r="L2814" i="1"/>
  <c r="L2472" i="1"/>
  <c r="L2205" i="1"/>
  <c r="L2989" i="1"/>
  <c r="L2891" i="1"/>
  <c r="L2773" i="1"/>
  <c r="L2643" i="1"/>
  <c r="L3055" i="1"/>
  <c r="L2692" i="1"/>
  <c r="L3065" i="1"/>
  <c r="L2960" i="1"/>
  <c r="L2812" i="1"/>
  <c r="L2694" i="1"/>
  <c r="L2630" i="1"/>
  <c r="L2462" i="1"/>
  <c r="L2239" i="1"/>
  <c r="L2876" i="1"/>
  <c r="L2480" i="1"/>
  <c r="L2917" i="1"/>
  <c r="L2799" i="1"/>
  <c r="L2669" i="1"/>
  <c r="L2605" i="1"/>
  <c r="L2904" i="1"/>
  <c r="L2612" i="1"/>
  <c r="L2229" i="1"/>
  <c r="L3046" i="1"/>
  <c r="L2903" i="1"/>
  <c r="L2785" i="1"/>
  <c r="L2655" i="1"/>
  <c r="L3079" i="1"/>
  <c r="L2782" i="1"/>
  <c r="L3077" i="1"/>
  <c r="L2972" i="1"/>
  <c r="L2878" i="1"/>
  <c r="L2706" i="1"/>
  <c r="L2642" i="1"/>
  <c r="L2478" i="1"/>
  <c r="L2263" i="1"/>
  <c r="L2912" i="1"/>
  <c r="L2616" i="1"/>
  <c r="L3064" i="1"/>
  <c r="L2963" i="1"/>
  <c r="L2811" i="1"/>
  <c r="L2681" i="1"/>
  <c r="L2617" i="1"/>
  <c r="L3067" i="1"/>
  <c r="L2688" i="1"/>
  <c r="L2285" i="1"/>
  <c r="L3078" i="1"/>
  <c r="L2965" i="1"/>
  <c r="L2813" i="1"/>
  <c r="L2683" i="1"/>
  <c r="L2619" i="1"/>
  <c r="L2920" i="1"/>
  <c r="L2496" i="1"/>
  <c r="L3033" i="1"/>
  <c r="L2906" i="1"/>
  <c r="L2788" i="1"/>
  <c r="L2670" i="1"/>
  <c r="L2606" i="1"/>
  <c r="L2319" i="1"/>
  <c r="L2191" i="1"/>
  <c r="L2696" i="1"/>
  <c r="L301" i="1"/>
  <c r="L2991" i="1"/>
  <c r="L2778" i="1"/>
  <c r="L2325" i="1"/>
  <c r="L305" i="1"/>
  <c r="L2977" i="1"/>
  <c r="L2879" i="1"/>
  <c r="L2707" i="1"/>
  <c r="L2631" i="1"/>
  <c r="L2986" i="1"/>
  <c r="L2656" i="1"/>
  <c r="L2918" i="1"/>
  <c r="L2800" i="1"/>
  <c r="L2682" i="1"/>
  <c r="L2618" i="1"/>
  <c r="L2438" i="1"/>
  <c r="L2215" i="1"/>
  <c r="L2786" i="1"/>
  <c r="L2346" i="1"/>
  <c r="L2905" i="1"/>
  <c r="L2787" i="1"/>
  <c r="L2705" i="1"/>
  <c r="L2268" i="1"/>
  <c r="L2445" i="1"/>
  <c r="L2214" i="1"/>
  <c r="L2074" i="1"/>
  <c r="L2012" i="1"/>
  <c r="L2256" i="1"/>
  <c r="L2139" i="1"/>
  <c r="L2204" i="1"/>
  <c r="L2449" i="1"/>
  <c r="L2218" i="1"/>
  <c r="L2061" i="1"/>
  <c r="L1930" i="1"/>
  <c r="L1830" i="1"/>
  <c r="L1945" i="1"/>
  <c r="L1845" i="1"/>
  <c r="L2033" i="1"/>
  <c r="L1868" i="1"/>
  <c r="L1804" i="1"/>
  <c r="L1879" i="1"/>
  <c r="L1815" i="1"/>
  <c r="L1379" i="1"/>
  <c r="L1247" i="1"/>
  <c r="L1175" i="1"/>
  <c r="L1594" i="1"/>
  <c r="L1407" i="1"/>
  <c r="L1289" i="1"/>
  <c r="L1588" i="1"/>
  <c r="L1336" i="1"/>
  <c r="L1220" i="1"/>
  <c r="L1142" i="1"/>
  <c r="L1590" i="1"/>
  <c r="L1277" i="1"/>
  <c r="L1109" i="1"/>
  <c r="L998" i="1"/>
  <c r="L1137" i="1"/>
  <c r="L954" i="1"/>
  <c r="L1020" i="1"/>
  <c r="L942" i="1"/>
  <c r="L918" i="1"/>
  <c r="L547" i="1"/>
  <c r="L483" i="1"/>
  <c r="L2701" i="1"/>
  <c r="L2220" i="1"/>
  <c r="L2437" i="1"/>
  <c r="L2206" i="1"/>
  <c r="L2067" i="1"/>
  <c r="L2003" i="1"/>
  <c r="L2248" i="1"/>
  <c r="L2131" i="1"/>
  <c r="L2127" i="1"/>
  <c r="L2441" i="1"/>
  <c r="L2210" i="1"/>
  <c r="L2038" i="1"/>
  <c r="L1926" i="1"/>
  <c r="L1826" i="1"/>
  <c r="L1941" i="1"/>
  <c r="L1841" i="1"/>
  <c r="L2006" i="1"/>
  <c r="L1864" i="1"/>
  <c r="L2056" i="1"/>
  <c r="L1875" i="1"/>
  <c r="L1811" i="1"/>
  <c r="L1371" i="1"/>
  <c r="L1246" i="1"/>
  <c r="L1171" i="1"/>
  <c r="L1586" i="1"/>
  <c r="L1403" i="1"/>
  <c r="L1281" i="1"/>
  <c r="L1580" i="1"/>
  <c r="L1328" i="1"/>
  <c r="L1216" i="1"/>
  <c r="L1128" i="1"/>
  <c r="L1582" i="1"/>
  <c r="L1393" i="1"/>
  <c r="L1269" i="1"/>
  <c r="L1061" i="1"/>
  <c r="L994" i="1"/>
  <c r="L1129" i="1"/>
  <c r="L1147" i="1"/>
  <c r="L1016" i="1"/>
  <c r="L583" i="1"/>
  <c r="L914" i="1"/>
  <c r="L2645" i="1"/>
  <c r="L2168" i="1"/>
  <c r="L2356" i="1"/>
  <c r="L2179" i="1"/>
  <c r="L2459" i="1"/>
  <c r="L2447" i="1"/>
  <c r="L2208" i="1"/>
  <c r="L2026" i="1"/>
  <c r="L2024" i="1"/>
  <c r="L2352" i="1"/>
  <c r="L2177" i="1"/>
  <c r="L2029" i="1"/>
  <c r="L1870" i="1"/>
  <c r="L1806" i="1"/>
  <c r="L1885" i="1"/>
  <c r="L1821" i="1"/>
  <c r="L1944" i="1"/>
  <c r="L1844" i="1"/>
  <c r="L1955" i="1"/>
  <c r="L1855" i="1"/>
  <c r="L1533" i="1"/>
  <c r="L1340" i="1"/>
  <c r="L1226" i="1"/>
  <c r="L1144" i="1"/>
  <c r="L1509" i="1"/>
  <c r="L1358" i="1"/>
  <c r="L1210" i="1"/>
  <c r="L1459" i="1"/>
  <c r="L1275" i="1"/>
  <c r="L1189" i="1"/>
  <c r="L1046" i="1"/>
  <c r="L1503" i="1"/>
  <c r="L1346" i="1"/>
  <c r="L1152" i="1"/>
  <c r="L1041" i="1"/>
  <c r="L974" i="1"/>
  <c r="L1056" i="1"/>
  <c r="L1115" i="1"/>
  <c r="L2641" i="1"/>
  <c r="L2164" i="1"/>
  <c r="L2348" i="1"/>
  <c r="L2175" i="1"/>
  <c r="L2451" i="1"/>
  <c r="L2439" i="1"/>
  <c r="L2200" i="1"/>
  <c r="L2022" i="1"/>
  <c r="L2020" i="1"/>
  <c r="L2344" i="1"/>
  <c r="L2173" i="1"/>
  <c r="L2002" i="1"/>
  <c r="L1866" i="1"/>
  <c r="L1802" i="1"/>
  <c r="L1881" i="1"/>
  <c r="L1817" i="1"/>
  <c r="L1940" i="1"/>
  <c r="L1840" i="1"/>
  <c r="L1951" i="1"/>
  <c r="L1851" i="1"/>
  <c r="L1525" i="1"/>
  <c r="L1332" i="1"/>
  <c r="L1222" i="1"/>
  <c r="L1133" i="1"/>
  <c r="L1505" i="1"/>
  <c r="L1350" i="1"/>
  <c r="L1202" i="1"/>
  <c r="L1399" i="1"/>
  <c r="L1267" i="1"/>
  <c r="L1185" i="1"/>
  <c r="L1042" i="1"/>
  <c r="L1499" i="1"/>
  <c r="L1338" i="1"/>
  <c r="L1141" i="1"/>
  <c r="L1037" i="1"/>
  <c r="L961" i="1"/>
  <c r="L1052" i="1"/>
  <c r="L1111" i="1"/>
  <c r="L992" i="1"/>
  <c r="L968" i="1"/>
  <c r="L890" i="1"/>
  <c r="L519" i="1"/>
  <c r="L980" i="1"/>
  <c r="L523" i="1"/>
  <c r="L936" i="1"/>
  <c r="L431" i="1"/>
  <c r="L587" i="1"/>
  <c r="L513" i="1"/>
  <c r="L415" i="1"/>
  <c r="L458" i="1"/>
  <c r="L420" i="1"/>
  <c r="L395" i="1"/>
  <c r="L926" i="1"/>
  <c r="L479" i="1"/>
  <c r="L916" i="1"/>
  <c r="L577" i="1"/>
  <c r="L557" i="1"/>
  <c r="L493" i="1"/>
  <c r="L581" i="1"/>
  <c r="L418" i="1"/>
  <c r="L383" i="1"/>
  <c r="L393" i="1"/>
  <c r="L910" i="1"/>
  <c r="L475" i="1"/>
  <c r="L912" i="1"/>
  <c r="L569" i="1"/>
  <c r="L553" i="1"/>
  <c r="L489" i="1"/>
  <c r="L573" i="1"/>
  <c r="L410" i="1"/>
  <c r="L462" i="1"/>
  <c r="L391" i="1"/>
  <c r="L559" i="1"/>
  <c r="L972" i="1"/>
  <c r="L892" i="1"/>
  <c r="L448" i="1"/>
  <c r="L533" i="1"/>
  <c r="L469" i="1"/>
  <c r="L439" i="1"/>
  <c r="L460" i="1"/>
  <c r="L422" i="1"/>
  <c r="L2575" i="1"/>
  <c r="L2603" i="1"/>
  <c r="L2722" i="1"/>
  <c r="L2752" i="1"/>
  <c r="L2831" i="1"/>
  <c r="L2845" i="1"/>
  <c r="L2861" i="1"/>
  <c r="L2932" i="1"/>
  <c r="L2946" i="1"/>
  <c r="L3003" i="1"/>
  <c r="L326" i="1"/>
  <c r="L358" i="1"/>
  <c r="L380" i="1"/>
  <c r="L3009" i="1"/>
  <c r="L3098" i="1"/>
  <c r="L332" i="1"/>
  <c r="L364" i="1"/>
  <c r="L360" i="1"/>
  <c r="L3023" i="1"/>
  <c r="L314" i="1"/>
  <c r="L346" i="1"/>
  <c r="L378" i="1"/>
  <c r="L336" i="1"/>
  <c r="L2770" i="1"/>
  <c r="L2309" i="1"/>
  <c r="L3106" i="1"/>
  <c r="L2973" i="1"/>
  <c r="L2875" i="1"/>
  <c r="L2703" i="1"/>
  <c r="L2627" i="1"/>
  <c r="L2978" i="1"/>
  <c r="L2644" i="1"/>
  <c r="L3045" i="1"/>
  <c r="L2914" i="1"/>
  <c r="L2796" i="1"/>
  <c r="L2678" i="1"/>
  <c r="L2614" i="1"/>
  <c r="L2430" i="1"/>
  <c r="L2207" i="1"/>
  <c r="L2766" i="1"/>
  <c r="L2317" i="1"/>
  <c r="L3032" i="1"/>
  <c r="L2901" i="1"/>
  <c r="L2783" i="1"/>
  <c r="L2653" i="1"/>
  <c r="L2467" i="1"/>
  <c r="L2802" i="1"/>
  <c r="L2452" i="1"/>
  <c r="L2197" i="1"/>
  <c r="L2985" i="1"/>
  <c r="L2887" i="1"/>
  <c r="L2769" i="1"/>
  <c r="L2639" i="1"/>
  <c r="L3047" i="1"/>
  <c r="L2680" i="1"/>
  <c r="L3061" i="1"/>
  <c r="L2926" i="1"/>
  <c r="L2808" i="1"/>
  <c r="L2690" i="1"/>
  <c r="L2626" i="1"/>
  <c r="L2454" i="1"/>
  <c r="L2231" i="1"/>
  <c r="L2810" i="1"/>
  <c r="L2468" i="1"/>
  <c r="L3048" i="1"/>
  <c r="L2913" i="1"/>
  <c r="L2795" i="1"/>
  <c r="L2665" i="1"/>
  <c r="L2400" i="1"/>
  <c r="L2974" i="1"/>
  <c r="L2640" i="1"/>
  <c r="L2253" i="1"/>
  <c r="L3062" i="1"/>
  <c r="L2915" i="1"/>
  <c r="L2797" i="1"/>
  <c r="L2667" i="1"/>
  <c r="L2398" i="1"/>
  <c r="L2818" i="1"/>
  <c r="L2333" i="1"/>
  <c r="L2984" i="1"/>
  <c r="L2890" i="1"/>
  <c r="L2772" i="1"/>
  <c r="L2654" i="1"/>
  <c r="L2490" i="1"/>
  <c r="L2287" i="1"/>
  <c r="L2982" i="1"/>
  <c r="L2648" i="1"/>
  <c r="L3076" i="1"/>
  <c r="L3059" i="1"/>
  <c r="L2676" i="1"/>
  <c r="L2277" i="1"/>
  <c r="L2961" i="1"/>
  <c r="L2809" i="1"/>
  <c r="L2679" i="1"/>
  <c r="L2615" i="1"/>
  <c r="L2908" i="1"/>
  <c r="L2484" i="1"/>
  <c r="L3029" i="1"/>
  <c r="L2902" i="1"/>
  <c r="L2784" i="1"/>
  <c r="L2666" i="1"/>
  <c r="L2502" i="1"/>
  <c r="L2311" i="1"/>
  <c r="L3107" i="1"/>
  <c r="L2684" i="1"/>
  <c r="L311" i="1"/>
  <c r="L2987" i="1"/>
  <c r="L2889" i="1"/>
  <c r="L2771" i="1"/>
  <c r="L2661" i="1"/>
  <c r="L2180" i="1"/>
  <c r="L2372" i="1"/>
  <c r="L2187" i="1"/>
  <c r="L2052" i="1"/>
  <c r="L2463" i="1"/>
  <c r="L2224" i="1"/>
  <c r="L2066" i="1"/>
  <c r="L2060" i="1"/>
  <c r="L2368" i="1"/>
  <c r="L2185" i="1"/>
  <c r="L2058" i="1"/>
  <c r="L1878" i="1"/>
  <c r="L1814" i="1"/>
  <c r="L1929" i="1"/>
  <c r="L1829" i="1"/>
  <c r="L1952" i="1"/>
  <c r="L1852" i="1"/>
  <c r="L2000" i="1"/>
  <c r="L1863" i="1"/>
  <c r="L1630" i="1"/>
  <c r="L1356" i="1"/>
  <c r="L1234" i="1"/>
  <c r="L1159" i="1"/>
  <c r="L1517" i="1"/>
  <c r="L1381" i="1"/>
  <c r="L1257" i="1"/>
  <c r="L1475" i="1"/>
  <c r="L1291" i="1"/>
  <c r="L1197" i="1"/>
  <c r="L1054" i="1"/>
  <c r="L1511" i="1"/>
  <c r="L1369" i="1"/>
  <c r="L1214" i="1"/>
  <c r="L1049" i="1"/>
  <c r="L982" i="1"/>
  <c r="L1112" i="1"/>
  <c r="L1123" i="1"/>
  <c r="L1004" i="1"/>
  <c r="L394" i="1"/>
  <c r="L902" i="1"/>
  <c r="L531" i="1"/>
  <c r="L467" i="1"/>
  <c r="L2657" i="1"/>
  <c r="L2172" i="1"/>
  <c r="L2364" i="1"/>
  <c r="L2183" i="1"/>
  <c r="L2032" i="1"/>
  <c r="L2455" i="1"/>
  <c r="L2216" i="1"/>
  <c r="L2055" i="1"/>
  <c r="L2053" i="1"/>
  <c r="L2360" i="1"/>
  <c r="L2181" i="1"/>
  <c r="L2037" i="1"/>
  <c r="L1874" i="1"/>
  <c r="L1810" i="1"/>
  <c r="L1925" i="1"/>
  <c r="L1825" i="1"/>
  <c r="L1948" i="1"/>
  <c r="L1848" i="1"/>
  <c r="L1997" i="1"/>
  <c r="L1859" i="1"/>
  <c r="L1608" i="1"/>
  <c r="L1348" i="1"/>
  <c r="L1230" i="1"/>
  <c r="L1155" i="1"/>
  <c r="L1513" i="1"/>
  <c r="L1373" i="1"/>
  <c r="L1249" i="1"/>
  <c r="L1467" i="1"/>
  <c r="L1283" i="1"/>
  <c r="L1193" i="1"/>
  <c r="L1050" i="1"/>
  <c r="L1507" i="1"/>
  <c r="L1354" i="1"/>
  <c r="L1206" i="1"/>
  <c r="L1045" i="1"/>
  <c r="L977" i="1"/>
  <c r="L1060" i="1"/>
  <c r="L1119" i="1"/>
  <c r="L1000" i="1"/>
  <c r="L386" i="1"/>
  <c r="L2909" i="1"/>
  <c r="L2613" i="1"/>
  <c r="L2080" i="1"/>
  <c r="L2262" i="1"/>
  <c r="L2163" i="1"/>
  <c r="L2260" i="1"/>
  <c r="L2366" i="1"/>
  <c r="L2182" i="1"/>
  <c r="L2010" i="1"/>
  <c r="L304" i="1"/>
  <c r="L2266" i="1"/>
  <c r="L2161" i="1"/>
  <c r="L1954" i="1"/>
  <c r="L1854" i="1"/>
  <c r="L2031" i="1"/>
  <c r="L1869" i="1"/>
  <c r="L1805" i="1"/>
  <c r="L1928" i="1"/>
  <c r="L1828" i="1"/>
  <c r="L1939" i="1"/>
  <c r="L1839" i="1"/>
  <c r="L1479" i="1"/>
  <c r="L1295" i="1"/>
  <c r="L1199" i="1"/>
  <c r="L1118" i="1"/>
  <c r="L1493" i="1"/>
  <c r="L1326" i="1"/>
  <c r="L1125" i="1"/>
  <c r="L1375" i="1"/>
  <c r="L1244" i="1"/>
  <c r="L1173" i="1"/>
  <c r="L1030" i="1"/>
  <c r="L1485" i="1"/>
  <c r="L1317" i="1"/>
  <c r="L1143" i="1"/>
  <c r="L1022" i="1"/>
  <c r="L944" i="1"/>
  <c r="L1040" i="1"/>
  <c r="L2893" i="1"/>
  <c r="L2609" i="1"/>
  <c r="L2064" i="1"/>
  <c r="L2254" i="1"/>
  <c r="L2159" i="1"/>
  <c r="L2236" i="1"/>
  <c r="L2358" i="1"/>
  <c r="L2178" i="1"/>
  <c r="L2005" i="1"/>
  <c r="L302" i="1"/>
  <c r="L2258" i="1"/>
  <c r="L2133" i="1"/>
  <c r="L1950" i="1"/>
  <c r="L1850" i="1"/>
  <c r="L2004" i="1"/>
  <c r="L1865" i="1"/>
  <c r="L1592" i="1"/>
  <c r="L1924" i="1"/>
  <c r="L1824" i="1"/>
  <c r="L1935" i="1"/>
  <c r="L1835" i="1"/>
  <c r="L1471" i="1"/>
  <c r="L1287" i="1"/>
  <c r="L1195" i="1"/>
  <c r="L1114" i="1"/>
  <c r="L1489" i="1"/>
  <c r="L1319" i="1"/>
  <c r="L1027" i="1"/>
  <c r="L1367" i="1"/>
  <c r="L1240" i="1"/>
  <c r="L1169" i="1"/>
  <c r="L965" i="1"/>
  <c r="L1477" i="1"/>
  <c r="L1313" i="1"/>
  <c r="L1135" i="1"/>
  <c r="L1018" i="1"/>
  <c r="L940" i="1"/>
  <c r="L1036" i="1"/>
  <c r="L1047" i="1"/>
  <c r="L969" i="1"/>
  <c r="L945" i="1"/>
  <c r="L567" i="1"/>
  <c r="L503" i="1"/>
  <c r="L949" i="1"/>
  <c r="L491" i="1"/>
  <c r="L920" i="1"/>
  <c r="L585" i="1"/>
  <c r="L561" i="1"/>
  <c r="L497" i="1"/>
  <c r="L589" i="1"/>
  <c r="L426" i="1"/>
  <c r="L390" i="1"/>
  <c r="L387" i="1"/>
  <c r="L456" i="1"/>
  <c r="L424" i="1"/>
  <c r="L900" i="1"/>
  <c r="L459" i="1"/>
  <c r="L541" i="1"/>
  <c r="L477" i="1"/>
  <c r="L464" i="1"/>
  <c r="L384" i="1"/>
  <c r="L438" i="1"/>
  <c r="L310" i="1"/>
  <c r="L599" i="1"/>
  <c r="L1025" i="1"/>
  <c r="L896" i="1"/>
  <c r="L455" i="1"/>
  <c r="L537" i="1"/>
  <c r="L473" i="1"/>
  <c r="L443" i="1"/>
  <c r="L385" i="1"/>
  <c r="L430" i="1"/>
  <c r="L996" i="1"/>
  <c r="L527" i="1"/>
  <c r="L943" i="1"/>
  <c r="L435" i="1"/>
  <c r="L595" i="1"/>
  <c r="L517" i="1"/>
  <c r="L419" i="1"/>
  <c r="L466" i="1"/>
  <c r="L428" i="1"/>
  <c r="L388" i="1"/>
  <c r="B9" i="6"/>
  <c r="B1" i="1" l="1"/>
  <c r="C1" i="1" s="1"/>
  <c r="D1" i="1" s="1"/>
  <c r="E1" i="1" s="1"/>
  <c r="F1" i="1" l="1"/>
  <c r="G1" i="1" s="1"/>
  <c r="H1" i="1" s="1"/>
  <c r="I1" i="1" s="1"/>
  <c r="J1" i="1" s="1"/>
  <c r="K1" i="1" s="1"/>
  <c r="L1" i="1" s="1"/>
  <c r="M1" i="1" s="1"/>
  <c r="F655" i="6" l="1"/>
  <c r="G1692" i="1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N15" i="3" l="1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L275" i="1" l="1"/>
  <c r="L271" i="1"/>
  <c r="L267" i="1"/>
  <c r="L263" i="1"/>
  <c r="L255" i="1"/>
  <c r="L251" i="1"/>
  <c r="L247" i="1"/>
  <c r="L205" i="1"/>
  <c r="L201" i="1"/>
  <c r="L197" i="1"/>
  <c r="L193" i="1"/>
  <c r="L185" i="1"/>
  <c r="L181" i="1"/>
  <c r="L142" i="1"/>
  <c r="L138" i="1"/>
  <c r="L274" i="1"/>
  <c r="L270" i="1"/>
  <c r="L266" i="1"/>
  <c r="L262" i="1"/>
  <c r="L254" i="1"/>
  <c r="L250" i="1"/>
  <c r="L246" i="1"/>
  <c r="L234" i="1"/>
  <c r="L208" i="1"/>
  <c r="L204" i="1"/>
  <c r="L200" i="1"/>
  <c r="L196" i="1"/>
  <c r="L188" i="1"/>
  <c r="L180" i="1"/>
  <c r="L176" i="1"/>
  <c r="L145" i="1"/>
  <c r="L141" i="1"/>
  <c r="L273" i="1"/>
  <c r="L269" i="1"/>
  <c r="L265" i="1"/>
  <c r="L257" i="1"/>
  <c r="L253" i="1"/>
  <c r="L249" i="1"/>
  <c r="L245" i="1"/>
  <c r="L233" i="1"/>
  <c r="L207" i="1"/>
  <c r="L199" i="1"/>
  <c r="L195" i="1"/>
  <c r="L191" i="1"/>
  <c r="L187" i="1"/>
  <c r="L183" i="1"/>
  <c r="L175" i="1"/>
  <c r="L144" i="1"/>
  <c r="L140" i="1"/>
  <c r="L272" i="1"/>
  <c r="L268" i="1"/>
  <c r="L264" i="1"/>
  <c r="L252" i="1"/>
  <c r="L248" i="1"/>
  <c r="L244" i="1"/>
  <c r="L232" i="1"/>
  <c r="L236" i="1"/>
  <c r="L206" i="1"/>
  <c r="L202" i="1"/>
  <c r="L194" i="1"/>
  <c r="L190" i="1"/>
  <c r="L186" i="1"/>
  <c r="L182" i="1"/>
  <c r="L178" i="1"/>
  <c r="L174" i="1"/>
  <c r="L143" i="1"/>
  <c r="L110" i="1"/>
  <c r="L53" i="1"/>
  <c r="L125" i="1"/>
  <c r="L111" i="1"/>
  <c r="L56" i="1"/>
  <c r="L48" i="1"/>
  <c r="L127" i="1"/>
  <c r="L124" i="1"/>
  <c r="L116" i="1"/>
  <c r="L108" i="1"/>
  <c r="L59" i="1"/>
  <c r="L51" i="1"/>
  <c r="L129" i="1"/>
  <c r="L121" i="1"/>
  <c r="L109" i="1"/>
  <c r="L54" i="1"/>
  <c r="L122" i="1"/>
  <c r="L120" i="1"/>
  <c r="L114" i="1"/>
  <c r="L106" i="1"/>
  <c r="L57" i="1"/>
  <c r="L49" i="1"/>
  <c r="L132" i="1"/>
  <c r="L115" i="1"/>
  <c r="L107" i="1"/>
  <c r="L52" i="1"/>
  <c r="L133" i="1"/>
  <c r="L117" i="1"/>
  <c r="L123" i="1"/>
  <c r="L131" i="1"/>
  <c r="L119" i="1"/>
  <c r="L112" i="1"/>
  <c r="L55" i="1"/>
  <c r="L47" i="1"/>
  <c r="L126" i="1"/>
  <c r="L113" i="1"/>
  <c r="L105" i="1"/>
  <c r="L58" i="1"/>
  <c r="L50" i="1"/>
  <c r="L128" i="1"/>
  <c r="L130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A1021" i="1" l="1"/>
  <c r="A1030" i="1" l="1"/>
  <c r="A1032" i="1"/>
  <c r="H1692" i="1"/>
  <c r="J8" i="6" l="1"/>
  <c r="A1031" i="1"/>
  <c r="A1033" i="1"/>
  <c r="A2637" i="1"/>
  <c r="AI1" i="6"/>
  <c r="AH1" i="6"/>
  <c r="A2236" i="1" l="1"/>
  <c r="A1035" i="1"/>
  <c r="A838" i="1"/>
  <c r="A731" i="1"/>
  <c r="L135" i="1" l="1"/>
  <c r="L118" i="1"/>
  <c r="A1036" i="1"/>
  <c r="A730" i="1"/>
  <c r="A613" i="1"/>
  <c r="L136" i="1" l="1"/>
  <c r="A1029" i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L137" i="1" l="1"/>
  <c r="A1525" i="1"/>
  <c r="A1526" i="1" s="1"/>
  <c r="A1527" i="1" s="1"/>
  <c r="A1528" i="1" s="1"/>
  <c r="A1533" i="1" s="1"/>
  <c r="A12" i="1"/>
  <c r="L276" i="1" l="1"/>
  <c r="L277" i="1" s="1"/>
  <c r="L278" i="1" s="1"/>
  <c r="L279" i="1" s="1"/>
  <c r="L280" i="1" s="1"/>
  <c r="L281" i="1" s="1"/>
  <c r="L282" i="1" s="1"/>
  <c r="L283" i="1" s="1"/>
  <c r="L146" i="1" l="1"/>
  <c r="L147" i="1" s="1"/>
  <c r="L148" i="1" s="1"/>
  <c r="L149" i="1" s="1"/>
  <c r="L150" i="1" s="1"/>
  <c r="L151" i="1" s="1"/>
  <c r="L152" i="1" s="1"/>
  <c r="L60" i="1" l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45" i="1" l="1"/>
  <c r="L46" i="1" s="1"/>
  <c r="L9" i="1" l="1"/>
  <c r="L192" i="1" l="1"/>
  <c r="L198" i="1" s="1"/>
  <c r="L203" i="1" s="1"/>
  <c r="L209" i="1" l="1"/>
  <c r="L210" i="1" s="1"/>
  <c r="L211" i="1" s="1"/>
  <c r="L212" i="1" s="1"/>
  <c r="L213" i="1" s="1"/>
  <c r="L214" i="1" s="1"/>
  <c r="L215" i="1" s="1"/>
  <c r="L216" i="1" s="1"/>
  <c r="L217" i="1" s="1"/>
  <c r="L184" i="1" l="1"/>
  <c r="L177" i="1" l="1"/>
  <c r="L179" i="1" l="1"/>
  <c r="L189" i="1" s="1"/>
  <c r="L153" i="1" l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39" i="1"/>
  <c r="L4" i="1" l="1"/>
  <c r="L3" i="1"/>
  <c r="L172" i="1"/>
  <c r="L173" i="1" s="1"/>
  <c r="L8" i="1" l="1"/>
  <c r="L10" i="1" s="1"/>
  <c r="L11" i="1" s="1"/>
  <c r="L12" i="1" s="1"/>
  <c r="L13" i="1" s="1"/>
  <c r="L5" i="1"/>
  <c r="L6" i="1" s="1"/>
  <c r="L7" i="1" s="1"/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L15" i="1" l="1"/>
  <c r="J3" i="1"/>
  <c r="J13" i="1" l="1"/>
  <c r="L16" i="1"/>
  <c r="L218" i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J21" i="1" l="1"/>
  <c r="L134" i="1"/>
  <c r="J50" i="1" l="1"/>
  <c r="L235" i="1"/>
  <c r="J91" i="1" l="1"/>
  <c r="J94" i="1"/>
  <c r="L237" i="1"/>
  <c r="L256" i="1"/>
  <c r="L258" i="1" s="1"/>
  <c r="L259" i="1" s="1"/>
  <c r="L260" i="1" s="1"/>
  <c r="L261" i="1" s="1"/>
  <c r="L238" i="1"/>
  <c r="J129" i="1" l="1"/>
  <c r="J132" i="1"/>
  <c r="L239" i="1"/>
  <c r="J176" i="1" l="1"/>
  <c r="J180" i="1"/>
  <c r="J211" i="1" s="1"/>
  <c r="J215" i="1"/>
  <c r="L240" i="1"/>
  <c r="L284" i="1"/>
  <c r="L285" i="1" s="1"/>
  <c r="L286" i="1" s="1"/>
  <c r="J249" i="1" l="1"/>
  <c r="J290" i="1" s="1"/>
  <c r="J294" i="1" s="1"/>
  <c r="J298" i="1" s="1"/>
  <c r="J314" i="1" s="1"/>
  <c r="J245" i="1"/>
  <c r="L241" i="1"/>
  <c r="L287" i="1"/>
  <c r="J318" i="1" l="1"/>
  <c r="L242" i="1"/>
  <c r="L288" i="1"/>
  <c r="L289" i="1" s="1"/>
  <c r="L290" i="1" s="1"/>
  <c r="L291" i="1" s="1"/>
  <c r="L292" i="1" s="1"/>
  <c r="L293" i="1"/>
  <c r="L294" i="1" s="1"/>
  <c r="L295" i="1" s="1"/>
  <c r="L296" i="1" s="1"/>
  <c r="L297" i="1" s="1"/>
  <c r="L298" i="1" s="1"/>
  <c r="L299" i="1" s="1"/>
  <c r="L300" i="1" s="1"/>
  <c r="J356" i="1" l="1"/>
  <c r="J360" i="1" s="1"/>
  <c r="J364" i="1" s="1"/>
  <c r="J1306" i="1"/>
  <c r="J1305" i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538" i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243" i="1"/>
  <c r="L1401" i="1" s="1"/>
  <c r="L1400" i="1" l="1"/>
  <c r="J384" i="1"/>
  <c r="J380" i="1"/>
  <c r="J1318" i="1"/>
  <c r="J1317" i="1"/>
  <c r="L1448" i="1"/>
  <c r="L1449" i="1" s="1"/>
  <c r="L1450" i="1" s="1"/>
  <c r="L1451" i="1" s="1"/>
  <c r="L1452" i="1" s="1"/>
  <c r="L1453" i="1" s="1"/>
  <c r="L1454" i="1" s="1"/>
  <c r="L3036" i="1" s="1"/>
  <c r="L3037" i="1" s="1"/>
  <c r="L3038" i="1" s="1"/>
  <c r="L1447" i="1"/>
  <c r="L2083" i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1706" i="1" l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J426" i="1"/>
  <c r="J422" i="1"/>
  <c r="J1354" i="1"/>
  <c r="J1353" i="1"/>
  <c r="L3109" i="1"/>
  <c r="L1739" i="1" l="1"/>
  <c r="L1740" i="1" s="1"/>
  <c r="L1741" i="1" s="1"/>
  <c r="L1742" i="1" s="1"/>
  <c r="L1743" i="1" s="1"/>
  <c r="L1744" i="1" s="1"/>
  <c r="L1745" i="1" s="1"/>
  <c r="L1746" i="1" s="1"/>
  <c r="J456" i="1"/>
  <c r="J1362" i="1"/>
  <c r="J1361" i="1"/>
  <c r="L3049" i="1"/>
  <c r="L3050" i="1" s="1"/>
  <c r="L2604" i="1"/>
  <c r="L1747" i="1" l="1"/>
  <c r="L1748" i="1" s="1"/>
  <c r="J460" i="1"/>
  <c r="J464" i="1" s="1"/>
  <c r="J1398" i="1"/>
  <c r="J1397" i="1"/>
  <c r="L2597" i="1"/>
  <c r="L3084" i="1"/>
  <c r="L3039" i="1"/>
  <c r="L2599" i="1"/>
  <c r="L1749" i="1" l="1"/>
  <c r="L1750" i="1" s="1"/>
  <c r="L1751" i="1" s="1"/>
  <c r="L1752" i="1" s="1"/>
  <c r="L3027" i="1"/>
  <c r="L2994" i="1"/>
  <c r="L3074" i="1"/>
  <c r="J492" i="1"/>
  <c r="J488" i="1"/>
  <c r="L3034" i="1"/>
  <c r="L3035" i="1" s="1"/>
  <c r="J1406" i="1"/>
  <c r="J1405" i="1"/>
  <c r="L3102" i="1"/>
  <c r="L3089" i="1"/>
  <c r="L1753" i="1" l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2557" i="1" s="1"/>
  <c r="L2993" i="1"/>
  <c r="L3026" i="1"/>
  <c r="L3041" i="1" s="1"/>
  <c r="J615" i="1"/>
  <c r="J607" i="1"/>
  <c r="L3042" i="1"/>
  <c r="L3053" i="1" s="1"/>
  <c r="L3100" i="1"/>
  <c r="J1442" i="1"/>
  <c r="J1441" i="1"/>
  <c r="L3068" i="1"/>
  <c r="L3094" i="1" s="1"/>
  <c r="L3083" i="1"/>
  <c r="L2556" i="1" l="1"/>
  <c r="L2992" i="1" s="1"/>
  <c r="L3025" i="1" s="1"/>
  <c r="L3040" i="1" s="1"/>
  <c r="L3052" i="1"/>
  <c r="J649" i="1"/>
  <c r="J640" i="1"/>
  <c r="J1450" i="1"/>
  <c r="J1449" i="1"/>
  <c r="L3174" i="1" l="1"/>
  <c r="L3192" i="1" s="1"/>
  <c r="L3051" i="1"/>
  <c r="J683" i="1"/>
  <c r="J673" i="1"/>
  <c r="J1486" i="1"/>
  <c r="J1485" i="1"/>
  <c r="J717" i="1" l="1"/>
  <c r="J706" i="1"/>
  <c r="J1533" i="1"/>
  <c r="J1532" i="1"/>
  <c r="J745" i="1" l="1"/>
  <c r="J733" i="1"/>
  <c r="J1572" i="1"/>
  <c r="J1571" i="1"/>
  <c r="J781" i="1" l="1"/>
  <c r="J768" i="1"/>
  <c r="J1611" i="1"/>
  <c r="J1610" i="1"/>
  <c r="J817" i="1" l="1"/>
  <c r="J803" i="1"/>
  <c r="J1882" i="1"/>
  <c r="J1881" i="1"/>
  <c r="J853" i="1" l="1"/>
  <c r="J838" i="1"/>
  <c r="J1918" i="1"/>
  <c r="J1917" i="1"/>
  <c r="J878" i="1" l="1"/>
  <c r="J884" i="1" s="1"/>
  <c r="J862" i="1"/>
  <c r="J868" i="1" s="1"/>
  <c r="J1954" i="1"/>
  <c r="J1953" i="1"/>
  <c r="J929" i="1" l="1"/>
  <c r="J909" i="1"/>
  <c r="J1990" i="1"/>
  <c r="J1989" i="1"/>
  <c r="K40" i="6"/>
  <c r="D29" i="6"/>
  <c r="F41" i="6"/>
  <c r="D40" i="6"/>
  <c r="E33" i="6"/>
  <c r="E36" i="6"/>
  <c r="B42" i="6"/>
  <c r="B45" i="6"/>
  <c r="F25" i="6"/>
  <c r="D39" i="6"/>
  <c r="E38" i="6"/>
  <c r="D26" i="6"/>
  <c r="F22" i="6"/>
  <c r="B20" i="6"/>
  <c r="F38" i="6"/>
  <c r="B47" i="6"/>
  <c r="D23" i="6"/>
  <c r="B31" i="6"/>
  <c r="D28" i="6"/>
  <c r="B33" i="6"/>
  <c r="D24" i="6"/>
  <c r="B44" i="6"/>
  <c r="B43" i="6"/>
  <c r="F39" i="6"/>
  <c r="B46" i="6"/>
  <c r="D44" i="6"/>
  <c r="B25" i="6"/>
  <c r="E42" i="6"/>
  <c r="D19" i="6"/>
  <c r="F35" i="6"/>
  <c r="B39" i="6"/>
  <c r="D43" i="6"/>
  <c r="E31" i="6"/>
  <c r="B30" i="6"/>
  <c r="D31" i="6"/>
  <c r="F31" i="6"/>
  <c r="B23" i="6"/>
  <c r="D41" i="6"/>
  <c r="B26" i="6"/>
  <c r="E24" i="6"/>
  <c r="F42" i="6"/>
  <c r="F17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F28" i="6"/>
  <c r="F44" i="6"/>
  <c r="D38" i="6"/>
  <c r="B37" i="6"/>
  <c r="F37" i="6"/>
  <c r="D46" i="6"/>
  <c r="D37" i="6"/>
  <c r="D33" i="6"/>
  <c r="F34" i="6"/>
  <c r="B40" i="6"/>
  <c r="F32" i="6"/>
  <c r="E47" i="6"/>
  <c r="E41" i="6"/>
  <c r="E23" i="6"/>
  <c r="E27" i="6"/>
  <c r="F45" i="6"/>
  <c r="F27" i="6"/>
  <c r="E44" i="6"/>
  <c r="F23" i="6"/>
  <c r="B38" i="6"/>
  <c r="D30" i="6"/>
  <c r="E43" i="6"/>
  <c r="E20" i="6"/>
  <c r="B17" i="6"/>
  <c r="E19" i="6"/>
  <c r="D21" i="6"/>
  <c r="B28" i="6"/>
  <c r="E32" i="6"/>
  <c r="F43" i="6"/>
  <c r="E35" i="6"/>
  <c r="B35" i="6"/>
  <c r="D25" i="6"/>
  <c r="D47" i="6"/>
  <c r="E39" i="6"/>
  <c r="E46" i="6"/>
  <c r="E34" i="6"/>
  <c r="D35" i="6"/>
  <c r="D32" i="6"/>
  <c r="E30" i="6"/>
  <c r="B32" i="6"/>
  <c r="B36" i="6"/>
  <c r="F30" i="6"/>
  <c r="F26" i="6"/>
  <c r="F36" i="6"/>
  <c r="D42" i="6"/>
  <c r="E22" i="6"/>
  <c r="F29" i="6"/>
  <c r="J11" i="6"/>
  <c r="B27" i="6"/>
  <c r="E25" i="6"/>
  <c r="I11" i="6"/>
  <c r="E26" i="6"/>
  <c r="D27" i="6"/>
  <c r="B22" i="6"/>
  <c r="F33" i="6"/>
  <c r="F40" i="6"/>
  <c r="F46" i="6"/>
  <c r="E28" i="6"/>
  <c r="B41" i="6"/>
  <c r="B18" i="6"/>
  <c r="D17" i="6"/>
  <c r="D18" i="6"/>
  <c r="B19" i="6"/>
  <c r="E18" i="6"/>
  <c r="E17" i="6"/>
  <c r="E40" i="6"/>
  <c r="E37" i="6"/>
  <c r="B29" i="6"/>
  <c r="B24" i="6"/>
  <c r="E29" i="6"/>
  <c r="D22" i="6"/>
  <c r="F24" i="6"/>
  <c r="F21" i="6"/>
  <c r="D34" i="6"/>
  <c r="B34" i="6"/>
  <c r="D45" i="6"/>
  <c r="D36" i="6"/>
  <c r="F20" i="6"/>
  <c r="D20" i="6"/>
  <c r="B21" i="6"/>
  <c r="J974" i="1" l="1"/>
  <c r="J950" i="1"/>
  <c r="J2003" i="1"/>
  <c r="J2002" i="1"/>
  <c r="K11" i="6"/>
  <c r="I45" i="6"/>
  <c r="I36" i="6"/>
  <c r="I38" i="6"/>
  <c r="J15" i="6"/>
  <c r="K34" i="6"/>
  <c r="I25" i="6"/>
  <c r="J47" i="6"/>
  <c r="H37" i="6"/>
  <c r="H26" i="6"/>
  <c r="H14" i="6"/>
  <c r="K26" i="6"/>
  <c r="I30" i="6"/>
  <c r="K37" i="6"/>
  <c r="J41" i="6"/>
  <c r="K13" i="6"/>
  <c r="I18" i="6"/>
  <c r="I34" i="6"/>
  <c r="I42" i="6"/>
  <c r="J39" i="6"/>
  <c r="J32" i="6"/>
  <c r="H40" i="6"/>
  <c r="J33" i="6"/>
  <c r="I15" i="6"/>
  <c r="J24" i="6"/>
  <c r="J40" i="6"/>
  <c r="K25" i="6"/>
  <c r="J29" i="6"/>
  <c r="K22" i="6"/>
  <c r="I47" i="6"/>
  <c r="K46" i="6"/>
  <c r="J38" i="6"/>
  <c r="I39" i="6"/>
  <c r="K47" i="6"/>
  <c r="H27" i="6"/>
  <c r="K21" i="6"/>
  <c r="H30" i="6"/>
  <c r="I26" i="6"/>
  <c r="H28" i="6"/>
  <c r="H16" i="6"/>
  <c r="K30" i="6"/>
  <c r="H43" i="6"/>
  <c r="H18" i="6"/>
  <c r="H21" i="6"/>
  <c r="K14" i="6"/>
  <c r="H32" i="6"/>
  <c r="J26" i="6"/>
  <c r="I46" i="6"/>
  <c r="I40" i="6"/>
  <c r="I20" i="6"/>
  <c r="J34" i="6"/>
  <c r="J25" i="6"/>
  <c r="I28" i="6"/>
  <c r="J23" i="6"/>
  <c r="I19" i="6"/>
  <c r="K41" i="6"/>
  <c r="H46" i="6"/>
  <c r="J17" i="6"/>
  <c r="H42" i="6"/>
  <c r="J19" i="6"/>
  <c r="K23" i="6"/>
  <c r="H19" i="6"/>
  <c r="I41" i="6"/>
  <c r="I27" i="6"/>
  <c r="K36" i="6"/>
  <c r="J43" i="6"/>
  <c r="K44" i="6"/>
  <c r="H17" i="6"/>
  <c r="H25" i="6"/>
  <c r="K39" i="6"/>
  <c r="H24" i="6"/>
  <c r="I22" i="6"/>
  <c r="H12" i="6"/>
  <c r="K38" i="6"/>
  <c r="I17" i="6"/>
  <c r="J14" i="6"/>
  <c r="K31" i="6"/>
  <c r="J30" i="6"/>
  <c r="I43" i="6"/>
  <c r="J45" i="6"/>
  <c r="J28" i="6"/>
  <c r="I21" i="6"/>
  <c r="I33" i="6"/>
  <c r="K43" i="6"/>
  <c r="I13" i="6"/>
  <c r="H39" i="6"/>
  <c r="I32" i="6"/>
  <c r="J37" i="6"/>
  <c r="H22" i="6"/>
  <c r="H31" i="6"/>
  <c r="H11" i="6"/>
  <c r="H13" i="6"/>
  <c r="I14" i="6"/>
  <c r="H33" i="6"/>
  <c r="J20" i="6"/>
  <c r="H20" i="6"/>
  <c r="K20" i="6"/>
  <c r="K24" i="6"/>
  <c r="F47" i="6"/>
  <c r="H23" i="6"/>
  <c r="J31" i="6"/>
  <c r="I29" i="6"/>
  <c r="K17" i="6"/>
  <c r="H15" i="6"/>
  <c r="J42" i="6"/>
  <c r="I37" i="6"/>
  <c r="K16" i="6"/>
  <c r="J35" i="6"/>
  <c r="J13" i="6"/>
  <c r="K19" i="6"/>
  <c r="J27" i="6"/>
  <c r="J16" i="6"/>
  <c r="I44" i="6"/>
  <c r="H44" i="6"/>
  <c r="K12" i="6"/>
  <c r="I35" i="6"/>
  <c r="H41" i="6"/>
  <c r="K33" i="6"/>
  <c r="K29" i="6"/>
  <c r="K15" i="6"/>
  <c r="J44" i="6"/>
  <c r="K45" i="6"/>
  <c r="H47" i="6"/>
  <c r="K35" i="6"/>
  <c r="K42" i="6"/>
  <c r="H36" i="6"/>
  <c r="J46" i="6"/>
  <c r="K18" i="6"/>
  <c r="H38" i="6"/>
  <c r="K32" i="6"/>
  <c r="H45" i="6"/>
  <c r="K28" i="6"/>
  <c r="H34" i="6"/>
  <c r="I23" i="6"/>
  <c r="J18" i="6"/>
  <c r="I24" i="6"/>
  <c r="J36" i="6"/>
  <c r="I16" i="6"/>
  <c r="I12" i="6"/>
  <c r="J21" i="6"/>
  <c r="J22" i="6"/>
  <c r="J12" i="6"/>
  <c r="H35" i="6"/>
  <c r="H29" i="6"/>
  <c r="I31" i="6"/>
  <c r="K27" i="6"/>
  <c r="J1019" i="1" l="1"/>
  <c r="J1025" i="1" s="1"/>
  <c r="J991" i="1"/>
  <c r="J2022" i="1"/>
  <c r="J2021" i="1"/>
  <c r="J995" i="1" l="1"/>
  <c r="J1026" i="1" s="1"/>
  <c r="J1058" i="1"/>
  <c r="J2034" i="1"/>
  <c r="J2033" i="1"/>
  <c r="J1104" i="1" l="1"/>
  <c r="J1070" i="1"/>
  <c r="J2047" i="1"/>
  <c r="J2046" i="1"/>
  <c r="J1150" i="1" l="1"/>
  <c r="J1114" i="1"/>
  <c r="J2066" i="1"/>
  <c r="J2065" i="1"/>
  <c r="J1196" i="1" l="1"/>
  <c r="J1158" i="1"/>
  <c r="J2078" i="1"/>
  <c r="J2077" i="1"/>
  <c r="J1172" i="1" l="1"/>
  <c r="J1210" i="1"/>
  <c r="J1242" i="1" s="1"/>
  <c r="J2091" i="1"/>
  <c r="J2090" i="1"/>
  <c r="J1202" i="1" l="1"/>
  <c r="J1265" i="1"/>
  <c r="J2037" i="1"/>
  <c r="J2050" i="1"/>
  <c r="J2069" i="1" s="1"/>
  <c r="J2110" i="1"/>
  <c r="J2109" i="1"/>
  <c r="J1277" i="1" l="1"/>
  <c r="J1276" i="1"/>
  <c r="J2081" i="1"/>
  <c r="J2113" i="1" s="1"/>
  <c r="J2122" i="1"/>
  <c r="J2121" i="1"/>
  <c r="J1313" i="1" l="1"/>
  <c r="J1312" i="1"/>
  <c r="J2154" i="1"/>
  <c r="J2197" i="1" s="1"/>
  <c r="J2153" i="1"/>
  <c r="J1321" i="1" l="1"/>
  <c r="J1320" i="1"/>
  <c r="J2330" i="1"/>
  <c r="J1357" i="1" l="1"/>
  <c r="J1356" i="1"/>
  <c r="J2238" i="1"/>
  <c r="J2377" i="1"/>
  <c r="J2375" i="1"/>
  <c r="J1365" i="1" l="1"/>
  <c r="J1364" i="1"/>
  <c r="J2319" i="1"/>
  <c r="J2328" i="1" s="1"/>
  <c r="J2279" i="1"/>
  <c r="J2424" i="1"/>
  <c r="J2422" i="1"/>
  <c r="J1401" i="1" l="1"/>
  <c r="J1400" i="1"/>
  <c r="J2288" i="1"/>
  <c r="J2335" i="1"/>
  <c r="J2382" i="1" s="1"/>
  <c r="J2429" i="1" s="1"/>
  <c r="J2706" i="1"/>
  <c r="J2731" i="1" s="1"/>
  <c r="J2704" i="1"/>
  <c r="J1409" i="1" l="1"/>
  <c r="J1408" i="1"/>
  <c r="J2711" i="1"/>
  <c r="J2664" i="1"/>
  <c r="J2759" i="1"/>
  <c r="J2784" i="1" s="1"/>
  <c r="J2757" i="1"/>
  <c r="J1445" i="1" l="1"/>
  <c r="J1444" i="1"/>
  <c r="J2765" i="1"/>
  <c r="J2717" i="1"/>
  <c r="J2812" i="1"/>
  <c r="J2837" i="1" s="1"/>
  <c r="J2810" i="1"/>
  <c r="J1492" i="1" l="1"/>
  <c r="J1491" i="1"/>
  <c r="J2819" i="1"/>
  <c r="J2770" i="1"/>
  <c r="J2865" i="1"/>
  <c r="J2863" i="1"/>
  <c r="J1538" i="1" l="1"/>
  <c r="J1531" i="1"/>
  <c r="J1570" i="1" s="1"/>
  <c r="J1641" i="1" s="1"/>
  <c r="J1530" i="1"/>
  <c r="J2873" i="1"/>
  <c r="J2927" i="1" s="1"/>
  <c r="J2960" i="1" s="1"/>
  <c r="J2993" i="1" s="1"/>
  <c r="J2823" i="1"/>
  <c r="J1690" i="1" l="1"/>
  <c r="J1577" i="1"/>
  <c r="J1616" i="1" s="1"/>
  <c r="J1569" i="1"/>
  <c r="J1689" i="1" l="1"/>
  <c r="J1887" i="1"/>
  <c r="J1923" i="1" s="1"/>
  <c r="J1640" i="1"/>
  <c r="J1739" i="1"/>
  <c r="J1949" i="1" s="1"/>
  <c r="J1962" i="1" s="1"/>
  <c r="J1738" i="1"/>
  <c r="J1981" i="1" l="1"/>
  <c r="J1959" i="1"/>
  <c r="J1948" i="1"/>
  <c r="J1995" i="1" l="1"/>
  <c r="J1961" i="1"/>
  <c r="J1993" i="1"/>
  <c r="J2006" i="1" s="1"/>
  <c r="J2025" i="1" s="1"/>
  <c r="J1980" i="1" l="1"/>
  <c r="J1992" i="1" s="1"/>
  <c r="J2005" i="1" s="1"/>
  <c r="J2008" i="1"/>
  <c r="J2027" i="1" l="1"/>
  <c r="J2024" i="1"/>
  <c r="J2039" i="1" l="1"/>
  <c r="J2036" i="1"/>
  <c r="J2052" i="1" l="1"/>
  <c r="J2049" i="1"/>
  <c r="J2071" i="1" l="1"/>
  <c r="J2068" i="1"/>
  <c r="J2083" i="1" l="1"/>
  <c r="J2096" i="1" s="1"/>
  <c r="J2080" i="1"/>
  <c r="J2115" i="1" l="1"/>
  <c r="J2127" i="1" s="1"/>
  <c r="J2159" i="1" s="1"/>
  <c r="J2196" i="1" s="1"/>
  <c r="J2237" i="1" s="1"/>
  <c r="J2278" i="1" s="1"/>
  <c r="J2287" i="1" s="1"/>
  <c r="J2334" i="1" s="1"/>
  <c r="J2381" i="1" s="1"/>
  <c r="J2663" i="1" s="1"/>
  <c r="J2716" i="1" s="1"/>
  <c r="J2769" i="1" s="1"/>
  <c r="J2822" i="1" s="1"/>
  <c r="J2112" i="1"/>
  <c r="J3110" i="1" l="1"/>
  <c r="J3109" i="1"/>
  <c r="AD246" i="6" s="1"/>
  <c r="AD63" i="6"/>
  <c r="AE63" i="6" s="1"/>
  <c r="AD11" i="6"/>
  <c r="AD26" i="6"/>
  <c r="AD5" i="6"/>
  <c r="AD58" i="6"/>
  <c r="AD44" i="6"/>
  <c r="AD10" i="6"/>
  <c r="AD12" i="6"/>
  <c r="AD16" i="6"/>
  <c r="AD50" i="6"/>
  <c r="AD48" i="6"/>
  <c r="AD25" i="6"/>
  <c r="AD42" i="6"/>
  <c r="AD22" i="6"/>
  <c r="AD19" i="6"/>
  <c r="AD32" i="6"/>
  <c r="AD45" i="6"/>
  <c r="AD35" i="6"/>
  <c r="AD15" i="6"/>
  <c r="AD51" i="6"/>
  <c r="AD24" i="6"/>
  <c r="AD6" i="6"/>
  <c r="AD49" i="6"/>
  <c r="AD4" i="6"/>
  <c r="AD21" i="6"/>
  <c r="AD36" i="6"/>
  <c r="AD38" i="6"/>
  <c r="AD30" i="6"/>
  <c r="AD34" i="6"/>
  <c r="AD8" i="6"/>
  <c r="AD31" i="6"/>
  <c r="AD9" i="6"/>
  <c r="AD14" i="6"/>
  <c r="AD20" i="6"/>
  <c r="AD23" i="6"/>
  <c r="AD41" i="6"/>
  <c r="AD7" i="6"/>
  <c r="AD18" i="6"/>
  <c r="AD47" i="6"/>
  <c r="AD29" i="6"/>
  <c r="AD37" i="6"/>
  <c r="AD46" i="6"/>
  <c r="AD40" i="6"/>
  <c r="AD39" i="6"/>
  <c r="AD53" i="6"/>
  <c r="AD17" i="6"/>
  <c r="AD52" i="6"/>
  <c r="AD13" i="6"/>
  <c r="AD28" i="6"/>
  <c r="AD33" i="6"/>
  <c r="AD43" i="6"/>
  <c r="AD27" i="6"/>
  <c r="AD56" i="6"/>
  <c r="AD54" i="6"/>
  <c r="AD55" i="6"/>
  <c r="AD57" i="6"/>
  <c r="AD61" i="6"/>
  <c r="AD59" i="6"/>
  <c r="AD60" i="6"/>
  <c r="AD64" i="6"/>
  <c r="AD62" i="6"/>
  <c r="AD565" i="6"/>
  <c r="AD270" i="6"/>
  <c r="AD467" i="6"/>
  <c r="AD529" i="6"/>
  <c r="AD306" i="6"/>
  <c r="AD92" i="6"/>
  <c r="AD249" i="6"/>
  <c r="AD599" i="6"/>
  <c r="AD113" i="6"/>
  <c r="AD323" i="6"/>
  <c r="AD432" i="6"/>
  <c r="AD242" i="6"/>
  <c r="AD378" i="6"/>
  <c r="AD100" i="6"/>
  <c r="AD376" i="6"/>
  <c r="AD344" i="6"/>
  <c r="AD547" i="6"/>
  <c r="AD429" i="6"/>
  <c r="AD465" i="6"/>
  <c r="AD265" i="6"/>
  <c r="AD212" i="6"/>
  <c r="AD261" i="6"/>
  <c r="AD494" i="6"/>
  <c r="AD340" i="6"/>
  <c r="AD460" i="6"/>
  <c r="AD524" i="6"/>
  <c r="AD239" i="6"/>
  <c r="AD544" i="6"/>
  <c r="AD355" i="6"/>
  <c r="AD365" i="6"/>
  <c r="AD337" i="6"/>
  <c r="AD352" i="6"/>
  <c r="AD150" i="6"/>
  <c r="AD401" i="6"/>
  <c r="AD590" i="6"/>
  <c r="AD489" i="6"/>
  <c r="AD583" i="6"/>
  <c r="AD200" i="6"/>
  <c r="AD253" i="6"/>
  <c r="AD500" i="6"/>
  <c r="AD406" i="6"/>
  <c r="AD313" i="6"/>
  <c r="AD559" i="6"/>
  <c r="AD499" i="6"/>
  <c r="AD480" i="6"/>
  <c r="AD517" i="6"/>
  <c r="AD213" i="6"/>
  <c r="AD394" i="6"/>
  <c r="AD597" i="6"/>
  <c r="AD158" i="6"/>
  <c r="AD492" i="6"/>
  <c r="AD438" i="6"/>
  <c r="AD126" i="6"/>
  <c r="AD169" i="6"/>
  <c r="AD70" i="6"/>
  <c r="AD384" i="6"/>
  <c r="AD503" i="6"/>
  <c r="AD447" i="6"/>
  <c r="AD379" i="6"/>
  <c r="AD160" i="6"/>
  <c r="AD198" i="6"/>
  <c r="AD382" i="6"/>
  <c r="AD78" i="6"/>
  <c r="AD276" i="6"/>
  <c r="AD505" i="6"/>
  <c r="AD475" i="6"/>
  <c r="AD425" i="6"/>
  <c r="AD331" i="6"/>
  <c r="AD77" i="6"/>
  <c r="AD574" i="6"/>
  <c r="AD197" i="6"/>
  <c r="AD144" i="6"/>
  <c r="AD251" i="6"/>
  <c r="AD248" i="6"/>
  <c r="AD459" i="6"/>
  <c r="AD439" i="6"/>
  <c r="AD327" i="6"/>
  <c r="AD139" i="6"/>
  <c r="AD194" i="6"/>
  <c r="AD566" i="6"/>
  <c r="AD569" i="6"/>
  <c r="AD472" i="6"/>
  <c r="AD398" i="6"/>
  <c r="AD81" i="6"/>
  <c r="AD119" i="6"/>
  <c r="AD443" i="6"/>
  <c r="AD509" i="6"/>
  <c r="AD223" i="6"/>
  <c r="AD420" i="6"/>
  <c r="AD112" i="6"/>
  <c r="AD576" i="6"/>
  <c r="AD202" i="6"/>
  <c r="AD257" i="6"/>
  <c r="AD151" i="6"/>
  <c r="AD172" i="6"/>
  <c r="AD424" i="6"/>
  <c r="AD143" i="6"/>
  <c r="AD67" i="6"/>
  <c r="AD362" i="6"/>
  <c r="AD582" i="6"/>
  <c r="AD535" i="6"/>
  <c r="AD210" i="6"/>
  <c r="AD523" i="6"/>
  <c r="AD227" i="6"/>
  <c r="AD575" i="6"/>
  <c r="AD551" i="6"/>
  <c r="AD68" i="6"/>
  <c r="AD289" i="6"/>
  <c r="AD440" i="6"/>
  <c r="AD65" i="6"/>
  <c r="AD94" i="6"/>
  <c r="AD69" i="6"/>
  <c r="AD417" i="6"/>
  <c r="AD196" i="6"/>
  <c r="AD234" i="6"/>
  <c r="AD108" i="6"/>
  <c r="AD545" i="6"/>
  <c r="AD80" i="6"/>
  <c r="AD511" i="6"/>
  <c r="AD377" i="6"/>
  <c r="AD164" i="6"/>
  <c r="AD466" i="6"/>
  <c r="AD595" i="6"/>
  <c r="AD426" i="6"/>
  <c r="AD301" i="6"/>
  <c r="AD303" i="6"/>
  <c r="AD571" i="6"/>
  <c r="AD124" i="6"/>
  <c r="AD357" i="6"/>
  <c r="AD462" i="6"/>
  <c r="AD351" i="6"/>
  <c r="AD85" i="6"/>
  <c r="AD72" i="6"/>
  <c r="AD87" i="6"/>
  <c r="AD514" i="6"/>
  <c r="AD288" i="6"/>
  <c r="AD203" i="6"/>
  <c r="AD553" i="6"/>
  <c r="AD199" i="6"/>
  <c r="AD279" i="6"/>
  <c r="AD236" i="6"/>
  <c r="AD91" i="6"/>
  <c r="AD215" i="6"/>
  <c r="AD275" i="6"/>
  <c r="AD127" i="6"/>
  <c r="AD159" i="6"/>
  <c r="AD118" i="6"/>
  <c r="AD496" i="6"/>
  <c r="AD478" i="6"/>
  <c r="AD399" i="6"/>
  <c r="AD591" i="6"/>
  <c r="AD142" i="6"/>
  <c r="AD422" i="6"/>
  <c r="AD190" i="6"/>
  <c r="AD338" i="6"/>
  <c r="AD71" i="6"/>
  <c r="AD241" i="6"/>
  <c r="AD99" i="6"/>
  <c r="AD556" i="6"/>
  <c r="AD157" i="6"/>
  <c r="AD370" i="6"/>
  <c r="AD508" i="6"/>
  <c r="AD156" i="6"/>
  <c r="AD381" i="6"/>
  <c r="AD267" i="6"/>
  <c r="AD516" i="6"/>
  <c r="AD75" i="6"/>
  <c r="AD334" i="6"/>
  <c r="AD484" i="6"/>
  <c r="AD168" i="6"/>
  <c r="AD418" i="6"/>
  <c r="AD165" i="6"/>
  <c r="AD397" i="6"/>
  <c r="AD133" i="6"/>
  <c r="AD436" i="6"/>
  <c r="AD461" i="6"/>
  <c r="AD284" i="6"/>
  <c r="AD330" i="6"/>
  <c r="AD256" i="6"/>
  <c r="AD414" i="6"/>
  <c r="AD592" i="6"/>
  <c r="AD515" i="6"/>
  <c r="AD286" i="6"/>
  <c r="AD470" i="6"/>
  <c r="AD216" i="6"/>
  <c r="AD308" i="6"/>
  <c r="AD563" i="6"/>
  <c r="AD296" i="6"/>
  <c r="AD333" i="6"/>
  <c r="AD175" i="6"/>
  <c r="AD587" i="6"/>
  <c r="AD294" i="6"/>
  <c r="AD109" i="6"/>
  <c r="AD396" i="6"/>
  <c r="AD299" i="6"/>
  <c r="AD450" i="6"/>
  <c r="AD291" i="6"/>
  <c r="AD403" i="6"/>
  <c r="AD573" i="6"/>
  <c r="AD96" i="6"/>
  <c r="AD389" i="6"/>
  <c r="AD183" i="6"/>
  <c r="AD309" i="6"/>
  <c r="AD435" i="6"/>
  <c r="AD140" i="6"/>
  <c r="AD598" i="6"/>
  <c r="AD266" i="6"/>
  <c r="AD538" i="6"/>
  <c r="AD116" i="6"/>
  <c r="AD186" i="6"/>
  <c r="AD155" i="6"/>
  <c r="AD134" i="6"/>
  <c r="AD341" i="6"/>
  <c r="AD229" i="6"/>
  <c r="AD320" i="6"/>
  <c r="AD128" i="6"/>
  <c r="AD550" i="6"/>
  <c r="AD361" i="6"/>
  <c r="AD298" i="6"/>
  <c r="AD293" i="6"/>
  <c r="AD221" i="6"/>
  <c r="AD161" i="6"/>
  <c r="AD84" i="6"/>
  <c r="AD393" i="6"/>
  <c r="AD318" i="6"/>
  <c r="AD488" i="6"/>
  <c r="AD468" i="6"/>
  <c r="AD469" i="6"/>
  <c r="AD423" i="6"/>
  <c r="AD594" i="6"/>
  <c r="AD375" i="6"/>
  <c r="AD349" i="6"/>
  <c r="AD129" i="6"/>
  <c r="AD185" i="6"/>
  <c r="AD226" i="6"/>
  <c r="AD104" i="6"/>
  <c r="AD589" i="6"/>
  <c r="AD455" i="6"/>
  <c r="AD76" i="6"/>
  <c r="AD385" i="6"/>
  <c r="AD348" i="6"/>
  <c r="AD487" i="6"/>
  <c r="AD507" i="6"/>
  <c r="AD570" i="6"/>
  <c r="AD532" i="6"/>
  <c r="AD339" i="6"/>
  <c r="AD130" i="6"/>
  <c r="AD74" i="6"/>
  <c r="AD268" i="6"/>
  <c r="AD285" i="6"/>
  <c r="AD419" i="6"/>
  <c r="AD93" i="6"/>
  <c r="AD564" i="6"/>
  <c r="AD533" i="6"/>
  <c r="AD228" i="6"/>
  <c r="AD107" i="6"/>
  <c r="AD319" i="6"/>
  <c r="AD103" i="6"/>
  <c r="AD540" i="6"/>
  <c r="AD83" i="6"/>
  <c r="AD350" i="6"/>
  <c r="AD431" i="6"/>
  <c r="AD502" i="6"/>
  <c r="AD321" i="6"/>
  <c r="AD110" i="6"/>
  <c r="AD412" i="6"/>
  <c r="AD136" i="6"/>
  <c r="AD405" i="6"/>
  <c r="AD237" i="6"/>
  <c r="AD174" i="6"/>
  <c r="AD255" i="6"/>
  <c r="AD304" i="6"/>
  <c r="AD388" i="6"/>
  <c r="AD407" i="6"/>
  <c r="AD360" i="6"/>
  <c r="AD154" i="6"/>
  <c r="AD218" i="6"/>
  <c r="AD191" i="6"/>
  <c r="AD163" i="6"/>
  <c r="AD188" i="6"/>
  <c r="AD300" i="6"/>
  <c r="AD207" i="6"/>
  <c r="AD555" i="6"/>
  <c r="AD316" i="6"/>
  <c r="AD562" i="6"/>
  <c r="AD211" i="6"/>
  <c r="AD220" i="6"/>
  <c r="AD325" i="6"/>
  <c r="AD232" i="6"/>
  <c r="AD258" i="6"/>
  <c r="AD528" i="6"/>
  <c r="AD534" i="6"/>
  <c r="AD542" i="6"/>
  <c r="AD312" i="6"/>
  <c r="AD206" i="6"/>
  <c r="AD495" i="6"/>
  <c r="AD602" i="6"/>
  <c r="AD271" i="6"/>
  <c r="AD600" i="6"/>
  <c r="AD224" i="6"/>
  <c r="AD114" i="6"/>
  <c r="AD243" i="6"/>
  <c r="AD568" i="6"/>
  <c r="AD416" i="6"/>
  <c r="AD471" i="6"/>
  <c r="AD89" i="6"/>
  <c r="AD476" i="6"/>
  <c r="AD596" i="6"/>
  <c r="AD413" i="6"/>
  <c r="AD342" i="6"/>
  <c r="AD504" i="6"/>
  <c r="AD171" i="6"/>
  <c r="AD409" i="6"/>
  <c r="AD105" i="6"/>
  <c r="AD120" i="6"/>
  <c r="AD322" i="6"/>
  <c r="AD204" i="6"/>
  <c r="AD392" i="6"/>
  <c r="AD181" i="6"/>
  <c r="AD115" i="6"/>
  <c r="AD254" i="6"/>
  <c r="AD539" i="6"/>
  <c r="AD442" i="6"/>
  <c r="AD180" i="6"/>
  <c r="AD437" i="6"/>
  <c r="AD233" i="6"/>
  <c r="AD189" i="6"/>
  <c r="AD141" i="6"/>
  <c r="AD314" i="6"/>
  <c r="AD121" i="6"/>
  <c r="AD430" i="6"/>
  <c r="AD473" i="6"/>
  <c r="AD79" i="6"/>
  <c r="AD367" i="6"/>
  <c r="AD581" i="6"/>
  <c r="AD391" i="6"/>
  <c r="AD324" i="6"/>
  <c r="AD90" i="6"/>
  <c r="AD97" i="6"/>
  <c r="AD446" i="6"/>
  <c r="AD457" i="6"/>
  <c r="AD102" i="6"/>
  <c r="AD250" i="6"/>
  <c r="AD485" i="6"/>
  <c r="AD148" i="6"/>
  <c r="AD132" i="6"/>
  <c r="AD427" i="6"/>
  <c r="AD326" i="6"/>
  <c r="AD537" i="6"/>
  <c r="AD149" i="6"/>
  <c r="AD474" i="6"/>
  <c r="AD448" i="6"/>
  <c r="AD166" i="6"/>
  <c r="AD209" i="6"/>
  <c r="AD552" i="6"/>
  <c r="AD519" i="6"/>
  <c r="AD605" i="6"/>
  <c r="AD363" i="6"/>
  <c r="AD387" i="6"/>
  <c r="AD292" i="6"/>
  <c r="AD449" i="6"/>
  <c r="AD187" i="6"/>
  <c r="AD433" i="6"/>
  <c r="AD117" i="6"/>
  <c r="AD247" i="6"/>
  <c r="AD184" i="6"/>
  <c r="AD193" i="6"/>
  <c r="AD428" i="6"/>
  <c r="AD557" i="6"/>
  <c r="AD445" i="6"/>
  <c r="AD66" i="6"/>
  <c r="AD359" i="6"/>
  <c r="AD444" i="6"/>
  <c r="AD238" i="6"/>
  <c r="AD345" i="6"/>
  <c r="AD546" i="6"/>
  <c r="AD244" i="6"/>
  <c r="AD584" i="6"/>
  <c r="AD152" i="6"/>
  <c r="AD481" i="6"/>
  <c r="AD561" i="6"/>
  <c r="AD520" i="6"/>
  <c r="AD486" i="6"/>
  <c r="AD512" i="6"/>
  <c r="AD302" i="6"/>
  <c r="AD490" i="6"/>
  <c r="AD88" i="6"/>
  <c r="AD390" i="6"/>
  <c r="AD458" i="6"/>
  <c r="AD536" i="6"/>
  <c r="AD272" i="6"/>
  <c r="AD336" i="6"/>
  <c r="AD231" i="6"/>
  <c r="AD603" i="6"/>
  <c r="AD383" i="6"/>
  <c r="AD531" i="6"/>
  <c r="AD315" i="6"/>
  <c r="AD205" i="6"/>
  <c r="AD287" i="6"/>
  <c r="AD277" i="6"/>
  <c r="AD541" i="6"/>
  <c r="AD497" i="6"/>
  <c r="AD343" i="6"/>
  <c r="AD513" i="6"/>
  <c r="AD125" i="6"/>
  <c r="AD567" i="6"/>
  <c r="AD364" i="6"/>
  <c r="AD606" i="6"/>
  <c r="AD307" i="6"/>
  <c r="AD208" i="6"/>
  <c r="AD518" i="6"/>
  <c r="AD421" i="6"/>
  <c r="AD356" i="6"/>
  <c r="AD153" i="6"/>
  <c r="AD463" i="6"/>
  <c r="AD222" i="6"/>
  <c r="AD281" i="6"/>
  <c r="AD521" i="6"/>
  <c r="AD506" i="6"/>
  <c r="AD543" i="6"/>
  <c r="AD479" i="6"/>
  <c r="AD572" i="6"/>
  <c r="AD282" i="6"/>
  <c r="AD86" i="6"/>
  <c r="AD335" i="6"/>
  <c r="AD549" i="6"/>
  <c r="AD366" i="6"/>
  <c r="AD483" i="6"/>
  <c r="AD501" i="6"/>
  <c r="AD73" i="6"/>
  <c r="AD410" i="6"/>
  <c r="AD354" i="6"/>
  <c r="AD491" i="6"/>
  <c r="AD346" i="6"/>
  <c r="AD404" i="6"/>
  <c r="AD530" i="6"/>
  <c r="AD380" i="6"/>
  <c r="AD131" i="6"/>
  <c r="AD167" i="6"/>
  <c r="AD259" i="6"/>
  <c r="AD588" i="6"/>
  <c r="AD106" i="6"/>
  <c r="AD577" i="6"/>
  <c r="AD464" i="6"/>
  <c r="AD451" i="6"/>
  <c r="AD560" i="6"/>
  <c r="AD122" i="6"/>
  <c r="AD510" i="6"/>
  <c r="AD290" i="6"/>
  <c r="AD482" i="6"/>
  <c r="AD402" i="6"/>
  <c r="AD135" i="6"/>
  <c r="AD452" i="6"/>
  <c r="AD578" i="6"/>
  <c r="AD137" i="6"/>
  <c r="AD558" i="6"/>
  <c r="AD245" i="6"/>
  <c r="AD586" i="6"/>
  <c r="AD98" i="6"/>
  <c r="AD400" i="6"/>
  <c r="AD278" i="6"/>
  <c r="AD373" i="6"/>
  <c r="AD147" i="6"/>
  <c r="AD146" i="6"/>
  <c r="AD310" i="6"/>
  <c r="AD441" i="6"/>
  <c r="AD411" i="6"/>
  <c r="AD408" i="6"/>
  <c r="AD601" i="6"/>
  <c r="AD263" i="6"/>
  <c r="AD195" i="6"/>
  <c r="AD192" i="6"/>
  <c r="AD201" i="6"/>
  <c r="AD295" i="6"/>
  <c r="AD456" i="6"/>
  <c r="AD138" i="6"/>
  <c r="AD260" i="6"/>
  <c r="AD269" i="6"/>
  <c r="AD214" i="6"/>
  <c r="AD522" i="6"/>
  <c r="AD328" i="6"/>
  <c r="AD179" i="6"/>
  <c r="AD374" i="6"/>
  <c r="AD82" i="6"/>
  <c r="AD305" i="6"/>
  <c r="AD317" i="6" l="1"/>
  <c r="AD395" i="6"/>
  <c r="AD101" i="6"/>
  <c r="AD273" i="6"/>
  <c r="AD219" i="6"/>
  <c r="AD454" i="6"/>
  <c r="AD527" i="6"/>
  <c r="AD453" i="6"/>
  <c r="AD415" i="6"/>
  <c r="AD225" i="6"/>
  <c r="AD477" i="6"/>
  <c r="AD526" i="6"/>
  <c r="AD371" i="6"/>
  <c r="AD177" i="6"/>
  <c r="AD493" i="6"/>
  <c r="AD548" i="6"/>
  <c r="AD240" i="6"/>
  <c r="AD235" i="6"/>
  <c r="AD123" i="6"/>
  <c r="AD230" i="6"/>
  <c r="AD274" i="6"/>
  <c r="AD585" i="6"/>
  <c r="AD386" i="6"/>
  <c r="AD580" i="6"/>
  <c r="AD332" i="6"/>
  <c r="AD525" i="6"/>
  <c r="AD111" i="6"/>
  <c r="AD95" i="6"/>
  <c r="AD264" i="6"/>
  <c r="AD280" i="6"/>
  <c r="AD369" i="6"/>
  <c r="AD311" i="6"/>
  <c r="AD217" i="6"/>
  <c r="AD162" i="6"/>
  <c r="AD283" i="6"/>
  <c r="AD353" i="6"/>
  <c r="AD329" i="6"/>
  <c r="AD178" i="6"/>
  <c r="AD579" i="6"/>
  <c r="AD368" i="6"/>
  <c r="AD145" i="6"/>
  <c r="AD170" i="6"/>
  <c r="AD252" i="6"/>
  <c r="AD604" i="6"/>
  <c r="AD554" i="6"/>
  <c r="AD434" i="6"/>
  <c r="AD347" i="6"/>
  <c r="AD182" i="6"/>
  <c r="AD593" i="6"/>
  <c r="AD498" i="6"/>
  <c r="AD173" i="6"/>
  <c r="AD372" i="6"/>
  <c r="AD176" i="6"/>
  <c r="AD358" i="6"/>
  <c r="AD607" i="6"/>
  <c r="AD262" i="6"/>
  <c r="AD297" i="6"/>
  <c r="AF63" i="6"/>
  <c r="AF60" i="6"/>
  <c r="AE60" i="6"/>
  <c r="AE55" i="6"/>
  <c r="AF55" i="6"/>
  <c r="AE43" i="6"/>
  <c r="AF43" i="6"/>
  <c r="AE52" i="6"/>
  <c r="AF52" i="6"/>
  <c r="AE40" i="6"/>
  <c r="AF40" i="6"/>
  <c r="AE47" i="6"/>
  <c r="AF47" i="6"/>
  <c r="AE23" i="6"/>
  <c r="AF23" i="6"/>
  <c r="AF31" i="6"/>
  <c r="AE31" i="6"/>
  <c r="AF38" i="6"/>
  <c r="AE38" i="6"/>
  <c r="AF49" i="6"/>
  <c r="AE49" i="6"/>
  <c r="AE15" i="6"/>
  <c r="AF15" i="6"/>
  <c r="AE19" i="6"/>
  <c r="AF19" i="6"/>
  <c r="AE48" i="6"/>
  <c r="AF48" i="6"/>
  <c r="AF10" i="6"/>
  <c r="AE10" i="6"/>
  <c r="AE26" i="6"/>
  <c r="AF26" i="6"/>
  <c r="AF59" i="6"/>
  <c r="AE59" i="6"/>
  <c r="AF54" i="6"/>
  <c r="AE54" i="6"/>
  <c r="AF33" i="6"/>
  <c r="AE33" i="6"/>
  <c r="AE17" i="6"/>
  <c r="AF17" i="6"/>
  <c r="AE46" i="6"/>
  <c r="AF46" i="6"/>
  <c r="AF18" i="6"/>
  <c r="AE18" i="6"/>
  <c r="AF20" i="6"/>
  <c r="AE20" i="6"/>
  <c r="AF8" i="6"/>
  <c r="AE8" i="6"/>
  <c r="AE36" i="6"/>
  <c r="AF36" i="6"/>
  <c r="AF6" i="6"/>
  <c r="AE6" i="6"/>
  <c r="AF35" i="6"/>
  <c r="AE35" i="6"/>
  <c r="AF22" i="6"/>
  <c r="AE22" i="6"/>
  <c r="AF50" i="6"/>
  <c r="AE50" i="6"/>
  <c r="AE44" i="6"/>
  <c r="AF44" i="6"/>
  <c r="AE11" i="6"/>
  <c r="AF11" i="6"/>
  <c r="AF62" i="6"/>
  <c r="AE62" i="6"/>
  <c r="AE61" i="6"/>
  <c r="AF61" i="6"/>
  <c r="AF56" i="6"/>
  <c r="AE56" i="6"/>
  <c r="AE28" i="6"/>
  <c r="AF28" i="6"/>
  <c r="AE53" i="6"/>
  <c r="AF53" i="6"/>
  <c r="AF37" i="6"/>
  <c r="AE37" i="6"/>
  <c r="AF7" i="6"/>
  <c r="AE7" i="6"/>
  <c r="AF14" i="6"/>
  <c r="AE14" i="6"/>
  <c r="AF34" i="6"/>
  <c r="AE34" i="6"/>
  <c r="AF21" i="6"/>
  <c r="AE21" i="6"/>
  <c r="AF24" i="6"/>
  <c r="AE24" i="6"/>
  <c r="AF45" i="6"/>
  <c r="AE45" i="6"/>
  <c r="AF42" i="6"/>
  <c r="AE42" i="6"/>
  <c r="AE16" i="6"/>
  <c r="AF16" i="6"/>
  <c r="AF58" i="6"/>
  <c r="AE58" i="6"/>
  <c r="AE64" i="6"/>
  <c r="AF64" i="6"/>
  <c r="AF57" i="6"/>
  <c r="AE57" i="6"/>
  <c r="AG57" i="6" s="1"/>
  <c r="AF27" i="6"/>
  <c r="AE27" i="6"/>
  <c r="AE13" i="6"/>
  <c r="AF13" i="6"/>
  <c r="AF39" i="6"/>
  <c r="AE39" i="6"/>
  <c r="AE29" i="6"/>
  <c r="AF29" i="6"/>
  <c r="AE41" i="6"/>
  <c r="AF41" i="6"/>
  <c r="AF9" i="6"/>
  <c r="AE9" i="6"/>
  <c r="AE30" i="6"/>
  <c r="AF30" i="6"/>
  <c r="AE4" i="6"/>
  <c r="AF4" i="6"/>
  <c r="AF51" i="6"/>
  <c r="AE51" i="6"/>
  <c r="AE32" i="6"/>
  <c r="AF32" i="6"/>
  <c r="AF25" i="6"/>
  <c r="AE25" i="6"/>
  <c r="AF12" i="6"/>
  <c r="AE12" i="6"/>
  <c r="AE5" i="6"/>
  <c r="AF5" i="6"/>
  <c r="AG63" i="6"/>
  <c r="AE269" i="6"/>
  <c r="AF269" i="6"/>
  <c r="AE295" i="6"/>
  <c r="AF295" i="6"/>
  <c r="AE263" i="6"/>
  <c r="AF263" i="6"/>
  <c r="AF441" i="6"/>
  <c r="AE441" i="6"/>
  <c r="AF373" i="6"/>
  <c r="AE373" i="6"/>
  <c r="AF586" i="6"/>
  <c r="AE586" i="6"/>
  <c r="AF578" i="6"/>
  <c r="AE578" i="6"/>
  <c r="AF482" i="6"/>
  <c r="AE482" i="6"/>
  <c r="AE560" i="6"/>
  <c r="AF560" i="6"/>
  <c r="AF106" i="6"/>
  <c r="AE106" i="6"/>
  <c r="AF131" i="6"/>
  <c r="AE131" i="6"/>
  <c r="AE346" i="6"/>
  <c r="AF346" i="6"/>
  <c r="AF73" i="6"/>
  <c r="AE73" i="6"/>
  <c r="AF549" i="6"/>
  <c r="AE549" i="6"/>
  <c r="AF572" i="6"/>
  <c r="AE572" i="6"/>
  <c r="AE521" i="6"/>
  <c r="AF521" i="6"/>
  <c r="AF153" i="6"/>
  <c r="AE153" i="6"/>
  <c r="AE208" i="6"/>
  <c r="AF208" i="6"/>
  <c r="AF567" i="6"/>
  <c r="AE567" i="6"/>
  <c r="AF497" i="6"/>
  <c r="AE497" i="6"/>
  <c r="AE205" i="6"/>
  <c r="AF205" i="6"/>
  <c r="AE603" i="6"/>
  <c r="AF603" i="6"/>
  <c r="AE536" i="6"/>
  <c r="AF536" i="6"/>
  <c r="AE490" i="6"/>
  <c r="AF490" i="6"/>
  <c r="AF520" i="6"/>
  <c r="AE520" i="6"/>
  <c r="AF584" i="6"/>
  <c r="AE584" i="6"/>
  <c r="AF238" i="6"/>
  <c r="AE238" i="6"/>
  <c r="AF445" i="6"/>
  <c r="AE445" i="6"/>
  <c r="AF184" i="6"/>
  <c r="AE184" i="6"/>
  <c r="AF187" i="6"/>
  <c r="AE187" i="6"/>
  <c r="AF363" i="6"/>
  <c r="AE363" i="6"/>
  <c r="AE209" i="6"/>
  <c r="AF209" i="6"/>
  <c r="AE149" i="6"/>
  <c r="AF149" i="6"/>
  <c r="AE132" i="6"/>
  <c r="AF132" i="6"/>
  <c r="AF102" i="6"/>
  <c r="AE102" i="6"/>
  <c r="AE90" i="6"/>
  <c r="AF90" i="6"/>
  <c r="AE367" i="6"/>
  <c r="AF367" i="6"/>
  <c r="AE121" i="6"/>
  <c r="AF121" i="6"/>
  <c r="AF233" i="6"/>
  <c r="AE233" i="6"/>
  <c r="AF539" i="6"/>
  <c r="AE539" i="6"/>
  <c r="AE392" i="6"/>
  <c r="AF392" i="6"/>
  <c r="AE105" i="6"/>
  <c r="AF105" i="6"/>
  <c r="AE342" i="6"/>
  <c r="AF342" i="6"/>
  <c r="AF89" i="6"/>
  <c r="AE89" i="6"/>
  <c r="AE243" i="6"/>
  <c r="AF243" i="6"/>
  <c r="AE271" i="6"/>
  <c r="AF271" i="6"/>
  <c r="AE312" i="6"/>
  <c r="AF312" i="6"/>
  <c r="AE258" i="6"/>
  <c r="AF258" i="6"/>
  <c r="AF211" i="6"/>
  <c r="AE211" i="6"/>
  <c r="AF207" i="6"/>
  <c r="AE207" i="6"/>
  <c r="AF191" i="6"/>
  <c r="AE191" i="6"/>
  <c r="AF407" i="6"/>
  <c r="AE407" i="6"/>
  <c r="AF174" i="6"/>
  <c r="AE174" i="6"/>
  <c r="AE412" i="6"/>
  <c r="AF412" i="6"/>
  <c r="AF431" i="6"/>
  <c r="AE431" i="6"/>
  <c r="AF103" i="6"/>
  <c r="AE103" i="6"/>
  <c r="AE533" i="6"/>
  <c r="AF533" i="6"/>
  <c r="AF285" i="6"/>
  <c r="AE285" i="6"/>
  <c r="AE339" i="6"/>
  <c r="AF339" i="6"/>
  <c r="AF487" i="6"/>
  <c r="AE487" i="6"/>
  <c r="AE455" i="6"/>
  <c r="AF455" i="6"/>
  <c r="AE185" i="6"/>
  <c r="AF185" i="6"/>
  <c r="AE594" i="6"/>
  <c r="AF594" i="6"/>
  <c r="AF488" i="6"/>
  <c r="AE488" i="6"/>
  <c r="AE161" i="6"/>
  <c r="AF161" i="6"/>
  <c r="AE361" i="6"/>
  <c r="AF361" i="6"/>
  <c r="AF229" i="6"/>
  <c r="AE229" i="6"/>
  <c r="AE186" i="6"/>
  <c r="AF186" i="6"/>
  <c r="AE598" i="6"/>
  <c r="AF598" i="6"/>
  <c r="AF183" i="6"/>
  <c r="AE183" i="6"/>
  <c r="AF403" i="6"/>
  <c r="AE403" i="6"/>
  <c r="AF396" i="6"/>
  <c r="AE396" i="6"/>
  <c r="AE175" i="6"/>
  <c r="AF175" i="6"/>
  <c r="AE308" i="6"/>
  <c r="AF308" i="6"/>
  <c r="AF515" i="6"/>
  <c r="AE515" i="6"/>
  <c r="AE330" i="6"/>
  <c r="AF330" i="6"/>
  <c r="AF133" i="6"/>
  <c r="AE133" i="6"/>
  <c r="AF168" i="6"/>
  <c r="AE168" i="6"/>
  <c r="AF516" i="6"/>
  <c r="AE516" i="6"/>
  <c r="AE508" i="6"/>
  <c r="AF508" i="6"/>
  <c r="AF99" i="6"/>
  <c r="AE99" i="6"/>
  <c r="AF190" i="6"/>
  <c r="AE190" i="6"/>
  <c r="AF399" i="6"/>
  <c r="AE399" i="6"/>
  <c r="AE159" i="6"/>
  <c r="AF159" i="6"/>
  <c r="AE91" i="6"/>
  <c r="AF91" i="6"/>
  <c r="AF553" i="6"/>
  <c r="AE553" i="6"/>
  <c r="AE87" i="6"/>
  <c r="AF87" i="6"/>
  <c r="AE462" i="6"/>
  <c r="AF462" i="6"/>
  <c r="AE303" i="6"/>
  <c r="AF303" i="6"/>
  <c r="AF466" i="6"/>
  <c r="AE466" i="6"/>
  <c r="AE80" i="6"/>
  <c r="AF80" i="6"/>
  <c r="AE196" i="6"/>
  <c r="AF196" i="6"/>
  <c r="AE65" i="6"/>
  <c r="AF65" i="6"/>
  <c r="AF551" i="6"/>
  <c r="AE551" i="6"/>
  <c r="AE210" i="6"/>
  <c r="AF210" i="6"/>
  <c r="AF67" i="6"/>
  <c r="AE67" i="6"/>
  <c r="AE151" i="6"/>
  <c r="AF151" i="6"/>
  <c r="AE112" i="6"/>
  <c r="AF112" i="6"/>
  <c r="AF443" i="6"/>
  <c r="AE443" i="6"/>
  <c r="AE472" i="6"/>
  <c r="AF472" i="6"/>
  <c r="AE139" i="6"/>
  <c r="AF139" i="6"/>
  <c r="AE248" i="6"/>
  <c r="AF248" i="6"/>
  <c r="AE574" i="6"/>
  <c r="AF574" i="6"/>
  <c r="AE475" i="6"/>
  <c r="AF475" i="6"/>
  <c r="AE382" i="6"/>
  <c r="AF382" i="6"/>
  <c r="AF447" i="6"/>
  <c r="AE447" i="6"/>
  <c r="AE169" i="6"/>
  <c r="AF169" i="6"/>
  <c r="AE158" i="6"/>
  <c r="AF158" i="6"/>
  <c r="AE517" i="6"/>
  <c r="AF517" i="6"/>
  <c r="AF313" i="6"/>
  <c r="AE313" i="6"/>
  <c r="AE200" i="6"/>
  <c r="AF200" i="6"/>
  <c r="AE401" i="6"/>
  <c r="AF401" i="6"/>
  <c r="AF365" i="6"/>
  <c r="AE365" i="6"/>
  <c r="AF524" i="6"/>
  <c r="AE524" i="6"/>
  <c r="AF261" i="6"/>
  <c r="AE261" i="6"/>
  <c r="AF317" i="6"/>
  <c r="AE317" i="6"/>
  <c r="AE395" i="6"/>
  <c r="AF395" i="6"/>
  <c r="AF415" i="6"/>
  <c r="AE415" i="6"/>
  <c r="AE432" i="6"/>
  <c r="AF432" i="6"/>
  <c r="AF273" i="6"/>
  <c r="AE273" i="6"/>
  <c r="AE599" i="6"/>
  <c r="AF599" i="6"/>
  <c r="AF123" i="6"/>
  <c r="AE123" i="6"/>
  <c r="AE111" i="6"/>
  <c r="AF111" i="6"/>
  <c r="AE529" i="6"/>
  <c r="AF529" i="6"/>
  <c r="AE454" i="6"/>
  <c r="AF454" i="6"/>
  <c r="AF467" i="6"/>
  <c r="AE467" i="6"/>
  <c r="AE177" i="6"/>
  <c r="AF177" i="6"/>
  <c r="AE585" i="6"/>
  <c r="AF585" i="6"/>
  <c r="AE145" i="6"/>
  <c r="AF145" i="6"/>
  <c r="AF527" i="6"/>
  <c r="AE527" i="6"/>
  <c r="AE170" i="6"/>
  <c r="AF170" i="6"/>
  <c r="AE498" i="6"/>
  <c r="AF498" i="6"/>
  <c r="AE493" i="6"/>
  <c r="AF493" i="6"/>
  <c r="AE217" i="6"/>
  <c r="AF217" i="6"/>
  <c r="AE179" i="6"/>
  <c r="AF179" i="6"/>
  <c r="AF328" i="6"/>
  <c r="AE328" i="6"/>
  <c r="AF260" i="6"/>
  <c r="AE260" i="6"/>
  <c r="AF201" i="6"/>
  <c r="AE201" i="6"/>
  <c r="AE601" i="6"/>
  <c r="AF601" i="6"/>
  <c r="AE310" i="6"/>
  <c r="AF310" i="6"/>
  <c r="AE278" i="6"/>
  <c r="AF278" i="6"/>
  <c r="AE245" i="6"/>
  <c r="AF245" i="6"/>
  <c r="AE452" i="6"/>
  <c r="AF452" i="6"/>
  <c r="AE290" i="6"/>
  <c r="AF290" i="6"/>
  <c r="AF451" i="6"/>
  <c r="AE451" i="6"/>
  <c r="AF588" i="6"/>
  <c r="AE588" i="6"/>
  <c r="AF380" i="6"/>
  <c r="AE380" i="6"/>
  <c r="AF491" i="6"/>
  <c r="AE491" i="6"/>
  <c r="AF501" i="6"/>
  <c r="AE501" i="6"/>
  <c r="AE335" i="6"/>
  <c r="AF335" i="6"/>
  <c r="AF479" i="6"/>
  <c r="AE479" i="6"/>
  <c r="AF281" i="6"/>
  <c r="AE281" i="6"/>
  <c r="AF356" i="6"/>
  <c r="AE356" i="6"/>
  <c r="AF307" i="6"/>
  <c r="AE307" i="6"/>
  <c r="AE125" i="6"/>
  <c r="AF125" i="6"/>
  <c r="AE541" i="6"/>
  <c r="AF541" i="6"/>
  <c r="AF315" i="6"/>
  <c r="AE315" i="6"/>
  <c r="AF231" i="6"/>
  <c r="AE231" i="6"/>
  <c r="AF458" i="6"/>
  <c r="AE458" i="6"/>
  <c r="AF302" i="6"/>
  <c r="AE302" i="6"/>
  <c r="AF561" i="6"/>
  <c r="AE561" i="6"/>
  <c r="AF244" i="6"/>
  <c r="AE244" i="6"/>
  <c r="AE444" i="6"/>
  <c r="AF444" i="6"/>
  <c r="AF557" i="6"/>
  <c r="AE557" i="6"/>
  <c r="AE247" i="6"/>
  <c r="AF247" i="6"/>
  <c r="AE449" i="6"/>
  <c r="AF449" i="6"/>
  <c r="AF605" i="6"/>
  <c r="AE605" i="6"/>
  <c r="AF166" i="6"/>
  <c r="AE166" i="6"/>
  <c r="AF537" i="6"/>
  <c r="AE537" i="6"/>
  <c r="AF148" i="6"/>
  <c r="AE148" i="6"/>
  <c r="AE457" i="6"/>
  <c r="AF457" i="6"/>
  <c r="AF324" i="6"/>
  <c r="AE324" i="6"/>
  <c r="AF79" i="6"/>
  <c r="AE79" i="6"/>
  <c r="AF314" i="6"/>
  <c r="AE314" i="6"/>
  <c r="AF437" i="6"/>
  <c r="AE437" i="6"/>
  <c r="AE254" i="6"/>
  <c r="AF254" i="6"/>
  <c r="AE204" i="6"/>
  <c r="AF204" i="6"/>
  <c r="AF409" i="6"/>
  <c r="AE409" i="6"/>
  <c r="AE413" i="6"/>
  <c r="AF413" i="6"/>
  <c r="AF471" i="6"/>
  <c r="AE471" i="6"/>
  <c r="AF114" i="6"/>
  <c r="AE114" i="6"/>
  <c r="AE602" i="6"/>
  <c r="AF602" i="6"/>
  <c r="AF542" i="6"/>
  <c r="AE542" i="6"/>
  <c r="AF232" i="6"/>
  <c r="AE232" i="6"/>
  <c r="AF562" i="6"/>
  <c r="AE562" i="6"/>
  <c r="AF300" i="6"/>
  <c r="AE300" i="6"/>
  <c r="AE218" i="6"/>
  <c r="AF218" i="6"/>
  <c r="AF388" i="6"/>
  <c r="AE388" i="6"/>
  <c r="AF237" i="6"/>
  <c r="AE237" i="6"/>
  <c r="AF110" i="6"/>
  <c r="AE110" i="6"/>
  <c r="AE350" i="6"/>
  <c r="AF350" i="6"/>
  <c r="AF319" i="6"/>
  <c r="AE319" i="6"/>
  <c r="AE564" i="6"/>
  <c r="AF564" i="6"/>
  <c r="AE268" i="6"/>
  <c r="AF268" i="6"/>
  <c r="AF532" i="6"/>
  <c r="AE532" i="6"/>
  <c r="AF348" i="6"/>
  <c r="AE348" i="6"/>
  <c r="AE589" i="6"/>
  <c r="AF589" i="6"/>
  <c r="AE129" i="6"/>
  <c r="AF129" i="6"/>
  <c r="AE423" i="6"/>
  <c r="AF423" i="6"/>
  <c r="AF318" i="6"/>
  <c r="AE318" i="6"/>
  <c r="AF221" i="6"/>
  <c r="AE221" i="6"/>
  <c r="AE550" i="6"/>
  <c r="AF550" i="6"/>
  <c r="AE341" i="6"/>
  <c r="AF341" i="6"/>
  <c r="AE116" i="6"/>
  <c r="AF116" i="6"/>
  <c r="AE140" i="6"/>
  <c r="AF140" i="6"/>
  <c r="AE389" i="6"/>
  <c r="AF389" i="6"/>
  <c r="AE291" i="6"/>
  <c r="AF291" i="6"/>
  <c r="AF109" i="6"/>
  <c r="AE109" i="6"/>
  <c r="AF333" i="6"/>
  <c r="AE333" i="6"/>
  <c r="AE216" i="6"/>
  <c r="AF216" i="6"/>
  <c r="AE592" i="6"/>
  <c r="AF592" i="6"/>
  <c r="AF284" i="6"/>
  <c r="AE284" i="6"/>
  <c r="AF397" i="6"/>
  <c r="AE397" i="6"/>
  <c r="AF484" i="6"/>
  <c r="AE484" i="6"/>
  <c r="AF267" i="6"/>
  <c r="AE267" i="6"/>
  <c r="AE370" i="6"/>
  <c r="AF370" i="6"/>
  <c r="AE241" i="6"/>
  <c r="AF241" i="6"/>
  <c r="AF422" i="6"/>
  <c r="AE422" i="6"/>
  <c r="AE478" i="6"/>
  <c r="AF478" i="6"/>
  <c r="AE127" i="6"/>
  <c r="AF127" i="6"/>
  <c r="AE236" i="6"/>
  <c r="AF236" i="6"/>
  <c r="AE203" i="6"/>
  <c r="AF203" i="6"/>
  <c r="AF72" i="6"/>
  <c r="AE72" i="6"/>
  <c r="AE357" i="6"/>
  <c r="AF357" i="6"/>
  <c r="AE301" i="6"/>
  <c r="AF301" i="6"/>
  <c r="AF164" i="6"/>
  <c r="AE164" i="6"/>
  <c r="AF545" i="6"/>
  <c r="AE545" i="6"/>
  <c r="AE417" i="6"/>
  <c r="AF417" i="6"/>
  <c r="AF440" i="6"/>
  <c r="AE440" i="6"/>
  <c r="AE575" i="6"/>
  <c r="AF575" i="6"/>
  <c r="AF535" i="6"/>
  <c r="AE535" i="6"/>
  <c r="AF143" i="6"/>
  <c r="AE143" i="6"/>
  <c r="AF257" i="6"/>
  <c r="AE257" i="6"/>
  <c r="AF420" i="6"/>
  <c r="AE420" i="6"/>
  <c r="AE119" i="6"/>
  <c r="AF119" i="6"/>
  <c r="AF569" i="6"/>
  <c r="AE569" i="6"/>
  <c r="AE327" i="6"/>
  <c r="AF327" i="6"/>
  <c r="AE251" i="6"/>
  <c r="AF251" i="6"/>
  <c r="AE77" i="6"/>
  <c r="AF77" i="6"/>
  <c r="AE505" i="6"/>
  <c r="AF505" i="6"/>
  <c r="AF198" i="6"/>
  <c r="AE198" i="6"/>
  <c r="AE503" i="6"/>
  <c r="AF503" i="6"/>
  <c r="AE126" i="6"/>
  <c r="AF126" i="6"/>
  <c r="AE597" i="6"/>
  <c r="AF597" i="6"/>
  <c r="AF480" i="6"/>
  <c r="AE480" i="6"/>
  <c r="AF406" i="6"/>
  <c r="AE406" i="6"/>
  <c r="AE583" i="6"/>
  <c r="AF583" i="6"/>
  <c r="AF150" i="6"/>
  <c r="AE150" i="6"/>
  <c r="AF355" i="6"/>
  <c r="AE355" i="6"/>
  <c r="AE460" i="6"/>
  <c r="AF460" i="6"/>
  <c r="AE212" i="6"/>
  <c r="AF212" i="6"/>
  <c r="AF429" i="6"/>
  <c r="AE429" i="6"/>
  <c r="AE376" i="6"/>
  <c r="AF376" i="6"/>
  <c r="AF101" i="6"/>
  <c r="AE101" i="6"/>
  <c r="AF225" i="6"/>
  <c r="AE225" i="6"/>
  <c r="AE113" i="6"/>
  <c r="AF113" i="6"/>
  <c r="AF162" i="6"/>
  <c r="AE162" i="6"/>
  <c r="AE283" i="6"/>
  <c r="AF283" i="6"/>
  <c r="AF353" i="6"/>
  <c r="AE353" i="6"/>
  <c r="AF329" i="6"/>
  <c r="AE329" i="6"/>
  <c r="AE178" i="6"/>
  <c r="AF178" i="6"/>
  <c r="AE554" i="6"/>
  <c r="AF554" i="6"/>
  <c r="AF434" i="6"/>
  <c r="AE434" i="6"/>
  <c r="AF347" i="6"/>
  <c r="AE347" i="6"/>
  <c r="AF182" i="6"/>
  <c r="AE182" i="6"/>
  <c r="AF386" i="6"/>
  <c r="AE386" i="6"/>
  <c r="AF525" i="6"/>
  <c r="AE525" i="6"/>
  <c r="AE453" i="6"/>
  <c r="AF453" i="6"/>
  <c r="AF173" i="6"/>
  <c r="AE173" i="6"/>
  <c r="AF604" i="6"/>
  <c r="AE604" i="6"/>
  <c r="AE82" i="6"/>
  <c r="AF82" i="6"/>
  <c r="AE192" i="6"/>
  <c r="AF192" i="6"/>
  <c r="AE408" i="6"/>
  <c r="AF408" i="6"/>
  <c r="AF146" i="6"/>
  <c r="AE146" i="6"/>
  <c r="AF400" i="6"/>
  <c r="AE400" i="6"/>
  <c r="AF558" i="6"/>
  <c r="AE558" i="6"/>
  <c r="AE135" i="6"/>
  <c r="AF135" i="6"/>
  <c r="AE510" i="6"/>
  <c r="AF510" i="6"/>
  <c r="AE464" i="6"/>
  <c r="AF464" i="6"/>
  <c r="AF259" i="6"/>
  <c r="AE259" i="6"/>
  <c r="AE530" i="6"/>
  <c r="AF530" i="6"/>
  <c r="AE354" i="6"/>
  <c r="AF354" i="6"/>
  <c r="AE483" i="6"/>
  <c r="AF483" i="6"/>
  <c r="AF86" i="6"/>
  <c r="AE86" i="6"/>
  <c r="AE543" i="6"/>
  <c r="AF543" i="6"/>
  <c r="AF222" i="6"/>
  <c r="AE222" i="6"/>
  <c r="AF421" i="6"/>
  <c r="AE421" i="6"/>
  <c r="AE606" i="6"/>
  <c r="AF606" i="6"/>
  <c r="AF513" i="6"/>
  <c r="AE513" i="6"/>
  <c r="AE277" i="6"/>
  <c r="AF277" i="6"/>
  <c r="AF531" i="6"/>
  <c r="AE531" i="6"/>
  <c r="AF336" i="6"/>
  <c r="AE336" i="6"/>
  <c r="AF390" i="6"/>
  <c r="AE390" i="6"/>
  <c r="AF512" i="6"/>
  <c r="AE512" i="6"/>
  <c r="AE481" i="6"/>
  <c r="AF481" i="6"/>
  <c r="AF546" i="6"/>
  <c r="AE546" i="6"/>
  <c r="AE359" i="6"/>
  <c r="AF359" i="6"/>
  <c r="AE428" i="6"/>
  <c r="AF428" i="6"/>
  <c r="AE117" i="6"/>
  <c r="AF117" i="6"/>
  <c r="AF292" i="6"/>
  <c r="AE292" i="6"/>
  <c r="AE519" i="6"/>
  <c r="AF519" i="6"/>
  <c r="AF448" i="6"/>
  <c r="AE448" i="6"/>
  <c r="AE326" i="6"/>
  <c r="AF326" i="6"/>
  <c r="AF485" i="6"/>
  <c r="AE485" i="6"/>
  <c r="AF446" i="6"/>
  <c r="AE446" i="6"/>
  <c r="AE391" i="6"/>
  <c r="AF391" i="6"/>
  <c r="AE473" i="6"/>
  <c r="AF473" i="6"/>
  <c r="AF141" i="6"/>
  <c r="AE141" i="6"/>
  <c r="AF180" i="6"/>
  <c r="AE180" i="6"/>
  <c r="AF115" i="6"/>
  <c r="AE115" i="6"/>
  <c r="AF322" i="6"/>
  <c r="AE322" i="6"/>
  <c r="AF171" i="6"/>
  <c r="AE171" i="6"/>
  <c r="AF596" i="6"/>
  <c r="AE596" i="6"/>
  <c r="AF416" i="6"/>
  <c r="AE416" i="6"/>
  <c r="AF224" i="6"/>
  <c r="AE224" i="6"/>
  <c r="AF495" i="6"/>
  <c r="AE495" i="6"/>
  <c r="AE534" i="6"/>
  <c r="AF534" i="6"/>
  <c r="AF325" i="6"/>
  <c r="AE325" i="6"/>
  <c r="AF316" i="6"/>
  <c r="AE316" i="6"/>
  <c r="AF188" i="6"/>
  <c r="AE188" i="6"/>
  <c r="AE154" i="6"/>
  <c r="AF154" i="6"/>
  <c r="AE304" i="6"/>
  <c r="AF304" i="6"/>
  <c r="AF405" i="6"/>
  <c r="AE405" i="6"/>
  <c r="AE321" i="6"/>
  <c r="AF321" i="6"/>
  <c r="AE83" i="6"/>
  <c r="AF83" i="6"/>
  <c r="AF107" i="6"/>
  <c r="AE107" i="6"/>
  <c r="AF93" i="6"/>
  <c r="AE93" i="6"/>
  <c r="AF74" i="6"/>
  <c r="AE74" i="6"/>
  <c r="AG74" i="6" s="1"/>
  <c r="AF570" i="6"/>
  <c r="AE570" i="6"/>
  <c r="AF385" i="6"/>
  <c r="AE385" i="6"/>
  <c r="AF104" i="6"/>
  <c r="AE104" i="6"/>
  <c r="AE349" i="6"/>
  <c r="AF349" i="6"/>
  <c r="AE469" i="6"/>
  <c r="AF469" i="6"/>
  <c r="AF393" i="6"/>
  <c r="AE393" i="6"/>
  <c r="AE293" i="6"/>
  <c r="AF293" i="6"/>
  <c r="AF128" i="6"/>
  <c r="AE128" i="6"/>
  <c r="AE134" i="6"/>
  <c r="AF134" i="6"/>
  <c r="AE538" i="6"/>
  <c r="AF538" i="6"/>
  <c r="AE435" i="6"/>
  <c r="AF435" i="6"/>
  <c r="AF96" i="6"/>
  <c r="AE96" i="6"/>
  <c r="AF450" i="6"/>
  <c r="AE450" i="6"/>
  <c r="AF294" i="6"/>
  <c r="AE294" i="6"/>
  <c r="AG294" i="6" s="1"/>
  <c r="AF296" i="6"/>
  <c r="AE296" i="6"/>
  <c r="AE470" i="6"/>
  <c r="AF470" i="6"/>
  <c r="AE414" i="6"/>
  <c r="AF414" i="6"/>
  <c r="AF461" i="6"/>
  <c r="AE461" i="6"/>
  <c r="AG461" i="6" s="1"/>
  <c r="AF165" i="6"/>
  <c r="AE165" i="6"/>
  <c r="AE334" i="6"/>
  <c r="AF334" i="6"/>
  <c r="AF381" i="6"/>
  <c r="AE381" i="6"/>
  <c r="AF157" i="6"/>
  <c r="AE157" i="6"/>
  <c r="AG157" i="6" s="1"/>
  <c r="AF71" i="6"/>
  <c r="AE71" i="6"/>
  <c r="AF142" i="6"/>
  <c r="AE142" i="6"/>
  <c r="AE496" i="6"/>
  <c r="AF496" i="6"/>
  <c r="AF275" i="6"/>
  <c r="AE275" i="6"/>
  <c r="AG275" i="6" s="1"/>
  <c r="AF279" i="6"/>
  <c r="AE279" i="6"/>
  <c r="AE288" i="6"/>
  <c r="AF288" i="6"/>
  <c r="AE85" i="6"/>
  <c r="AF85" i="6"/>
  <c r="AE124" i="6"/>
  <c r="AF124" i="6"/>
  <c r="AF426" i="6"/>
  <c r="AE426" i="6"/>
  <c r="AE377" i="6"/>
  <c r="AF377" i="6"/>
  <c r="AF108" i="6"/>
  <c r="AE108" i="6"/>
  <c r="AF69" i="6"/>
  <c r="AE69" i="6"/>
  <c r="AG69" i="6" s="1"/>
  <c r="AF289" i="6"/>
  <c r="AE289" i="6"/>
  <c r="AF227" i="6"/>
  <c r="AE227" i="6"/>
  <c r="AF582" i="6"/>
  <c r="AE582" i="6"/>
  <c r="AE424" i="6"/>
  <c r="AF424" i="6"/>
  <c r="AF202" i="6"/>
  <c r="AE202" i="6"/>
  <c r="AE223" i="6"/>
  <c r="AF223" i="6"/>
  <c r="AF81" i="6"/>
  <c r="AE81" i="6"/>
  <c r="AE566" i="6"/>
  <c r="AF566" i="6"/>
  <c r="AE439" i="6"/>
  <c r="AF439" i="6"/>
  <c r="AE144" i="6"/>
  <c r="AF144" i="6"/>
  <c r="AE331" i="6"/>
  <c r="AF331" i="6"/>
  <c r="AE276" i="6"/>
  <c r="AF276" i="6"/>
  <c r="AF160" i="6"/>
  <c r="AE160" i="6"/>
  <c r="AF384" i="6"/>
  <c r="AE384" i="6"/>
  <c r="AE438" i="6"/>
  <c r="AF438" i="6"/>
  <c r="AE394" i="6"/>
  <c r="AF394" i="6"/>
  <c r="AE499" i="6"/>
  <c r="AF499" i="6"/>
  <c r="AE500" i="6"/>
  <c r="AF500" i="6"/>
  <c r="AF489" i="6"/>
  <c r="AE489" i="6"/>
  <c r="AF352" i="6"/>
  <c r="AE352" i="6"/>
  <c r="AF544" i="6"/>
  <c r="AE544" i="6"/>
  <c r="AE340" i="6"/>
  <c r="AF340" i="6"/>
  <c r="AE265" i="6"/>
  <c r="AF265" i="6"/>
  <c r="AE547" i="6"/>
  <c r="AF547" i="6"/>
  <c r="AE100" i="6"/>
  <c r="AF100" i="6"/>
  <c r="AF242" i="6"/>
  <c r="AE242" i="6"/>
  <c r="AF323" i="6"/>
  <c r="AE323" i="6"/>
  <c r="AF477" i="6"/>
  <c r="AE477" i="6"/>
  <c r="AE249" i="6"/>
  <c r="AF249" i="6"/>
  <c r="AE526" i="6"/>
  <c r="AF526" i="6"/>
  <c r="AF306" i="6"/>
  <c r="AE306" i="6"/>
  <c r="AE95" i="6"/>
  <c r="AF95" i="6"/>
  <c r="AE274" i="6"/>
  <c r="AF274" i="6"/>
  <c r="AF579" i="6"/>
  <c r="AE579" i="6"/>
  <c r="AE280" i="6"/>
  <c r="AF280" i="6"/>
  <c r="AE332" i="6"/>
  <c r="AF332" i="6"/>
  <c r="AF369" i="6"/>
  <c r="AE369" i="6"/>
  <c r="AF593" i="6"/>
  <c r="AE593" i="6"/>
  <c r="AF311" i="6"/>
  <c r="AE311" i="6"/>
  <c r="AE252" i="6"/>
  <c r="AF252" i="6"/>
  <c r="AF580" i="6"/>
  <c r="AE580" i="6"/>
  <c r="AF372" i="6"/>
  <c r="AE372" i="6"/>
  <c r="AF305" i="6"/>
  <c r="AE305" i="6"/>
  <c r="AE522" i="6"/>
  <c r="AF522" i="6"/>
  <c r="AF138" i="6"/>
  <c r="AE138" i="6"/>
  <c r="AF374" i="6"/>
  <c r="AE374" i="6"/>
  <c r="AE214" i="6"/>
  <c r="AF214" i="6"/>
  <c r="AF456" i="6"/>
  <c r="AE456" i="6"/>
  <c r="AF195" i="6"/>
  <c r="AE195" i="6"/>
  <c r="AE411" i="6"/>
  <c r="AF411" i="6"/>
  <c r="AE147" i="6"/>
  <c r="AF147" i="6"/>
  <c r="AE98" i="6"/>
  <c r="AF98" i="6"/>
  <c r="AF137" i="6"/>
  <c r="AE137" i="6"/>
  <c r="AF402" i="6"/>
  <c r="AE402" i="6"/>
  <c r="AF122" i="6"/>
  <c r="AE122" i="6"/>
  <c r="AE577" i="6"/>
  <c r="AF577" i="6"/>
  <c r="AE167" i="6"/>
  <c r="AF167" i="6"/>
  <c r="AE404" i="6"/>
  <c r="AF404" i="6"/>
  <c r="AE410" i="6"/>
  <c r="AF410" i="6"/>
  <c r="AF366" i="6"/>
  <c r="AE366" i="6"/>
  <c r="AF282" i="6"/>
  <c r="AE282" i="6"/>
  <c r="AE506" i="6"/>
  <c r="AF506" i="6"/>
  <c r="AE463" i="6"/>
  <c r="AF463" i="6"/>
  <c r="AF518" i="6"/>
  <c r="AE518" i="6"/>
  <c r="AF364" i="6"/>
  <c r="AE364" i="6"/>
  <c r="AE343" i="6"/>
  <c r="AF343" i="6"/>
  <c r="AE287" i="6"/>
  <c r="AF287" i="6"/>
  <c r="AF383" i="6"/>
  <c r="AE383" i="6"/>
  <c r="AF272" i="6"/>
  <c r="AE272" i="6"/>
  <c r="AE88" i="6"/>
  <c r="AF88" i="6"/>
  <c r="AF486" i="6"/>
  <c r="AE486" i="6"/>
  <c r="AF152" i="6"/>
  <c r="AE152" i="6"/>
  <c r="AF345" i="6"/>
  <c r="AE345" i="6"/>
  <c r="AE66" i="6"/>
  <c r="AF66" i="6"/>
  <c r="AE193" i="6"/>
  <c r="AF193" i="6"/>
  <c r="AE433" i="6"/>
  <c r="AF433" i="6"/>
  <c r="AF387" i="6"/>
  <c r="AE387" i="6"/>
  <c r="AE552" i="6"/>
  <c r="AF552" i="6"/>
  <c r="AF474" i="6"/>
  <c r="AE474" i="6"/>
  <c r="AE427" i="6"/>
  <c r="AF427" i="6"/>
  <c r="AF250" i="6"/>
  <c r="AE250" i="6"/>
  <c r="AE97" i="6"/>
  <c r="AF97" i="6"/>
  <c r="AE581" i="6"/>
  <c r="AF581" i="6"/>
  <c r="AE430" i="6"/>
  <c r="AF430" i="6"/>
  <c r="AE189" i="6"/>
  <c r="AF189" i="6"/>
  <c r="AE442" i="6"/>
  <c r="AF442" i="6"/>
  <c r="AE181" i="6"/>
  <c r="AF181" i="6"/>
  <c r="AE120" i="6"/>
  <c r="AF120" i="6"/>
  <c r="AE504" i="6"/>
  <c r="AF504" i="6"/>
  <c r="AF476" i="6"/>
  <c r="AE476" i="6"/>
  <c r="AE568" i="6"/>
  <c r="AF568" i="6"/>
  <c r="AF600" i="6"/>
  <c r="AE600" i="6"/>
  <c r="AE206" i="6"/>
  <c r="AF206" i="6"/>
  <c r="AF528" i="6"/>
  <c r="AE528" i="6"/>
  <c r="AE220" i="6"/>
  <c r="AF220" i="6"/>
  <c r="AE555" i="6"/>
  <c r="AF555" i="6"/>
  <c r="AE163" i="6"/>
  <c r="AF163" i="6"/>
  <c r="AE360" i="6"/>
  <c r="AF360" i="6"/>
  <c r="AF255" i="6"/>
  <c r="AE255" i="6"/>
  <c r="AF136" i="6"/>
  <c r="AE136" i="6"/>
  <c r="AF502" i="6"/>
  <c r="AE502" i="6"/>
  <c r="AE540" i="6"/>
  <c r="AF540" i="6"/>
  <c r="AE228" i="6"/>
  <c r="AF228" i="6"/>
  <c r="AE419" i="6"/>
  <c r="AF419" i="6"/>
  <c r="AF130" i="6"/>
  <c r="AE130" i="6"/>
  <c r="AF507" i="6"/>
  <c r="AE507" i="6"/>
  <c r="AE76" i="6"/>
  <c r="AF76" i="6"/>
  <c r="AE226" i="6"/>
  <c r="AF226" i="6"/>
  <c r="AE375" i="6"/>
  <c r="AF375" i="6"/>
  <c r="AE468" i="6"/>
  <c r="AF468" i="6"/>
  <c r="AF84" i="6"/>
  <c r="AE84" i="6"/>
  <c r="AE298" i="6"/>
  <c r="AF298" i="6"/>
  <c r="AE320" i="6"/>
  <c r="AF320" i="6"/>
  <c r="AE155" i="6"/>
  <c r="AF155" i="6"/>
  <c r="AE266" i="6"/>
  <c r="AF266" i="6"/>
  <c r="AE309" i="6"/>
  <c r="AF309" i="6"/>
  <c r="AE573" i="6"/>
  <c r="AF573" i="6"/>
  <c r="AE299" i="6"/>
  <c r="AF299" i="6"/>
  <c r="AE587" i="6"/>
  <c r="AF587" i="6"/>
  <c r="AF563" i="6"/>
  <c r="AE563" i="6"/>
  <c r="AF286" i="6"/>
  <c r="AE286" i="6"/>
  <c r="AF256" i="6"/>
  <c r="AE256" i="6"/>
  <c r="AE436" i="6"/>
  <c r="AF436" i="6"/>
  <c r="AF418" i="6"/>
  <c r="AE418" i="6"/>
  <c r="AF75" i="6"/>
  <c r="AE75" i="6"/>
  <c r="AE156" i="6"/>
  <c r="AF156" i="6"/>
  <c r="AE556" i="6"/>
  <c r="AF556" i="6"/>
  <c r="AF338" i="6"/>
  <c r="AE338" i="6"/>
  <c r="AE591" i="6"/>
  <c r="AF591" i="6"/>
  <c r="AF118" i="6"/>
  <c r="AE118" i="6"/>
  <c r="AE215" i="6"/>
  <c r="AF215" i="6"/>
  <c r="AF199" i="6"/>
  <c r="AE199" i="6"/>
  <c r="AF514" i="6"/>
  <c r="AE514" i="6"/>
  <c r="AE351" i="6"/>
  <c r="AF351" i="6"/>
  <c r="AE571" i="6"/>
  <c r="AF571" i="6"/>
  <c r="AE595" i="6"/>
  <c r="AF595" i="6"/>
  <c r="AE511" i="6"/>
  <c r="AF511" i="6"/>
  <c r="AE234" i="6"/>
  <c r="AF234" i="6"/>
  <c r="AF94" i="6"/>
  <c r="AE94" i="6"/>
  <c r="AE68" i="6"/>
  <c r="AF68" i="6"/>
  <c r="AE523" i="6"/>
  <c r="AF523" i="6"/>
  <c r="AE362" i="6"/>
  <c r="AF362" i="6"/>
  <c r="AE172" i="6"/>
  <c r="AF172" i="6"/>
  <c r="AE576" i="6"/>
  <c r="AF576" i="6"/>
  <c r="AF509" i="6"/>
  <c r="AE509" i="6"/>
  <c r="AF398" i="6"/>
  <c r="AE398" i="6"/>
  <c r="AE194" i="6"/>
  <c r="AF194" i="6"/>
  <c r="AE459" i="6"/>
  <c r="AF459" i="6"/>
  <c r="AF197" i="6"/>
  <c r="AE197" i="6"/>
  <c r="AE425" i="6"/>
  <c r="AF425" i="6"/>
  <c r="AF78" i="6"/>
  <c r="AE78" i="6"/>
  <c r="AE379" i="6"/>
  <c r="AF379" i="6"/>
  <c r="AE70" i="6"/>
  <c r="AF70" i="6"/>
  <c r="AE492" i="6"/>
  <c r="AF492" i="6"/>
  <c r="AE213" i="6"/>
  <c r="AF213" i="6"/>
  <c r="AE559" i="6"/>
  <c r="AF559" i="6"/>
  <c r="AE253" i="6"/>
  <c r="AF253" i="6"/>
  <c r="AE590" i="6"/>
  <c r="AF590" i="6"/>
  <c r="AE337" i="6"/>
  <c r="AF337" i="6"/>
  <c r="AE239" i="6"/>
  <c r="AF239" i="6"/>
  <c r="AF494" i="6"/>
  <c r="AE494" i="6"/>
  <c r="AE465" i="6"/>
  <c r="AF465" i="6"/>
  <c r="AE344" i="6"/>
  <c r="AF344" i="6"/>
  <c r="AF378" i="6"/>
  <c r="AE378" i="6"/>
  <c r="AE548" i="6"/>
  <c r="AF548" i="6"/>
  <c r="AE240" i="6"/>
  <c r="AF240" i="6"/>
  <c r="AF235" i="6"/>
  <c r="AE235" i="6"/>
  <c r="AF219" i="6"/>
  <c r="AE219" i="6"/>
  <c r="AF92" i="6"/>
  <c r="AE92" i="6"/>
  <c r="AE230" i="6"/>
  <c r="AF230" i="6"/>
  <c r="AF371" i="6"/>
  <c r="AE371" i="6"/>
  <c r="AE264" i="6"/>
  <c r="AF264" i="6"/>
  <c r="AF270" i="6"/>
  <c r="AE270" i="6"/>
  <c r="AF368" i="6"/>
  <c r="AE368" i="6"/>
  <c r="AF565" i="6"/>
  <c r="AE565" i="6"/>
  <c r="AF176" i="6"/>
  <c r="AE176" i="6"/>
  <c r="AF358" i="6"/>
  <c r="AE358" i="6"/>
  <c r="AE607" i="6"/>
  <c r="AF607" i="6"/>
  <c r="AF262" i="6"/>
  <c r="AE262" i="6"/>
  <c r="AE297" i="6"/>
  <c r="AF297" i="6"/>
  <c r="AE246" i="6"/>
  <c r="AF246" i="6"/>
  <c r="AG26" i="6" l="1"/>
  <c r="AG28" i="6"/>
  <c r="AG188" i="6"/>
  <c r="AG495" i="6"/>
  <c r="AG422" i="6"/>
  <c r="AG484" i="6"/>
  <c r="AG109" i="6"/>
  <c r="AG318" i="6"/>
  <c r="AG348" i="6"/>
  <c r="AG319" i="6"/>
  <c r="AG110" i="6"/>
  <c r="AG388" i="6"/>
  <c r="AG48" i="6"/>
  <c r="AG15" i="6"/>
  <c r="AG40" i="6"/>
  <c r="AG443" i="6"/>
  <c r="AG399" i="6"/>
  <c r="AG516" i="6"/>
  <c r="AG515" i="6"/>
  <c r="AG431" i="6"/>
  <c r="AG174" i="6"/>
  <c r="AG211" i="6"/>
  <c r="AG233" i="6"/>
  <c r="AG184" i="6"/>
  <c r="AG520" i="6"/>
  <c r="AG153" i="6"/>
  <c r="AG73" i="6"/>
  <c r="AG131" i="6"/>
  <c r="AG578" i="6"/>
  <c r="AG60" i="6"/>
  <c r="AG604" i="6"/>
  <c r="AG386" i="6"/>
  <c r="AG347" i="6"/>
  <c r="AG329" i="6"/>
  <c r="AG101" i="6"/>
  <c r="AG429" i="6"/>
  <c r="AG150" i="6"/>
  <c r="AG406" i="6"/>
  <c r="AG284" i="6"/>
  <c r="AG300" i="6"/>
  <c r="AG232" i="6"/>
  <c r="AG471" i="6"/>
  <c r="AG409" i="6"/>
  <c r="AG314" i="6"/>
  <c r="AG324" i="6"/>
  <c r="AG148" i="6"/>
  <c r="AG166" i="6"/>
  <c r="AG557" i="6"/>
  <c r="AG244" i="6"/>
  <c r="AG302" i="6"/>
  <c r="AG231" i="6"/>
  <c r="AG307" i="6"/>
  <c r="AG281" i="6"/>
  <c r="AG491" i="6"/>
  <c r="AG588" i="6"/>
  <c r="AG201" i="6"/>
  <c r="AG328" i="6"/>
  <c r="AG527" i="6"/>
  <c r="AG467" i="6"/>
  <c r="AG123" i="6"/>
  <c r="AG273" i="6"/>
  <c r="AG317" i="6"/>
  <c r="AG551" i="6"/>
  <c r="AG396" i="6"/>
  <c r="AG488" i="6"/>
  <c r="AG487" i="6"/>
  <c r="AG103" i="6"/>
  <c r="AG407" i="6"/>
  <c r="AG89" i="6"/>
  <c r="AG539" i="6"/>
  <c r="AG445" i="6"/>
  <c r="AG497" i="6"/>
  <c r="AG549" i="6"/>
  <c r="AG106" i="6"/>
  <c r="AG482" i="6"/>
  <c r="AG36" i="6"/>
  <c r="AG46" i="6"/>
  <c r="AG55" i="6"/>
  <c r="AG70" i="6"/>
  <c r="AG511" i="6"/>
  <c r="AG571" i="6"/>
  <c r="AG215" i="6"/>
  <c r="AG591" i="6"/>
  <c r="AG556" i="6"/>
  <c r="AG76" i="6"/>
  <c r="AG228" i="6"/>
  <c r="AG163" i="6"/>
  <c r="AG220" i="6"/>
  <c r="AG206" i="6"/>
  <c r="AG568" i="6"/>
  <c r="AG504" i="6"/>
  <c r="AG181" i="6"/>
  <c r="AG189" i="6"/>
  <c r="AG193" i="6"/>
  <c r="AG167" i="6"/>
  <c r="AG274" i="6"/>
  <c r="AG249" i="6"/>
  <c r="AG100" i="6"/>
  <c r="AG499" i="6"/>
  <c r="AG439" i="6"/>
  <c r="AG85" i="6"/>
  <c r="AG496" i="6"/>
  <c r="AG414" i="6"/>
  <c r="AG134" i="6"/>
  <c r="AG469" i="6"/>
  <c r="AG83" i="6"/>
  <c r="AG154" i="6"/>
  <c r="AG534" i="6"/>
  <c r="AG519" i="6"/>
  <c r="AG359" i="6"/>
  <c r="AG543" i="6"/>
  <c r="AG530" i="6"/>
  <c r="AG135" i="6"/>
  <c r="AG408" i="6"/>
  <c r="AI12" i="6"/>
  <c r="AG586" i="6"/>
  <c r="AG441" i="6"/>
  <c r="AG297" i="6"/>
  <c r="AG607" i="6"/>
  <c r="AG264" i="6"/>
  <c r="AG230" i="6"/>
  <c r="AG240" i="6"/>
  <c r="AG465" i="6"/>
  <c r="AG239" i="6"/>
  <c r="AG590" i="6"/>
  <c r="AG559" i="6"/>
  <c r="AG492" i="6"/>
  <c r="AG425" i="6"/>
  <c r="AG459" i="6"/>
  <c r="AG576" i="6"/>
  <c r="AG362" i="6"/>
  <c r="AG299" i="6"/>
  <c r="AG309" i="6"/>
  <c r="AG155" i="6"/>
  <c r="AG298" i="6"/>
  <c r="AG468" i="6"/>
  <c r="AG226" i="6"/>
  <c r="AG419" i="6"/>
  <c r="AG555" i="6"/>
  <c r="AG120" i="6"/>
  <c r="AG430" i="6"/>
  <c r="AG391" i="6"/>
  <c r="AG428" i="6"/>
  <c r="AG277" i="6"/>
  <c r="AG354" i="6"/>
  <c r="AG510" i="6"/>
  <c r="AG25" i="6"/>
  <c r="AG51" i="6"/>
  <c r="AG39" i="6"/>
  <c r="AG27" i="6"/>
  <c r="AG45" i="6"/>
  <c r="AG21" i="6"/>
  <c r="AG14" i="6"/>
  <c r="AG37" i="6"/>
  <c r="AG59" i="6"/>
  <c r="AG10" i="6"/>
  <c r="AG49" i="6"/>
  <c r="AG31" i="6"/>
  <c r="AG171" i="6"/>
  <c r="AG178" i="6"/>
  <c r="AG376" i="6"/>
  <c r="AG212" i="6"/>
  <c r="AG236" i="6"/>
  <c r="AG478" i="6"/>
  <c r="AG241" i="6"/>
  <c r="AG592" i="6"/>
  <c r="AG291" i="6"/>
  <c r="AG140" i="6"/>
  <c r="AG341" i="6"/>
  <c r="AG423" i="6"/>
  <c r="AG589" i="6"/>
  <c r="AG564" i="6"/>
  <c r="AG350" i="6"/>
  <c r="AG218" i="6"/>
  <c r="AG413" i="6"/>
  <c r="AG204" i="6"/>
  <c r="AG457" i="6"/>
  <c r="AG247" i="6"/>
  <c r="AG444" i="6"/>
  <c r="AG125" i="6"/>
  <c r="AG452" i="6"/>
  <c r="AG278" i="6"/>
  <c r="AG601" i="6"/>
  <c r="AG179" i="6"/>
  <c r="AG493" i="6"/>
  <c r="AG170" i="6"/>
  <c r="AG145" i="6"/>
  <c r="AG177" i="6"/>
  <c r="AG454" i="6"/>
  <c r="AG111" i="6"/>
  <c r="AG599" i="6"/>
  <c r="AG432" i="6"/>
  <c r="AG395" i="6"/>
  <c r="AG200" i="6"/>
  <c r="AG11" i="6"/>
  <c r="AG427" i="6"/>
  <c r="AG433" i="6"/>
  <c r="AG66" i="6"/>
  <c r="AG62" i="6"/>
  <c r="AG22" i="6"/>
  <c r="AG6" i="6"/>
  <c r="AG8" i="6"/>
  <c r="AG18" i="6"/>
  <c r="AG54" i="6"/>
  <c r="AG32" i="6"/>
  <c r="AI43" i="6"/>
  <c r="AG29" i="6"/>
  <c r="AG13" i="6"/>
  <c r="AG88" i="6"/>
  <c r="AG343" i="6"/>
  <c r="AG506" i="6"/>
  <c r="AG404" i="6"/>
  <c r="AG577" i="6"/>
  <c r="AG98" i="6"/>
  <c r="AG411" i="6"/>
  <c r="AG522" i="6"/>
  <c r="AG252" i="6"/>
  <c r="AG332" i="6"/>
  <c r="AG95" i="6"/>
  <c r="AG526" i="6"/>
  <c r="AG547" i="6"/>
  <c r="AG340" i="6"/>
  <c r="AG500" i="6"/>
  <c r="AG394" i="6"/>
  <c r="AG276" i="6"/>
  <c r="AG144" i="6"/>
  <c r="AG566" i="6"/>
  <c r="AG223" i="6"/>
  <c r="AG424" i="6"/>
  <c r="AG377" i="6"/>
  <c r="AG288" i="6"/>
  <c r="AG334" i="6"/>
  <c r="AG470" i="6"/>
  <c r="AG538" i="6"/>
  <c r="AG349" i="6"/>
  <c r="AG304" i="6"/>
  <c r="AI4" i="6"/>
  <c r="AI29" i="6"/>
  <c r="AI24" i="6"/>
  <c r="AI7" i="6"/>
  <c r="AI28" i="6"/>
  <c r="AI36" i="6"/>
  <c r="AI38" i="6"/>
  <c r="AG23" i="6"/>
  <c r="AI40" i="6"/>
  <c r="AG52" i="6"/>
  <c r="AG262" i="6"/>
  <c r="AG358" i="6"/>
  <c r="AG565" i="6"/>
  <c r="AG270" i="6"/>
  <c r="AG371" i="6"/>
  <c r="AG92" i="6"/>
  <c r="AG235" i="6"/>
  <c r="AG494" i="6"/>
  <c r="AG78" i="6"/>
  <c r="AG197" i="6"/>
  <c r="AG509" i="6"/>
  <c r="AG75" i="6"/>
  <c r="AG286" i="6"/>
  <c r="AG84" i="6"/>
  <c r="AG486" i="6"/>
  <c r="AG122" i="6"/>
  <c r="AG305" i="6"/>
  <c r="AG311" i="6"/>
  <c r="AG306" i="6"/>
  <c r="AG323" i="6"/>
  <c r="AG489" i="6"/>
  <c r="AG81" i="6"/>
  <c r="AG582" i="6"/>
  <c r="AG71" i="6"/>
  <c r="AG165" i="6"/>
  <c r="AG296" i="6"/>
  <c r="AG104" i="6"/>
  <c r="AG93" i="6"/>
  <c r="AG405" i="6"/>
  <c r="AG316" i="6"/>
  <c r="AG224" i="6"/>
  <c r="AG322" i="6"/>
  <c r="AG531" i="6"/>
  <c r="AG421" i="6"/>
  <c r="AG400" i="6"/>
  <c r="AG597" i="6"/>
  <c r="AG251" i="6"/>
  <c r="AG575" i="6"/>
  <c r="AG417" i="6"/>
  <c r="AG357" i="6"/>
  <c r="AG248" i="6"/>
  <c r="AG112" i="6"/>
  <c r="AG308" i="6"/>
  <c r="AG361" i="6"/>
  <c r="AG185" i="6"/>
  <c r="AG412" i="6"/>
  <c r="AG271" i="6"/>
  <c r="AG105" i="6"/>
  <c r="AG121" i="6"/>
  <c r="AG132" i="6"/>
  <c r="AG603" i="6"/>
  <c r="AG208" i="6"/>
  <c r="AI5" i="6"/>
  <c r="AG12" i="6"/>
  <c r="AG30" i="6"/>
  <c r="AI41" i="6"/>
  <c r="AI27" i="6"/>
  <c r="AG58" i="6"/>
  <c r="AG16" i="6"/>
  <c r="AG24" i="6"/>
  <c r="AI14" i="6"/>
  <c r="AG7" i="6"/>
  <c r="AG50" i="6"/>
  <c r="AI6" i="6"/>
  <c r="AI18" i="6"/>
  <c r="AG17" i="6"/>
  <c r="AI10" i="6"/>
  <c r="AG19" i="6"/>
  <c r="AG38" i="6"/>
  <c r="AG581" i="6"/>
  <c r="AG525" i="6"/>
  <c r="AG434" i="6"/>
  <c r="AG353" i="6"/>
  <c r="AG257" i="6"/>
  <c r="AG535" i="6"/>
  <c r="AG440" i="6"/>
  <c r="AG545" i="6"/>
  <c r="AG365" i="6"/>
  <c r="AI32" i="6"/>
  <c r="AG4" i="6"/>
  <c r="AH4" i="6" s="1"/>
  <c r="AI9" i="6"/>
  <c r="AI13" i="6"/>
  <c r="AI42" i="6"/>
  <c r="AI34" i="6"/>
  <c r="AI11" i="6"/>
  <c r="AI35" i="6"/>
  <c r="AI20" i="6"/>
  <c r="AI33" i="6"/>
  <c r="AI26" i="6"/>
  <c r="AI15" i="6"/>
  <c r="AI23" i="6"/>
  <c r="AI398" i="6"/>
  <c r="AG199" i="6"/>
  <c r="AG118" i="6"/>
  <c r="AG338" i="6"/>
  <c r="AG507" i="6"/>
  <c r="AG528" i="6"/>
  <c r="AG476" i="6"/>
  <c r="AG141" i="6"/>
  <c r="AG485" i="6"/>
  <c r="AG292" i="6"/>
  <c r="AG546" i="6"/>
  <c r="AG336" i="6"/>
  <c r="AG86" i="6"/>
  <c r="AG259" i="6"/>
  <c r="AG558" i="6"/>
  <c r="AG65" i="6"/>
  <c r="AG303" i="6"/>
  <c r="AG91" i="6"/>
  <c r="AG175" i="6"/>
  <c r="AG598" i="6"/>
  <c r="AG161" i="6"/>
  <c r="AG594" i="6"/>
  <c r="AG455" i="6"/>
  <c r="AG339" i="6"/>
  <c r="AG312" i="6"/>
  <c r="AG536" i="6"/>
  <c r="AG560" i="6"/>
  <c r="AG269" i="6"/>
  <c r="AG5" i="6"/>
  <c r="AH5" i="6" s="1"/>
  <c r="AI25" i="6"/>
  <c r="AI30" i="6"/>
  <c r="AG9" i="6"/>
  <c r="AG41" i="6"/>
  <c r="AI39" i="6"/>
  <c r="AG64" i="6"/>
  <c r="AI16" i="6"/>
  <c r="AG42" i="6"/>
  <c r="AI21" i="6"/>
  <c r="AG34" i="6"/>
  <c r="AI37" i="6"/>
  <c r="AG53" i="6"/>
  <c r="AG56" i="6"/>
  <c r="AG61" i="6"/>
  <c r="AG44" i="6"/>
  <c r="AI22" i="6"/>
  <c r="AG35" i="6"/>
  <c r="AI8" i="6"/>
  <c r="AG20" i="6"/>
  <c r="AI17" i="6"/>
  <c r="AG33" i="6"/>
  <c r="AI19" i="6"/>
  <c r="AI31" i="6"/>
  <c r="AG47" i="6"/>
  <c r="AG43" i="6"/>
  <c r="AI368" i="6"/>
  <c r="AI230" i="6"/>
  <c r="AI492" i="6"/>
  <c r="AI219" i="6"/>
  <c r="AI246" i="6"/>
  <c r="AI358" i="6"/>
  <c r="AG176" i="6"/>
  <c r="AI270" i="6"/>
  <c r="AI92" i="6"/>
  <c r="AG219" i="6"/>
  <c r="AI548" i="6"/>
  <c r="AG378" i="6"/>
  <c r="AG344" i="6"/>
  <c r="AI494" i="6"/>
  <c r="AG337" i="6"/>
  <c r="AI253" i="6"/>
  <c r="AG213" i="6"/>
  <c r="AG379" i="6"/>
  <c r="AI194" i="6"/>
  <c r="AG398" i="6"/>
  <c r="AI172" i="6"/>
  <c r="AG523" i="6"/>
  <c r="AG94" i="6"/>
  <c r="AG234" i="6"/>
  <c r="AI595" i="6"/>
  <c r="AG351" i="6"/>
  <c r="AI199" i="6"/>
  <c r="AI338" i="6"/>
  <c r="AG156" i="6"/>
  <c r="AG418" i="6"/>
  <c r="AG436" i="6"/>
  <c r="AI286" i="6"/>
  <c r="AG563" i="6"/>
  <c r="AG587" i="6"/>
  <c r="AI573" i="6"/>
  <c r="AG266" i="6"/>
  <c r="AI320" i="6"/>
  <c r="AI375" i="6"/>
  <c r="AI507" i="6"/>
  <c r="AG130" i="6"/>
  <c r="AI540" i="6"/>
  <c r="AG502" i="6"/>
  <c r="AI360" i="6"/>
  <c r="AI528" i="6"/>
  <c r="AI476" i="6"/>
  <c r="AI442" i="6"/>
  <c r="AI97" i="6"/>
  <c r="AG250" i="6"/>
  <c r="AI552" i="6"/>
  <c r="AG387" i="6"/>
  <c r="AI486" i="6"/>
  <c r="AI287" i="6"/>
  <c r="AI463" i="6"/>
  <c r="AI410" i="6"/>
  <c r="AI122" i="6"/>
  <c r="AG402" i="6"/>
  <c r="AI147" i="6"/>
  <c r="AI214" i="6"/>
  <c r="AG374" i="6"/>
  <c r="AI305" i="6"/>
  <c r="AG372" i="6"/>
  <c r="AI311" i="6"/>
  <c r="AG593" i="6"/>
  <c r="AI280" i="6"/>
  <c r="AG579" i="6"/>
  <c r="AI306" i="6"/>
  <c r="AI323" i="6"/>
  <c r="AG242" i="6"/>
  <c r="AI265" i="6"/>
  <c r="AI489" i="6"/>
  <c r="AI438" i="6"/>
  <c r="AG384" i="6"/>
  <c r="AI331" i="6"/>
  <c r="AI81" i="6"/>
  <c r="AI582" i="6"/>
  <c r="AG227" i="6"/>
  <c r="AG108" i="6"/>
  <c r="AI124" i="6"/>
  <c r="AI275" i="6"/>
  <c r="AI165" i="6"/>
  <c r="AI296" i="6"/>
  <c r="AI435" i="6"/>
  <c r="AI293" i="6"/>
  <c r="AG393" i="6"/>
  <c r="AI104" i="6"/>
  <c r="AG385" i="6"/>
  <c r="AI321" i="6"/>
  <c r="AI188" i="6"/>
  <c r="AI495" i="6"/>
  <c r="AI171" i="6"/>
  <c r="AI141" i="6"/>
  <c r="AI485" i="6"/>
  <c r="AI292" i="6"/>
  <c r="AI546" i="6"/>
  <c r="AI336" i="6"/>
  <c r="AI606" i="6"/>
  <c r="AI86" i="6"/>
  <c r="AI259" i="6"/>
  <c r="AI558" i="6"/>
  <c r="AI192" i="6"/>
  <c r="AI525" i="6"/>
  <c r="AI434" i="6"/>
  <c r="AI353" i="6"/>
  <c r="AI225" i="6"/>
  <c r="AI212" i="6"/>
  <c r="AI583" i="6"/>
  <c r="AI126" i="6"/>
  <c r="AI569" i="6"/>
  <c r="AI143" i="6"/>
  <c r="AI417" i="6"/>
  <c r="AI357" i="6"/>
  <c r="AI236" i="6"/>
  <c r="AI241" i="6"/>
  <c r="AI397" i="6"/>
  <c r="AI333" i="6"/>
  <c r="AI140" i="6"/>
  <c r="AI221" i="6"/>
  <c r="AI589" i="6"/>
  <c r="AI564" i="6"/>
  <c r="AI237" i="6"/>
  <c r="AI562" i="6"/>
  <c r="AI114" i="6"/>
  <c r="AI204" i="6"/>
  <c r="AI79" i="6"/>
  <c r="AI537" i="6"/>
  <c r="AI247" i="6"/>
  <c r="AI561" i="6"/>
  <c r="AI315" i="6"/>
  <c r="AI356" i="6"/>
  <c r="AI501" i="6"/>
  <c r="AI451" i="6"/>
  <c r="AI278" i="6"/>
  <c r="AI260" i="6"/>
  <c r="AI493" i="6"/>
  <c r="AI145" i="6"/>
  <c r="AI454" i="6"/>
  <c r="AI599" i="6"/>
  <c r="AI395" i="6"/>
  <c r="AI365" i="6"/>
  <c r="AI517" i="6"/>
  <c r="AG169" i="6"/>
  <c r="AI382" i="6"/>
  <c r="AG574" i="6"/>
  <c r="AI139" i="6"/>
  <c r="AI151" i="6"/>
  <c r="AI551" i="6"/>
  <c r="AI80" i="6"/>
  <c r="AG466" i="6"/>
  <c r="AI87" i="6"/>
  <c r="AG553" i="6"/>
  <c r="AI399" i="6"/>
  <c r="AG190" i="6"/>
  <c r="AI516" i="6"/>
  <c r="AG168" i="6"/>
  <c r="AI515" i="6"/>
  <c r="AI403" i="6"/>
  <c r="AG183" i="6"/>
  <c r="AI229" i="6"/>
  <c r="AI594" i="6"/>
  <c r="AI339" i="6"/>
  <c r="AG285" i="6"/>
  <c r="AG533" i="6"/>
  <c r="AI431" i="6"/>
  <c r="AI191" i="6"/>
  <c r="AG207" i="6"/>
  <c r="AI312" i="6"/>
  <c r="AG243" i="6"/>
  <c r="AI342" i="6"/>
  <c r="AG392" i="6"/>
  <c r="AI233" i="6"/>
  <c r="AG367" i="6"/>
  <c r="AI102" i="6"/>
  <c r="AG149" i="6"/>
  <c r="AI363" i="6"/>
  <c r="AG187" i="6"/>
  <c r="AI238" i="6"/>
  <c r="AG584" i="6"/>
  <c r="AI536" i="6"/>
  <c r="AG205" i="6"/>
  <c r="AI567" i="6"/>
  <c r="AI572" i="6"/>
  <c r="AI346" i="6"/>
  <c r="AI482" i="6"/>
  <c r="AI441" i="6"/>
  <c r="AG295" i="6"/>
  <c r="AI607" i="6"/>
  <c r="AI240" i="6"/>
  <c r="AI465" i="6"/>
  <c r="AI590" i="6"/>
  <c r="AI459" i="6"/>
  <c r="AI576" i="6"/>
  <c r="AI256" i="6"/>
  <c r="AI155" i="6"/>
  <c r="AI468" i="6"/>
  <c r="AI228" i="6"/>
  <c r="AI255" i="6"/>
  <c r="AI220" i="6"/>
  <c r="AI568" i="6"/>
  <c r="AI181" i="6"/>
  <c r="AI581" i="6"/>
  <c r="AI474" i="6"/>
  <c r="AI193" i="6"/>
  <c r="AI383" i="6"/>
  <c r="AI518" i="6"/>
  <c r="AI366" i="6"/>
  <c r="AI577" i="6"/>
  <c r="AI98" i="6"/>
  <c r="AI456" i="6"/>
  <c r="AI522" i="6"/>
  <c r="AI252" i="6"/>
  <c r="AI332" i="6"/>
  <c r="AI95" i="6"/>
  <c r="AI477" i="6"/>
  <c r="AI547" i="6"/>
  <c r="AI352" i="6"/>
  <c r="AI394" i="6"/>
  <c r="AI276" i="6"/>
  <c r="AI566" i="6"/>
  <c r="AI424" i="6"/>
  <c r="AI426" i="6"/>
  <c r="AI279" i="6"/>
  <c r="AI334" i="6"/>
  <c r="AI470" i="6"/>
  <c r="AI96" i="6"/>
  <c r="AI128" i="6"/>
  <c r="AI349" i="6"/>
  <c r="AI83" i="6"/>
  <c r="AI154" i="6"/>
  <c r="AI534" i="6"/>
  <c r="AI596" i="6"/>
  <c r="AI180" i="6"/>
  <c r="AG473" i="6"/>
  <c r="AI446" i="6"/>
  <c r="AG326" i="6"/>
  <c r="AI519" i="6"/>
  <c r="AG117" i="6"/>
  <c r="AI359" i="6"/>
  <c r="AG481" i="6"/>
  <c r="AI390" i="6"/>
  <c r="AI513" i="6"/>
  <c r="AI543" i="6"/>
  <c r="AG483" i="6"/>
  <c r="AI530" i="6"/>
  <c r="AG464" i="6"/>
  <c r="AI135" i="6"/>
  <c r="AI408" i="6"/>
  <c r="AG82" i="6"/>
  <c r="AI453" i="6"/>
  <c r="AI347" i="6"/>
  <c r="AG554" i="6"/>
  <c r="AI329" i="6"/>
  <c r="AG283" i="6"/>
  <c r="AI113" i="6"/>
  <c r="AG225" i="6"/>
  <c r="AI429" i="6"/>
  <c r="AG460" i="6"/>
  <c r="AI150" i="6"/>
  <c r="AI597" i="6"/>
  <c r="AG503" i="6"/>
  <c r="AI505" i="6"/>
  <c r="AG77" i="6"/>
  <c r="AI327" i="6"/>
  <c r="AG569" i="6"/>
  <c r="AG119" i="6"/>
  <c r="AI257" i="6"/>
  <c r="AG143" i="6"/>
  <c r="AI440" i="6"/>
  <c r="AI301" i="6"/>
  <c r="AI203" i="6"/>
  <c r="AG127" i="6"/>
  <c r="AI422" i="6"/>
  <c r="AG370" i="6"/>
  <c r="AI484" i="6"/>
  <c r="AG397" i="6"/>
  <c r="AI216" i="6"/>
  <c r="AG333" i="6"/>
  <c r="AI389" i="6"/>
  <c r="AG116" i="6"/>
  <c r="AI550" i="6"/>
  <c r="AG221" i="6"/>
  <c r="AI129" i="6"/>
  <c r="AI268" i="6"/>
  <c r="AI110" i="6"/>
  <c r="AG237" i="6"/>
  <c r="AI300" i="6"/>
  <c r="AG562" i="6"/>
  <c r="AI602" i="6"/>
  <c r="AG114" i="6"/>
  <c r="AI409" i="6"/>
  <c r="AG254" i="6"/>
  <c r="AI314" i="6"/>
  <c r="AG79" i="6"/>
  <c r="AI148" i="6"/>
  <c r="AG537" i="6"/>
  <c r="AI449" i="6"/>
  <c r="AI244" i="6"/>
  <c r="AG561" i="6"/>
  <c r="AI231" i="6"/>
  <c r="AG315" i="6"/>
  <c r="AG541" i="6"/>
  <c r="AI307" i="6"/>
  <c r="AG356" i="6"/>
  <c r="AI335" i="6"/>
  <c r="AG501" i="6"/>
  <c r="AI588" i="6"/>
  <c r="AG451" i="6"/>
  <c r="AG290" i="6"/>
  <c r="AI245" i="6"/>
  <c r="AG310" i="6"/>
  <c r="AI201" i="6"/>
  <c r="AG260" i="6"/>
  <c r="AI217" i="6"/>
  <c r="AG498" i="6"/>
  <c r="AI527" i="6"/>
  <c r="AG585" i="6"/>
  <c r="AI467" i="6"/>
  <c r="AG529" i="6"/>
  <c r="AI123" i="6"/>
  <c r="AI415" i="6"/>
  <c r="AI524" i="6"/>
  <c r="AG401" i="6"/>
  <c r="AI313" i="6"/>
  <c r="AG158" i="6"/>
  <c r="AI447" i="6"/>
  <c r="AG475" i="6"/>
  <c r="AI248" i="6"/>
  <c r="AG472" i="6"/>
  <c r="AI112" i="6"/>
  <c r="AI210" i="6"/>
  <c r="AI196" i="6"/>
  <c r="AI462" i="6"/>
  <c r="AI159" i="6"/>
  <c r="AI508" i="6"/>
  <c r="AI330" i="6"/>
  <c r="AI396" i="6"/>
  <c r="AG403" i="6"/>
  <c r="AI186" i="6"/>
  <c r="AG229" i="6"/>
  <c r="AI488" i="6"/>
  <c r="AI487" i="6"/>
  <c r="AI103" i="6"/>
  <c r="AI407" i="6"/>
  <c r="AG191" i="6"/>
  <c r="AI258" i="6"/>
  <c r="AI89" i="6"/>
  <c r="AI539" i="6"/>
  <c r="AI90" i="6"/>
  <c r="AG102" i="6"/>
  <c r="AI209" i="6"/>
  <c r="AG363" i="6"/>
  <c r="AI445" i="6"/>
  <c r="AG238" i="6"/>
  <c r="AI490" i="6"/>
  <c r="AI497" i="6"/>
  <c r="AG567" i="6"/>
  <c r="AI521" i="6"/>
  <c r="AG572" i="6"/>
  <c r="AI560" i="6"/>
  <c r="AI373" i="6"/>
  <c r="AG263" i="6"/>
  <c r="AI269" i="6"/>
  <c r="AI511" i="6"/>
  <c r="AI514" i="6"/>
  <c r="AI591" i="6"/>
  <c r="AI299" i="6"/>
  <c r="AI152" i="6"/>
  <c r="AG246" i="6"/>
  <c r="AI262" i="6"/>
  <c r="AI565" i="6"/>
  <c r="AG368" i="6"/>
  <c r="AI371" i="6"/>
  <c r="AI235" i="6"/>
  <c r="AG548" i="6"/>
  <c r="AI344" i="6"/>
  <c r="AI337" i="6"/>
  <c r="AG253" i="6"/>
  <c r="AI213" i="6"/>
  <c r="AI379" i="6"/>
  <c r="AI197" i="6"/>
  <c r="AG194" i="6"/>
  <c r="AI509" i="6"/>
  <c r="AG172" i="6"/>
  <c r="AI523" i="6"/>
  <c r="AG68" i="6"/>
  <c r="AI234" i="6"/>
  <c r="AG595" i="6"/>
  <c r="AI351" i="6"/>
  <c r="AG514" i="6"/>
  <c r="AI118" i="6"/>
  <c r="AI156" i="6"/>
  <c r="AI436" i="6"/>
  <c r="AG256" i="6"/>
  <c r="AI587" i="6"/>
  <c r="AG573" i="6"/>
  <c r="AI266" i="6"/>
  <c r="AG320" i="6"/>
  <c r="AI84" i="6"/>
  <c r="AG375" i="6"/>
  <c r="AI419" i="6"/>
  <c r="AG540" i="6"/>
  <c r="AI136" i="6"/>
  <c r="AG255" i="6"/>
  <c r="AG360" i="6"/>
  <c r="AI555" i="6"/>
  <c r="AI600" i="6"/>
  <c r="AI120" i="6"/>
  <c r="AG442" i="6"/>
  <c r="AI430" i="6"/>
  <c r="AG97" i="6"/>
  <c r="AI427" i="6"/>
  <c r="AG474" i="6"/>
  <c r="AG552" i="6"/>
  <c r="AI433" i="6"/>
  <c r="AI345" i="6"/>
  <c r="AG152" i="6"/>
  <c r="AI272" i="6"/>
  <c r="AG383" i="6"/>
  <c r="AG287" i="6"/>
  <c r="AI364" i="6"/>
  <c r="AG518" i="6"/>
  <c r="AG463" i="6"/>
  <c r="AI282" i="6"/>
  <c r="AG366" i="6"/>
  <c r="AG410" i="6"/>
  <c r="AI167" i="6"/>
  <c r="AI137" i="6"/>
  <c r="AG147" i="6"/>
  <c r="AI195" i="6"/>
  <c r="AG456" i="6"/>
  <c r="AG214" i="6"/>
  <c r="AI138" i="6"/>
  <c r="AI580" i="6"/>
  <c r="AI369" i="6"/>
  <c r="AG280" i="6"/>
  <c r="AI274" i="6"/>
  <c r="AI249" i="6"/>
  <c r="AG477" i="6"/>
  <c r="AI100" i="6"/>
  <c r="AG265" i="6"/>
  <c r="AI544" i="6"/>
  <c r="AG352" i="6"/>
  <c r="AI499" i="6"/>
  <c r="AG438" i="6"/>
  <c r="AI160" i="6"/>
  <c r="AG331" i="6"/>
  <c r="AI439" i="6"/>
  <c r="AI202" i="6"/>
  <c r="AI289" i="6"/>
  <c r="AI377" i="6"/>
  <c r="AG426" i="6"/>
  <c r="AG124" i="6"/>
  <c r="AI288" i="6"/>
  <c r="AG279" i="6"/>
  <c r="AI142" i="6"/>
  <c r="AI381" i="6"/>
  <c r="AI414" i="6"/>
  <c r="AI450" i="6"/>
  <c r="AG96" i="6"/>
  <c r="AG435" i="6"/>
  <c r="AI134" i="6"/>
  <c r="AG128" i="6"/>
  <c r="AG293" i="6"/>
  <c r="AI469" i="6"/>
  <c r="AI570" i="6"/>
  <c r="AI107" i="6"/>
  <c r="AG321" i="6"/>
  <c r="AI304" i="6"/>
  <c r="AI325" i="6"/>
  <c r="AI416" i="6"/>
  <c r="AG596" i="6"/>
  <c r="AI115" i="6"/>
  <c r="AG180" i="6"/>
  <c r="AI391" i="6"/>
  <c r="AG446" i="6"/>
  <c r="AI448" i="6"/>
  <c r="AI428" i="6"/>
  <c r="AI512" i="6"/>
  <c r="AG390" i="6"/>
  <c r="AI277" i="6"/>
  <c r="AG513" i="6"/>
  <c r="AG606" i="6"/>
  <c r="AI222" i="6"/>
  <c r="AI354" i="6"/>
  <c r="AI510" i="6"/>
  <c r="AI146" i="6"/>
  <c r="AG192" i="6"/>
  <c r="AI173" i="6"/>
  <c r="AI182" i="6"/>
  <c r="AI178" i="6"/>
  <c r="AI162" i="6"/>
  <c r="AI376" i="6"/>
  <c r="AI355" i="6"/>
  <c r="AG583" i="6"/>
  <c r="AI480" i="6"/>
  <c r="AG126" i="6"/>
  <c r="AI198" i="6"/>
  <c r="AI251" i="6"/>
  <c r="AI420" i="6"/>
  <c r="AI575" i="6"/>
  <c r="AI164" i="6"/>
  <c r="AI478" i="6"/>
  <c r="AI267" i="6"/>
  <c r="AI592" i="6"/>
  <c r="AI291" i="6"/>
  <c r="AI341" i="6"/>
  <c r="AI423" i="6"/>
  <c r="AI532" i="6"/>
  <c r="AI350" i="6"/>
  <c r="AI218" i="6"/>
  <c r="AI542" i="6"/>
  <c r="AI413" i="6"/>
  <c r="AI437" i="6"/>
  <c r="AI457" i="6"/>
  <c r="AI605" i="6"/>
  <c r="AI444" i="6"/>
  <c r="AI458" i="6"/>
  <c r="AI125" i="6"/>
  <c r="AI479" i="6"/>
  <c r="AI380" i="6"/>
  <c r="AI452" i="6"/>
  <c r="AI601" i="6"/>
  <c r="AI179" i="6"/>
  <c r="AI170" i="6"/>
  <c r="AI177" i="6"/>
  <c r="AI111" i="6"/>
  <c r="AI432" i="6"/>
  <c r="AG415" i="6"/>
  <c r="AI261" i="6"/>
  <c r="AG524" i="6"/>
  <c r="AI200" i="6"/>
  <c r="AG313" i="6"/>
  <c r="AG517" i="6"/>
  <c r="AI169" i="6"/>
  <c r="AG447" i="6"/>
  <c r="AG382" i="6"/>
  <c r="AI574" i="6"/>
  <c r="AG139" i="6"/>
  <c r="AI443" i="6"/>
  <c r="AG151" i="6"/>
  <c r="AG80" i="6"/>
  <c r="AI303" i="6"/>
  <c r="AG87" i="6"/>
  <c r="AI91" i="6"/>
  <c r="AI99" i="6"/>
  <c r="AI133" i="6"/>
  <c r="AI175" i="6"/>
  <c r="AI598" i="6"/>
  <c r="AI161" i="6"/>
  <c r="AI455" i="6"/>
  <c r="AI533" i="6"/>
  <c r="AI174" i="6"/>
  <c r="AI211" i="6"/>
  <c r="AI243" i="6"/>
  <c r="AG342" i="6"/>
  <c r="AI392" i="6"/>
  <c r="AI367" i="6"/>
  <c r="AI149" i="6"/>
  <c r="AI184" i="6"/>
  <c r="AI520" i="6"/>
  <c r="AI205" i="6"/>
  <c r="AI153" i="6"/>
  <c r="AG346" i="6"/>
  <c r="AI106" i="6"/>
  <c r="AI586" i="6"/>
  <c r="AG373" i="6"/>
  <c r="AI295" i="6"/>
  <c r="AI297" i="6"/>
  <c r="AI176" i="6"/>
  <c r="AI264" i="6"/>
  <c r="AI378" i="6"/>
  <c r="AI239" i="6"/>
  <c r="AI559" i="6"/>
  <c r="AI425" i="6"/>
  <c r="AI362" i="6"/>
  <c r="AI94" i="6"/>
  <c r="AI571" i="6"/>
  <c r="AI215" i="6"/>
  <c r="AI556" i="6"/>
  <c r="AI418" i="6"/>
  <c r="AI563" i="6"/>
  <c r="AI309" i="6"/>
  <c r="AI298" i="6"/>
  <c r="AI226" i="6"/>
  <c r="AI130" i="6"/>
  <c r="AI502" i="6"/>
  <c r="AG136" i="6"/>
  <c r="AI163" i="6"/>
  <c r="AI206" i="6"/>
  <c r="AG600" i="6"/>
  <c r="AI504" i="6"/>
  <c r="AI189" i="6"/>
  <c r="AI250" i="6"/>
  <c r="AI387" i="6"/>
  <c r="AG345" i="6"/>
  <c r="AI88" i="6"/>
  <c r="AG272" i="6"/>
  <c r="AI343" i="6"/>
  <c r="AG364" i="6"/>
  <c r="AI506" i="6"/>
  <c r="AG282" i="6"/>
  <c r="AI404" i="6"/>
  <c r="AI402" i="6"/>
  <c r="AG137" i="6"/>
  <c r="AI411" i="6"/>
  <c r="AG195" i="6"/>
  <c r="AI374" i="6"/>
  <c r="AG138" i="6"/>
  <c r="AI372" i="6"/>
  <c r="AG580" i="6"/>
  <c r="AI593" i="6"/>
  <c r="AG369" i="6"/>
  <c r="AI579" i="6"/>
  <c r="AI526" i="6"/>
  <c r="AI242" i="6"/>
  <c r="AI340" i="6"/>
  <c r="AG544" i="6"/>
  <c r="AI500" i="6"/>
  <c r="AI384" i="6"/>
  <c r="AG160" i="6"/>
  <c r="AI144" i="6"/>
  <c r="AI223" i="6"/>
  <c r="AG202" i="6"/>
  <c r="AI227" i="6"/>
  <c r="AG289" i="6"/>
  <c r="AI108" i="6"/>
  <c r="AI85" i="6"/>
  <c r="AI496" i="6"/>
  <c r="AG142" i="6"/>
  <c r="AI157" i="6"/>
  <c r="AG381" i="6"/>
  <c r="AI461" i="6"/>
  <c r="AI294" i="6"/>
  <c r="AG450" i="6"/>
  <c r="AI538" i="6"/>
  <c r="AI393" i="6"/>
  <c r="AI385" i="6"/>
  <c r="AG570" i="6"/>
  <c r="AI93" i="6"/>
  <c r="AG107" i="6"/>
  <c r="AI405" i="6"/>
  <c r="AI316" i="6"/>
  <c r="AG325" i="6"/>
  <c r="AI224" i="6"/>
  <c r="AG416" i="6"/>
  <c r="AI322" i="6"/>
  <c r="AG115" i="6"/>
  <c r="AI473" i="6"/>
  <c r="AI326" i="6"/>
  <c r="AG448" i="6"/>
  <c r="AI117" i="6"/>
  <c r="AI481" i="6"/>
  <c r="AG512" i="6"/>
  <c r="AI531" i="6"/>
  <c r="AI421" i="6"/>
  <c r="AG222" i="6"/>
  <c r="AI483" i="6"/>
  <c r="AI464" i="6"/>
  <c r="AI400" i="6"/>
  <c r="AG146" i="6"/>
  <c r="AI82" i="6"/>
  <c r="AI604" i="6"/>
  <c r="AG173" i="6"/>
  <c r="AG453" i="6"/>
  <c r="AI386" i="6"/>
  <c r="AG182" i="6"/>
  <c r="AI554" i="6"/>
  <c r="AI283" i="6"/>
  <c r="AG162" i="6"/>
  <c r="AG113" i="6"/>
  <c r="AI101" i="6"/>
  <c r="AI460" i="6"/>
  <c r="AG355" i="6"/>
  <c r="AI406" i="6"/>
  <c r="AG480" i="6"/>
  <c r="AI503" i="6"/>
  <c r="AG198" i="6"/>
  <c r="AG505" i="6"/>
  <c r="AG327" i="6"/>
  <c r="AI119" i="6"/>
  <c r="AG420" i="6"/>
  <c r="AI535" i="6"/>
  <c r="AI545" i="6"/>
  <c r="AG164" i="6"/>
  <c r="AG301" i="6"/>
  <c r="AG72" i="6"/>
  <c r="AG203" i="6"/>
  <c r="AI127" i="6"/>
  <c r="AI370" i="6"/>
  <c r="AG267" i="6"/>
  <c r="AI284" i="6"/>
  <c r="AG216" i="6"/>
  <c r="AI109" i="6"/>
  <c r="AG389" i="6"/>
  <c r="AI116" i="6"/>
  <c r="AG550" i="6"/>
  <c r="AI318" i="6"/>
  <c r="AG129" i="6"/>
  <c r="AI348" i="6"/>
  <c r="AG532" i="6"/>
  <c r="AG268" i="6"/>
  <c r="AI319" i="6"/>
  <c r="AI388" i="6"/>
  <c r="AI232" i="6"/>
  <c r="AG542" i="6"/>
  <c r="AG602" i="6"/>
  <c r="AI471" i="6"/>
  <c r="AI254" i="6"/>
  <c r="AG437" i="6"/>
  <c r="AI324" i="6"/>
  <c r="AI166" i="6"/>
  <c r="AG605" i="6"/>
  <c r="AG449" i="6"/>
  <c r="AI557" i="6"/>
  <c r="AI302" i="6"/>
  <c r="AG458" i="6"/>
  <c r="AI541" i="6"/>
  <c r="AI281" i="6"/>
  <c r="AG479" i="6"/>
  <c r="AG335" i="6"/>
  <c r="AI491" i="6"/>
  <c r="AG380" i="6"/>
  <c r="AI290" i="6"/>
  <c r="AG245" i="6"/>
  <c r="AI310" i="6"/>
  <c r="AI328" i="6"/>
  <c r="AG217" i="6"/>
  <c r="AI498" i="6"/>
  <c r="AI585" i="6"/>
  <c r="AI529" i="6"/>
  <c r="AI273" i="6"/>
  <c r="AI317" i="6"/>
  <c r="AG261" i="6"/>
  <c r="AI401" i="6"/>
  <c r="AI158" i="6"/>
  <c r="AI475" i="6"/>
  <c r="AI472" i="6"/>
  <c r="AG67" i="6"/>
  <c r="AH67" i="6" s="1"/>
  <c r="AG210" i="6"/>
  <c r="AG196" i="6"/>
  <c r="AI466" i="6"/>
  <c r="AG462" i="6"/>
  <c r="AH462" i="6" s="1"/>
  <c r="AI553" i="6"/>
  <c r="AG159" i="6"/>
  <c r="AI190" i="6"/>
  <c r="AG99" i="6"/>
  <c r="AH99" i="6" s="1"/>
  <c r="AG508" i="6"/>
  <c r="AI168" i="6"/>
  <c r="AG133" i="6"/>
  <c r="AG330" i="6"/>
  <c r="AH330" i="6" s="1"/>
  <c r="AI308" i="6"/>
  <c r="AI183" i="6"/>
  <c r="AG186" i="6"/>
  <c r="AI361" i="6"/>
  <c r="AI185" i="6"/>
  <c r="AI285" i="6"/>
  <c r="AI412" i="6"/>
  <c r="AH174" i="6"/>
  <c r="AI207" i="6"/>
  <c r="AG258" i="6"/>
  <c r="AI271" i="6"/>
  <c r="AI105" i="6"/>
  <c r="AI121" i="6"/>
  <c r="AG90" i="6"/>
  <c r="AI132" i="6"/>
  <c r="AG209" i="6"/>
  <c r="AI187" i="6"/>
  <c r="AI584" i="6"/>
  <c r="AG490" i="6"/>
  <c r="AI603" i="6"/>
  <c r="AI208" i="6"/>
  <c r="AG521" i="6"/>
  <c r="AI549" i="6"/>
  <c r="AI131" i="6"/>
  <c r="AI578" i="6"/>
  <c r="AI263" i="6"/>
  <c r="AH269" i="6" l="1"/>
  <c r="AH43" i="6"/>
  <c r="AH33" i="6"/>
  <c r="AH35" i="6"/>
  <c r="AH56" i="6"/>
  <c r="AH10" i="6"/>
  <c r="AH46" i="6"/>
  <c r="AH6" i="6"/>
  <c r="AH7" i="6" s="1"/>
  <c r="AH14" i="6"/>
  <c r="AH27" i="6"/>
  <c r="AH17" i="6"/>
  <c r="AI44" i="6"/>
  <c r="AH24" i="6"/>
  <c r="AH23" i="6"/>
  <c r="AH8" i="6"/>
  <c r="AH11" i="6"/>
  <c r="AH57" i="6"/>
  <c r="AH63" i="6"/>
  <c r="AH47" i="6"/>
  <c r="AH53" i="6"/>
  <c r="AH42" i="6"/>
  <c r="AH41" i="6"/>
  <c r="AH49" i="6"/>
  <c r="AH18" i="6"/>
  <c r="AH55" i="6"/>
  <c r="AH19" i="6"/>
  <c r="AH31" i="6"/>
  <c r="AH26" i="6"/>
  <c r="AH62" i="6"/>
  <c r="AH21" i="6"/>
  <c r="AH13" i="6"/>
  <c r="AH32" i="6"/>
  <c r="AH66" i="6"/>
  <c r="AH20" i="6"/>
  <c r="AH9" i="6"/>
  <c r="AH65" i="6"/>
  <c r="AH60" i="6"/>
  <c r="AH54" i="6"/>
  <c r="AH45" i="6"/>
  <c r="AH29" i="6"/>
  <c r="AH51" i="6"/>
  <c r="AH16" i="6"/>
  <c r="AH30" i="6"/>
  <c r="AH52" i="6"/>
  <c r="AH59" i="6"/>
  <c r="AH22" i="6"/>
  <c r="AH39" i="6"/>
  <c r="AH586" i="6"/>
  <c r="AH248" i="6"/>
  <c r="AH61" i="6"/>
  <c r="AH34" i="6"/>
  <c r="AH64" i="6"/>
  <c r="AH40" i="6"/>
  <c r="AH48" i="6"/>
  <c r="AH36" i="6"/>
  <c r="AH28" i="6"/>
  <c r="AH38" i="6"/>
  <c r="AH50" i="6"/>
  <c r="AH58" i="6"/>
  <c r="AH15" i="6"/>
  <c r="AH37" i="6"/>
  <c r="AH25" i="6"/>
  <c r="AH196" i="6"/>
  <c r="AH479" i="6"/>
  <c r="AH203" i="6"/>
  <c r="AH327" i="6"/>
  <c r="AH597" i="6"/>
  <c r="AH453" i="6"/>
  <c r="AH408" i="6"/>
  <c r="AH222" i="6"/>
  <c r="AH448" i="6"/>
  <c r="AH325" i="6"/>
  <c r="AH83" i="6"/>
  <c r="AH450" i="6"/>
  <c r="AH334" i="6"/>
  <c r="AH566" i="6"/>
  <c r="AH95" i="6"/>
  <c r="AH522" i="6"/>
  <c r="AH577" i="6"/>
  <c r="AH364" i="6"/>
  <c r="AH345" i="6"/>
  <c r="AH581" i="6"/>
  <c r="AH568" i="6"/>
  <c r="AH84" i="6"/>
  <c r="AH299" i="6"/>
  <c r="AH591" i="6"/>
  <c r="AH511" i="6"/>
  <c r="AH509" i="6"/>
  <c r="AH492" i="6"/>
  <c r="AH465" i="6"/>
  <c r="AH70" i="6"/>
  <c r="AH497" i="6"/>
  <c r="AH445" i="6"/>
  <c r="AH539" i="6"/>
  <c r="AH487" i="6"/>
  <c r="AH139" i="6"/>
  <c r="AH524" i="6"/>
  <c r="AH454" i="6"/>
  <c r="AH527" i="6"/>
  <c r="AH201" i="6"/>
  <c r="AH588" i="6"/>
  <c r="AH409" i="6"/>
  <c r="AH140" i="6"/>
  <c r="AH236" i="6"/>
  <c r="AH440" i="6"/>
  <c r="AH583" i="6"/>
  <c r="AH429" i="6"/>
  <c r="AH435" i="6"/>
  <c r="AH124" i="6"/>
  <c r="AH438" i="6"/>
  <c r="AH265" i="6"/>
  <c r="AH147" i="6"/>
  <c r="AH366" i="6"/>
  <c r="AH152" i="6"/>
  <c r="AH474" i="6"/>
  <c r="AH442" i="6"/>
  <c r="AH360" i="6"/>
  <c r="AH246" i="6"/>
  <c r="AH286" i="6"/>
  <c r="AH215" i="6"/>
  <c r="AH263" i="6"/>
  <c r="AH567" i="6"/>
  <c r="AH238" i="6"/>
  <c r="AH132" i="6"/>
  <c r="AH233" i="6"/>
  <c r="AH271" i="6"/>
  <c r="AH412" i="6"/>
  <c r="AH185" i="6"/>
  <c r="AH515" i="6"/>
  <c r="AH399" i="6"/>
  <c r="AH551" i="6"/>
  <c r="AH585" i="6"/>
  <c r="AH260" i="6"/>
  <c r="AH290" i="6"/>
  <c r="AH315" i="6"/>
  <c r="AH569" i="6"/>
  <c r="AH503" i="6"/>
  <c r="AH353" i="6"/>
  <c r="AH259" i="6"/>
  <c r="AH481" i="6"/>
  <c r="AH292" i="6"/>
  <c r="AH171" i="6"/>
  <c r="AH188" i="6"/>
  <c r="AH104" i="6"/>
  <c r="AH582" i="6"/>
  <c r="AH500" i="6"/>
  <c r="AH306" i="6"/>
  <c r="AH411" i="6"/>
  <c r="AH404" i="6"/>
  <c r="AH343" i="6"/>
  <c r="AH206" i="6"/>
  <c r="AH75" i="6"/>
  <c r="AH92" i="6"/>
  <c r="AH295" i="6"/>
  <c r="AH131" i="6"/>
  <c r="AH175" i="6"/>
  <c r="AH190" i="6"/>
  <c r="AH111" i="6"/>
  <c r="AH170" i="6"/>
  <c r="AH166" i="6"/>
  <c r="AH388" i="6"/>
  <c r="AH318" i="6"/>
  <c r="AH291" i="6"/>
  <c r="AH284" i="6"/>
  <c r="AH575" i="6"/>
  <c r="AH251" i="6"/>
  <c r="AH531" i="6"/>
  <c r="AH322" i="6"/>
  <c r="AH316" i="6"/>
  <c r="AH469" i="6"/>
  <c r="AH461" i="6"/>
  <c r="AH288" i="6"/>
  <c r="AH227" i="6"/>
  <c r="AH579" i="6"/>
  <c r="AH372" i="6"/>
  <c r="AH433" i="6"/>
  <c r="AH250" i="6"/>
  <c r="AH120" i="6"/>
  <c r="AH130" i="6"/>
  <c r="AH266" i="6"/>
  <c r="AH234" i="6"/>
  <c r="AH398" i="6"/>
  <c r="AH378" i="6"/>
  <c r="AH240" i="6"/>
  <c r="AH262" i="6"/>
  <c r="AH560" i="6"/>
  <c r="AH521" i="6"/>
  <c r="AH490" i="6"/>
  <c r="AH211" i="6"/>
  <c r="AH159" i="6"/>
  <c r="AH443" i="6"/>
  <c r="AH217" i="6"/>
  <c r="AH106" i="6"/>
  <c r="AH153" i="6"/>
  <c r="AH520" i="6"/>
  <c r="AH209" i="6"/>
  <c r="AH508" i="6"/>
  <c r="AH210" i="6"/>
  <c r="AH380" i="6"/>
  <c r="AH602" i="6"/>
  <c r="AH129" i="6"/>
  <c r="AH389" i="6"/>
  <c r="AH267" i="6"/>
  <c r="AH72" i="6"/>
  <c r="AH505" i="6"/>
  <c r="AH480" i="6"/>
  <c r="AH173" i="6"/>
  <c r="AH146" i="6"/>
  <c r="AH530" i="6"/>
  <c r="AH359" i="6"/>
  <c r="AH416" i="6"/>
  <c r="AH107" i="6"/>
  <c r="AH349" i="6"/>
  <c r="AH381" i="6"/>
  <c r="AH424" i="6"/>
  <c r="AH394" i="6"/>
  <c r="AH547" i="6"/>
  <c r="AH252" i="6"/>
  <c r="AH138" i="6"/>
  <c r="AH98" i="6"/>
  <c r="AH193" i="6"/>
  <c r="AH600" i="6"/>
  <c r="AH136" i="6"/>
  <c r="AH76" i="6"/>
  <c r="AH118" i="6"/>
  <c r="AH459" i="6"/>
  <c r="AH346" i="6"/>
  <c r="AH312" i="6"/>
  <c r="AH103" i="6"/>
  <c r="AH80" i="6"/>
  <c r="AH517" i="6"/>
  <c r="AH599" i="6"/>
  <c r="AH467" i="6"/>
  <c r="AH231" i="6"/>
  <c r="AH247" i="6"/>
  <c r="AH314" i="6"/>
  <c r="AH110" i="6"/>
  <c r="AH589" i="6"/>
  <c r="AH241" i="6"/>
  <c r="AH357" i="6"/>
  <c r="AH150" i="6"/>
  <c r="AH347" i="6"/>
  <c r="AH192" i="6"/>
  <c r="AH390" i="6"/>
  <c r="AH446" i="6"/>
  <c r="AH596" i="6"/>
  <c r="AH321" i="6"/>
  <c r="AH293" i="6"/>
  <c r="AH96" i="6"/>
  <c r="AH426" i="6"/>
  <c r="AH280" i="6"/>
  <c r="AH214" i="6"/>
  <c r="AH287" i="6"/>
  <c r="AH255" i="6"/>
  <c r="AH375" i="6"/>
  <c r="AH573" i="6"/>
  <c r="AH595" i="6"/>
  <c r="AH172" i="6"/>
  <c r="AH368" i="6"/>
  <c r="AH556" i="6"/>
  <c r="AH199" i="6"/>
  <c r="AH362" i="6"/>
  <c r="AH441" i="6"/>
  <c r="AH572" i="6"/>
  <c r="AH102" i="6"/>
  <c r="AH431" i="6"/>
  <c r="AH403" i="6"/>
  <c r="AH475" i="6"/>
  <c r="AH401" i="6"/>
  <c r="AH451" i="6"/>
  <c r="AH356" i="6"/>
  <c r="AH537" i="6"/>
  <c r="AH254" i="6"/>
  <c r="AH562" i="6"/>
  <c r="AH116" i="6"/>
  <c r="AH397" i="6"/>
  <c r="AH127" i="6"/>
  <c r="AH143" i="6"/>
  <c r="AH225" i="6"/>
  <c r="AH525" i="6"/>
  <c r="AH558" i="6"/>
  <c r="AH546" i="6"/>
  <c r="AH473" i="6"/>
  <c r="AH296" i="6"/>
  <c r="AH71" i="6"/>
  <c r="AH85" i="6"/>
  <c r="AH144" i="6"/>
  <c r="AH489" i="6"/>
  <c r="AH323" i="6"/>
  <c r="AH305" i="6"/>
  <c r="AH504" i="6"/>
  <c r="AH528" i="6"/>
  <c r="AH239" i="6"/>
  <c r="AH270" i="6"/>
  <c r="AH205" i="6"/>
  <c r="AH187" i="6"/>
  <c r="AH367" i="6"/>
  <c r="AH243" i="6"/>
  <c r="AH455" i="6"/>
  <c r="AH598" i="6"/>
  <c r="AH303" i="6"/>
  <c r="AH574" i="6"/>
  <c r="AH200" i="6"/>
  <c r="AH432" i="6"/>
  <c r="AH601" i="6"/>
  <c r="AH491" i="6"/>
  <c r="AH125" i="6"/>
  <c r="AH444" i="6"/>
  <c r="AH232" i="6"/>
  <c r="AH348" i="6"/>
  <c r="AH109" i="6"/>
  <c r="AH535" i="6"/>
  <c r="AH376" i="6"/>
  <c r="AH178" i="6"/>
  <c r="AH604" i="6"/>
  <c r="AH510" i="6"/>
  <c r="AH421" i="6"/>
  <c r="AH93" i="6"/>
  <c r="AH393" i="6"/>
  <c r="AH294" i="6"/>
  <c r="AH384" i="6"/>
  <c r="AH249" i="6"/>
  <c r="AH402" i="6"/>
  <c r="AH387" i="6"/>
  <c r="AH502" i="6"/>
  <c r="AH436" i="6"/>
  <c r="AH94" i="6"/>
  <c r="AH337" i="6"/>
  <c r="AH176" i="6"/>
  <c r="AH264" i="6"/>
  <c r="AH437" i="6"/>
  <c r="AH301" i="6"/>
  <c r="AH420" i="6"/>
  <c r="AH198" i="6"/>
  <c r="AH113" i="6"/>
  <c r="AH182" i="6"/>
  <c r="AH154" i="6"/>
  <c r="AH470" i="6"/>
  <c r="AH202" i="6"/>
  <c r="AH276" i="6"/>
  <c r="AH332" i="6"/>
  <c r="AH580" i="6"/>
  <c r="AH137" i="6"/>
  <c r="AH282" i="6"/>
  <c r="AH272" i="6"/>
  <c r="AH181" i="6"/>
  <c r="AH155" i="6"/>
  <c r="AH197" i="6"/>
  <c r="AH590" i="6"/>
  <c r="AH235" i="6"/>
  <c r="AH607" i="6"/>
  <c r="AH373" i="6"/>
  <c r="AH73" i="6"/>
  <c r="AH536" i="6"/>
  <c r="AH342" i="6"/>
  <c r="AH594" i="6"/>
  <c r="AH396" i="6"/>
  <c r="AH151" i="6"/>
  <c r="AH382" i="6"/>
  <c r="AH313" i="6"/>
  <c r="AH395" i="6"/>
  <c r="AH123" i="6"/>
  <c r="AH493" i="6"/>
  <c r="AH278" i="6"/>
  <c r="AH422" i="6"/>
  <c r="AH257" i="6"/>
  <c r="AH126" i="6"/>
  <c r="AH606" i="6"/>
  <c r="AH128" i="6"/>
  <c r="AH279" i="6"/>
  <c r="AH331" i="6"/>
  <c r="AH352" i="6"/>
  <c r="AH477" i="6"/>
  <c r="AH456" i="6"/>
  <c r="AH463" i="6"/>
  <c r="AH383" i="6"/>
  <c r="AH97" i="6"/>
  <c r="AH548" i="6"/>
  <c r="AH298" i="6"/>
  <c r="AH338" i="6"/>
  <c r="AH78" i="6"/>
  <c r="AH603" i="6"/>
  <c r="AH363" i="6"/>
  <c r="AH105" i="6"/>
  <c r="AH191" i="6"/>
  <c r="AH361" i="6"/>
  <c r="AH516" i="6"/>
  <c r="AH365" i="6"/>
  <c r="AH529" i="6"/>
  <c r="AH498" i="6"/>
  <c r="AH310" i="6"/>
  <c r="AH561" i="6"/>
  <c r="AH77" i="6"/>
  <c r="AH554" i="6"/>
  <c r="AH483" i="6"/>
  <c r="AH336" i="6"/>
  <c r="AH326" i="6"/>
  <c r="AH141" i="6"/>
  <c r="AH495" i="6"/>
  <c r="AH496" i="6"/>
  <c r="AH223" i="6"/>
  <c r="AH122" i="6"/>
  <c r="AH506" i="6"/>
  <c r="AH88" i="6"/>
  <c r="AH476" i="6"/>
  <c r="AH507" i="6"/>
  <c r="AH309" i="6"/>
  <c r="AH578" i="6"/>
  <c r="AH549" i="6"/>
  <c r="AH533" i="6"/>
  <c r="AH183" i="6"/>
  <c r="AH168" i="6"/>
  <c r="AH91" i="6"/>
  <c r="AH466" i="6"/>
  <c r="AH273" i="6"/>
  <c r="AH177" i="6"/>
  <c r="AH179" i="6"/>
  <c r="AH557" i="6"/>
  <c r="AH457" i="6"/>
  <c r="AH413" i="6"/>
  <c r="AH350" i="6"/>
  <c r="AH341" i="6"/>
  <c r="AH545" i="6"/>
  <c r="AH406" i="6"/>
  <c r="AH101" i="6"/>
  <c r="AH391" i="6"/>
  <c r="AH224" i="6"/>
  <c r="AH304" i="6"/>
  <c r="AH385" i="6"/>
  <c r="AH157" i="6"/>
  <c r="AH377" i="6"/>
  <c r="AH100" i="6"/>
  <c r="AH593" i="6"/>
  <c r="AH374" i="6"/>
  <c r="AH430" i="6"/>
  <c r="AH587" i="6"/>
  <c r="AH418" i="6"/>
  <c r="AH351" i="6"/>
  <c r="AH523" i="6"/>
  <c r="AH379" i="6"/>
  <c r="AH219" i="6"/>
  <c r="AH371" i="6"/>
  <c r="AH559" i="6"/>
  <c r="AH261" i="6"/>
  <c r="AH449" i="6"/>
  <c r="AH542" i="6"/>
  <c r="AH268" i="6"/>
  <c r="AH184" i="6"/>
  <c r="AH90" i="6"/>
  <c r="AH258" i="6"/>
  <c r="AH186" i="6"/>
  <c r="AH133" i="6"/>
  <c r="AH112" i="6"/>
  <c r="AH245" i="6"/>
  <c r="AH335" i="6"/>
  <c r="AH458" i="6"/>
  <c r="AH605" i="6"/>
  <c r="AH532" i="6"/>
  <c r="AH550" i="6"/>
  <c r="AH216" i="6"/>
  <c r="AH164" i="6"/>
  <c r="AH355" i="6"/>
  <c r="AH162" i="6"/>
  <c r="AH135" i="6"/>
  <c r="AH543" i="6"/>
  <c r="AH512" i="6"/>
  <c r="AH519" i="6"/>
  <c r="AH115" i="6"/>
  <c r="AH534" i="6"/>
  <c r="AH570" i="6"/>
  <c r="AH142" i="6"/>
  <c r="AH289" i="6"/>
  <c r="AH160" i="6"/>
  <c r="AH544" i="6"/>
  <c r="AH369" i="6"/>
  <c r="AH195" i="6"/>
  <c r="AH220" i="6"/>
  <c r="AH228" i="6"/>
  <c r="AH468" i="6"/>
  <c r="AH576" i="6"/>
  <c r="AH230" i="6"/>
  <c r="AH89" i="6"/>
  <c r="AH407" i="6"/>
  <c r="AH339" i="6"/>
  <c r="AH488" i="6"/>
  <c r="AH87" i="6"/>
  <c r="AH447" i="6"/>
  <c r="AH415" i="6"/>
  <c r="AH145" i="6"/>
  <c r="AH307" i="6"/>
  <c r="AH244" i="6"/>
  <c r="AH148" i="6"/>
  <c r="AH204" i="6"/>
  <c r="AH300" i="6"/>
  <c r="AH564" i="6"/>
  <c r="AH484" i="6"/>
  <c r="AH417" i="6"/>
  <c r="AH212" i="6"/>
  <c r="AH329" i="6"/>
  <c r="AH513" i="6"/>
  <c r="AH180" i="6"/>
  <c r="AH410" i="6"/>
  <c r="AH518" i="6"/>
  <c r="AH552" i="6"/>
  <c r="AH540" i="6"/>
  <c r="AH320" i="6"/>
  <c r="AH256" i="6"/>
  <c r="AH514" i="6"/>
  <c r="AH68" i="6"/>
  <c r="AH194" i="6"/>
  <c r="AH253" i="6"/>
  <c r="AH571" i="6"/>
  <c r="AH482" i="6"/>
  <c r="AH208" i="6"/>
  <c r="AH121" i="6"/>
  <c r="AH229" i="6"/>
  <c r="AH308" i="6"/>
  <c r="AH472" i="6"/>
  <c r="AH158" i="6"/>
  <c r="AH501" i="6"/>
  <c r="AH541" i="6"/>
  <c r="AH79" i="6"/>
  <c r="AH114" i="6"/>
  <c r="AH237" i="6"/>
  <c r="AH221" i="6"/>
  <c r="AH333" i="6"/>
  <c r="AH370" i="6"/>
  <c r="AH119" i="6"/>
  <c r="AH460" i="6"/>
  <c r="AH283" i="6"/>
  <c r="AH434" i="6"/>
  <c r="AH82" i="6"/>
  <c r="AH464" i="6"/>
  <c r="AH86" i="6"/>
  <c r="AH117" i="6"/>
  <c r="AH485" i="6"/>
  <c r="AH74" i="6"/>
  <c r="AH538" i="6"/>
  <c r="AH165" i="6"/>
  <c r="AH275" i="6"/>
  <c r="AH69" i="6"/>
  <c r="AH81" i="6"/>
  <c r="AH340" i="6"/>
  <c r="AH526" i="6"/>
  <c r="AH311" i="6"/>
  <c r="AH486" i="6"/>
  <c r="AH189" i="6"/>
  <c r="AH163" i="6"/>
  <c r="AH226" i="6"/>
  <c r="AH425" i="6"/>
  <c r="AH297" i="6"/>
  <c r="AH584" i="6"/>
  <c r="AH149" i="6"/>
  <c r="AH392" i="6"/>
  <c r="AH207" i="6"/>
  <c r="AH285" i="6"/>
  <c r="AH161" i="6"/>
  <c r="AH553" i="6"/>
  <c r="AH169" i="6"/>
  <c r="AH317" i="6"/>
  <c r="AH328" i="6"/>
  <c r="AH452" i="6"/>
  <c r="AH281" i="6"/>
  <c r="AH302" i="6"/>
  <c r="AH324" i="6"/>
  <c r="AH471" i="6"/>
  <c r="AH218" i="6"/>
  <c r="AH319" i="6"/>
  <c r="AH423" i="6"/>
  <c r="AH592" i="6"/>
  <c r="AH478" i="6"/>
  <c r="AH386" i="6"/>
  <c r="AH400" i="6"/>
  <c r="AH354" i="6"/>
  <c r="AH277" i="6"/>
  <c r="AH428" i="6"/>
  <c r="AH405" i="6"/>
  <c r="AH134" i="6"/>
  <c r="AH414" i="6"/>
  <c r="AH108" i="6"/>
  <c r="AH439" i="6"/>
  <c r="AH499" i="6"/>
  <c r="AH242" i="6"/>
  <c r="AH274" i="6"/>
  <c r="AH167" i="6"/>
  <c r="AH427" i="6"/>
  <c r="AH555" i="6"/>
  <c r="AH419" i="6"/>
  <c r="AH563" i="6"/>
  <c r="AH156" i="6"/>
  <c r="AH213" i="6"/>
  <c r="AH344" i="6"/>
  <c r="AH565" i="6"/>
  <c r="AH494" i="6"/>
  <c r="AH358" i="6"/>
  <c r="AH12" i="6" l="1"/>
  <c r="AH44" i="6"/>
  <c r="X7" i="6" s="1"/>
  <c r="AI45" i="6"/>
  <c r="X4" i="6"/>
  <c r="X5" i="6"/>
  <c r="X6" i="6" l="1"/>
  <c r="X12" i="6"/>
  <c r="X8" i="6"/>
  <c r="X11" i="6"/>
  <c r="X14" i="6"/>
  <c r="X9" i="6"/>
  <c r="X15" i="6"/>
  <c r="X10" i="6"/>
  <c r="X13" i="6"/>
  <c r="AI46" i="6"/>
  <c r="AI47" i="6" l="1"/>
  <c r="AI48" i="6" l="1"/>
  <c r="AI49" i="6" l="1"/>
  <c r="AI50" i="6" l="1"/>
  <c r="AI51" i="6" l="1"/>
  <c r="AI52" i="6" l="1"/>
  <c r="AI53" i="6" l="1"/>
  <c r="AI54" i="6" l="1"/>
  <c r="AI55" i="6" s="1"/>
  <c r="AI56" i="6" s="1"/>
  <c r="AI57" i="6" s="1"/>
  <c r="AI58" i="6" s="1"/>
  <c r="AI59" i="6" s="1"/>
  <c r="AI60" i="6" s="1"/>
  <c r="AI61" i="6" s="1"/>
  <c r="AI62" i="6" s="1"/>
  <c r="AI63" i="6" s="1"/>
  <c r="AI64" i="6" s="1"/>
  <c r="AI65" i="6" s="1"/>
  <c r="AI66" i="6" s="1"/>
  <c r="AI67" i="6" s="1"/>
  <c r="AI68" i="6" s="1"/>
  <c r="AI69" i="6" s="1"/>
  <c r="AI70" i="6" s="1"/>
  <c r="AI71" i="6" s="1"/>
  <c r="AI72" i="6" l="1"/>
  <c r="AI73" i="6" s="1"/>
  <c r="AI74" i="6" s="1"/>
  <c r="AI75" i="6" s="1"/>
  <c r="AI76" i="6" s="1"/>
  <c r="AI77" i="6" s="1"/>
  <c r="AI78" i="6" s="1"/>
  <c r="Y16" i="6" l="1"/>
  <c r="Y23" i="6"/>
  <c r="Y30" i="6"/>
  <c r="Y19" i="6"/>
  <c r="Y24" i="6"/>
  <c r="Y14" i="6"/>
  <c r="Y4" i="6"/>
  <c r="Y10" i="6"/>
  <c r="Y5" i="6"/>
  <c r="Y9" i="6"/>
  <c r="Y28" i="6"/>
  <c r="Y22" i="6"/>
  <c r="Y18" i="6"/>
  <c r="Y15" i="6"/>
  <c r="Y21" i="6"/>
  <c r="Y8" i="6"/>
  <c r="Y13" i="6"/>
  <c r="Y6" i="6"/>
  <c r="Y29" i="6"/>
  <c r="Y32" i="6"/>
  <c r="Y17" i="6"/>
  <c r="Y20" i="6"/>
  <c r="Y27" i="6"/>
  <c r="Y26" i="6"/>
  <c r="Y25" i="6"/>
  <c r="Y31" i="6"/>
  <c r="Y12" i="6"/>
  <c r="Y11" i="6"/>
  <c r="Y7" i="6"/>
  <c r="Y38" i="6"/>
  <c r="Y36" i="6"/>
  <c r="Y39" i="6"/>
  <c r="Y34" i="6"/>
  <c r="Y35" i="6"/>
  <c r="Y33" i="6"/>
  <c r="Y40" i="6"/>
  <c r="Y37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<sst xmlns="http://schemas.openxmlformats.org/spreadsheetml/2006/main" count="12934" uniqueCount="2407">
  <si>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</si>
  <si>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</si>
  <si>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</si>
  <si>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</si>
  <si>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</si>
  <si>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</si>
  <si>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</si>
  <si>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</si>
  <si>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</si>
  <si>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</si>
  <si>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</si>
  <si>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</si>
  <si>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</si>
  <si>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</si>
  <si>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</si>
  <si>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</si>
  <si>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</si>
  <si>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</si>
  <si>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</si>
  <si>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</si>
  <si>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</si>
  <si>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</si>
  <si>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</si>
  <si>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</si>
  <si>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</si>
  <si>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</si>
  <si>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</si>
  <si>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</si>
  <si>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</si>
  <si>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</si>
  <si>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</si>
  <si>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</si>
  <si>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</si>
  <si>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</si>
  <si>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</si>
  <si>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</si>
  <si>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</si>
  <si>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</si>
  <si>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</si>
  <si>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</si>
  <si>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</si>
  <si>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</si>
  <si>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</si>
  <si>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</si>
  <si>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</si>
  <si>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</si>
  <si>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</si>
  <si>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</si>
  <si>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</si>
  <si>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</si>
  <si>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</si>
  <si>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</si>
  <si>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</si>
  <si>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</si>
  <si>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</si>
  <si>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</si>
  <si>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</si>
  <si>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</si>
  <si>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</si>
  <si>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</si>
  <si>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</si>
  <si>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</si>
  <si>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</si>
  <si>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</si>
  <si>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</si>
  <si>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</si>
  <si>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</si>
  <si>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</si>
  <si>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</si>
  <si>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</si>
  <si>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</si>
  <si>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</si>
  <si>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</si>
  <si>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</si>
  <si>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</si>
  <si>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</si>
  <si>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</si>
  <si>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</si>
  <si>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</si>
  <si>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</si>
  <si>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</si>
  <si>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</si>
  <si>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</si>
  <si>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</si>
  <si>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</si>
  <si>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</si>
  <si>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</si>
  <si>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</si>
  <si>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</si>
  <si>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</si>
  <si>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</si>
  <si>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</si>
  <si>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</si>
  <si>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</si>
  <si>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</si>
  <si>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</si>
  <si>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</si>
  <si>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</si>
  <si>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</si>
  <si>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</si>
  <si>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</si>
  <si>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</si>
  <si>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</si>
  <si>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</si>
  <si>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</si>
  <si>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</si>
  <si>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</si>
  <si>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</si>
  <si>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</si>
  <si>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</si>
  <si>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</si>
  <si>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</si>
  <si>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</si>
  <si>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</si>
  <si>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</si>
  <si>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</si>
  <si>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</si>
  <si>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</si>
  <si>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</si>
  <si>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</si>
  <si>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</si>
  <si>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</si>
  <si>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</si>
  <si>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</si>
  <si>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</si>
  <si>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</si>
  <si>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</si>
  <si>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</si>
  <si>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</si>
  <si>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</si>
  <si>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</si>
  <si>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</si>
  <si>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</si>
  <si>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</si>
  <si>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</si>
  <si>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</si>
  <si>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</si>
  <si>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</si>
  <si>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</si>
  <si>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</si>
  <si>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</si>
  <si>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</si>
  <si>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</si>
  <si>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</si>
  <si>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</si>
  <si>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</si>
  <si>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</si>
  <si>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</si>
  <si>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</si>
  <si>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</si>
  <si>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</si>
  <si>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</si>
  <si>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</si>
  <si>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</si>
  <si>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</si>
  <si>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</si>
  <si>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</si>
  <si>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</si>
  <si>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</si>
  <si>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</si>
  <si>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</si>
  <si>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</si>
  <si>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</si>
  <si>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</si>
  <si>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</si>
  <si>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</si>
  <si>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</si>
  <si>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</si>
  <si>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</si>
  <si>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</si>
  <si>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</si>
  <si>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</si>
  <si>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</si>
  <si>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</si>
  <si>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</si>
  <si>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</si>
  <si>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</si>
  <si>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</si>
  <si>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</si>
  <si>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</si>
  <si>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</si>
  <si>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</si>
  <si>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</si>
  <si>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</si>
  <si>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</si>
  <si>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</si>
  <si>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</si>
  <si>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</si>
  <si>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</si>
  <si>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</si>
  <si>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</si>
  <si>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</si>
  <si>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</si>
  <si>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</si>
  <si>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</si>
  <si>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</si>
  <si>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</si>
  <si>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</si>
  <si>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</si>
  <si>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</si>
  <si>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</si>
  <si>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</si>
  <si>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</si>
  <si>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</si>
  <si>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</si>
  <si>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</si>
  <si>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</si>
  <si>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</si>
  <si>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</si>
  <si>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</si>
  <si>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</si>
  <si>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</si>
  <si>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</si>
  <si>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</si>
  <si>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</si>
  <si>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</si>
  <si>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</si>
  <si>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</si>
  <si>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</si>
  <si>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</si>
  <si>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</si>
  <si>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</si>
  <si>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</si>
  <si>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</si>
  <si>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</si>
  <si>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</si>
  <si>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</si>
  <si>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</si>
  <si>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</si>
  <si>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</si>
  <si>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</si>
  <si>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</si>
  <si>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</si>
  <si>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</si>
  <si>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</si>
  <si>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</si>
  <si>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</si>
  <si>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</si>
  <si>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</si>
  <si>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</si>
  <si>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</si>
  <si>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</si>
  <si>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</si>
  <si>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</si>
  <si>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</si>
  <si>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</si>
  <si>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</si>
  <si>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</si>
  <si>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</si>
  <si>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</si>
  <si>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</si>
  <si>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</si>
  <si>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</si>
  <si>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</si>
  <si>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</si>
  <si>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</si>
  <si>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</si>
  <si>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</si>
  <si>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</si>
  <si>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</si>
  <si>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</si>
  <si>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</si>
  <si>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</si>
  <si>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</si>
  <si>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</si>
  <si>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</si>
  <si>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</si>
  <si>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</si>
  <si>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</si>
  <si>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</si>
  <si>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</si>
  <si>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</si>
  <si>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</si>
  <si>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</si>
  <si>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</si>
  <si>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</si>
  <si>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</si>
  <si>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</si>
  <si>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</si>
  <si>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</si>
  <si>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</si>
  <si>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</si>
  <si>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</si>
  <si>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</si>
  <si>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</si>
  <si>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</si>
  <si>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</si>
  <si>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</si>
  <si>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</si>
  <si>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</si>
  <si>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</si>
  <si>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</si>
  <si>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</si>
  <si>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</si>
  <si>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</si>
  <si>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</si>
  <si>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</si>
  <si>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</si>
  <si>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</si>
  <si>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</si>
  <si>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</si>
  <si>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</si>
  <si>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</si>
  <si>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</si>
  <si>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</si>
  <si>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</si>
  <si>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</si>
  <si>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</si>
  <si>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</si>
  <si>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</si>
  <si>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</si>
  <si>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</si>
  <si>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</si>
  <si>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</si>
  <si>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</si>
  <si>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</si>
  <si>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</si>
  <si>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</si>
  <si>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</si>
  <si>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</si>
  <si>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</si>
  <si>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</si>
  <si>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</si>
  <si>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</si>
  <si>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</si>
  <si>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</si>
  <si>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</si>
  <si>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</si>
  <si>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</si>
  <si>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</si>
  <si>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</si>
  <si>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</si>
  <si>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</si>
  <si>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</si>
  <si>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</si>
  <si>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</si>
  <si>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</si>
  <si>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</si>
  <si>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</si>
  <si>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</si>
  <si>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</si>
  <si>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</si>
  <si>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</si>
  <si>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</si>
  <si>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</si>
  <si>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</si>
  <si>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</si>
  <si>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</si>
  <si>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</si>
  <si>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</si>
  <si>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</si>
  <si>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</si>
  <si>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</si>
  <si>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</si>
  <si>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</si>
  <si>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</si>
  <si>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</si>
  <si>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</si>
  <si>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</si>
  <si>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</si>
  <si>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</si>
  <si>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</si>
  <si>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</si>
  <si>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</si>
  <si>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</si>
  <si>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</si>
  <si>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</si>
  <si>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</si>
  <si>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</si>
  <si>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</si>
  <si>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</si>
  <si>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</si>
  <si>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</si>
  <si>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</si>
  <si>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</si>
  <si>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</si>
  <si>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</si>
  <si>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</si>
  <si>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</si>
  <si>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</si>
  <si>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</si>
  <si>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</si>
  <si>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</si>
  <si>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</si>
  <si>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</si>
  <si>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</si>
  <si>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</si>
  <si>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</si>
  <si>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</si>
  <si>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</si>
  <si>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</si>
  <si>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</si>
  <si>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</si>
  <si>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</si>
  <si>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</si>
  <si>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</si>
  <si>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</si>
  <si>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</si>
  <si>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</si>
  <si>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</si>
  <si>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</si>
  <si>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</si>
  <si>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</si>
  <si>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</si>
  <si>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</si>
  <si>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</si>
  <si>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</si>
  <si>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</si>
  <si>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</si>
  <si>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</si>
  <si>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</si>
  <si>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</si>
  <si>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</si>
  <si>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</si>
  <si>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</si>
  <si>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</si>
  <si>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</si>
  <si>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</si>
  <si>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</si>
  <si>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</si>
  <si>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</si>
  <si>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</si>
  <si>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</si>
  <si>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</si>
  <si>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</si>
  <si>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</si>
  <si>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</si>
  <si>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</si>
  <si>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</si>
  <si>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</si>
  <si>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</si>
  <si>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</si>
  <si>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</si>
  <si>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</si>
  <si>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</si>
  <si>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</si>
  <si>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</si>
  <si>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</si>
  <si>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</si>
  <si>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</si>
  <si>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</si>
  <si>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</si>
  <si>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</si>
  <si>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</si>
  <si>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</si>
  <si>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</si>
  <si>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</si>
  <si>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</si>
  <si>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</si>
  <si>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</si>
  <si>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</si>
  <si>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</si>
  <si>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</si>
  <si>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</si>
  <si>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</si>
  <si>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</si>
  <si>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</si>
  <si>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</si>
  <si>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</si>
  <si>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</si>
  <si>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</si>
  <si>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</si>
  <si>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</si>
  <si>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</si>
  <si>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</si>
  <si>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</si>
  <si>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</si>
  <si>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</si>
  <si>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</si>
  <si>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</si>
  <si>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</si>
  <si>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</si>
  <si>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</si>
  <si>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</si>
  <si>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</si>
  <si>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</si>
  <si>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</si>
  <si>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</si>
  <si>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</si>
  <si>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</si>
  <si>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</si>
  <si>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</si>
  <si>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</si>
  <si>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</si>
  <si>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</si>
  <si>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</si>
  <si>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</si>
  <si>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</si>
  <si>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</si>
  <si>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</si>
  <si>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</si>
  <si>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</si>
  <si>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</si>
  <si>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</si>
  <si>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</si>
  <si>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</si>
  <si>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</si>
  <si>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</si>
  <si>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</si>
  <si>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</si>
  <si>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</si>
  <si>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</si>
  <si>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</si>
  <si>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</si>
  <si>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</si>
  <si>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</si>
  <si>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</si>
  <si>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</si>
  <si>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</si>
  <si>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</si>
  <si>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</si>
  <si>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</si>
  <si>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</si>
  <si>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</si>
  <si>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</si>
  <si>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</si>
  <si>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</si>
  <si>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</si>
  <si>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</si>
  <si>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</si>
  <si>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</si>
  <si>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</si>
  <si>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</si>
  <si>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</si>
  <si>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</si>
  <si>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</si>
  <si>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</si>
  <si>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</si>
  <si>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</si>
  <si>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</si>
  <si>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</si>
  <si>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</si>
  <si>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</si>
  <si>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</si>
  <si>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</si>
  <si>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</si>
  <si>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</si>
  <si>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</si>
  <si>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</si>
  <si>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</si>
  <si>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</si>
  <si>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</si>
  <si>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</si>
  <si>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</si>
  <si>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</si>
  <si>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</si>
  <si>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</si>
  <si>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</si>
  <si>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</si>
  <si>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</si>
  <si>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</si>
  <si>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</si>
  <si>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</si>
  <si>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</si>
  <si>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</si>
  <si>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</si>
  <si>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</si>
  <si>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</si>
  <si>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</si>
  <si>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</si>
  <si>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</si>
  <si>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</si>
  <si>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</si>
  <si>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</si>
  <si>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</si>
  <si>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</si>
  <si>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</si>
  <si>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</si>
  <si>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</si>
  <si>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</si>
  <si>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</si>
  <si>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</si>
  <si>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</si>
  <si>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</si>
  <si>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</si>
  <si>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</si>
  <si>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</si>
  <si>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</si>
  <si>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</si>
  <si>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</si>
  <si>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</si>
  <si>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</si>
  <si>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</si>
  <si>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</si>
  <si>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</si>
  <si>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</si>
  <si>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</si>
  <si>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</si>
  <si>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</si>
  <si>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</si>
  <si>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</si>
  <si>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</si>
  <si>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</si>
  <si>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</si>
  <si>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</si>
  <si>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</si>
  <si>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</si>
  <si>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</si>
  <si>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</si>
  <si>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</si>
  <si>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</si>
  <si>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</si>
  <si>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</si>
  <si>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</si>
  <si>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</si>
  <si>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</si>
  <si>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</si>
  <si>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</si>
  <si>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</si>
  <si>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</si>
  <si>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</si>
  <si>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</si>
  <si>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</si>
  <si>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</si>
  <si>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</si>
  <si>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</si>
  <si>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</si>
  <si>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</si>
  <si>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</si>
  <si>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</si>
  <si>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</si>
  <si>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</si>
  <si>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</si>
  <si>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</si>
  <si>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</si>
  <si>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</si>
  <si>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</si>
  <si>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</si>
  <si>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</si>
  <si>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</si>
  <si>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</si>
  <si>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</si>
  <si>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</si>
  <si>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</si>
  <si>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</si>
  <si>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</si>
  <si>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</si>
  <si>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</si>
  <si>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</si>
  <si>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</si>
  <si>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</si>
  <si>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</si>
  <si>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</si>
  <si>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</si>
  <si>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</si>
  <si>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</si>
  <si>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</si>
  <si>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</si>
  <si>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</si>
  <si>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</si>
  <si>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</si>
  <si>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</si>
  <si>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</si>
  <si>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</si>
  <si>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</si>
  <si>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</si>
  <si>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</si>
  <si>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</si>
  <si>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</si>
  <si>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</si>
  <si>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</si>
  <si>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</si>
  <si>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</si>
  <si>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</si>
  <si>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</si>
  <si>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</si>
  <si>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</si>
  <si>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</si>
  <si>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</si>
  <si>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</si>
  <si>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</si>
  <si>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</si>
  <si>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</si>
  <si>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</si>
  <si>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</si>
  <si>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</si>
  <si>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</si>
  <si>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</si>
  <si>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</si>
  <si>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</si>
  <si>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</si>
  <si>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</si>
  <si>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</si>
  <si>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</si>
  <si>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</si>
  <si>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</si>
  <si>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</si>
  <si>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</si>
  <si>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</si>
  <si>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</si>
  <si>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</si>
  <si>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</si>
  <si>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</si>
  <si>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</si>
  <si>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</si>
  <si>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</si>
  <si>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</si>
  <si>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</si>
  <si>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</si>
  <si>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</si>
  <si>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</si>
  <si>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</si>
  <si>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</si>
  <si>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</si>
  <si>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</si>
  <si>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</si>
  <si>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</si>
  <si>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</si>
  <si>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</si>
  <si>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</si>
  <si>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</si>
  <si>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</si>
  <si>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</si>
  <si>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</si>
  <si>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</si>
  <si>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</si>
  <si>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</si>
  <si>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</si>
  <si>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</si>
  <si>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</si>
  <si>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</si>
  <si>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</si>
  <si>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</si>
  <si>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</si>
  <si>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</si>
  <si>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</si>
  <si>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</si>
  <si>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</si>
  <si>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</si>
  <si>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</si>
  <si>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</si>
  <si>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</si>
  <si>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</si>
  <si>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</si>
  <si>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</si>
  <si>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</si>
  <si>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</si>
  <si>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</si>
  <si>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</si>
  <si>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</si>
  <si>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</si>
  <si>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</si>
  <si>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</si>
  <si>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</si>
  <si>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</si>
  <si>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</si>
  <si>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</si>
  <si>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</si>
  <si>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</si>
  <si>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</si>
  <si>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</si>
  <si>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</si>
  <si>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</si>
  <si>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</si>
  <si>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</si>
  <si>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</si>
  <si>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</si>
  <si>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</si>
  <si>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</si>
  <si>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</si>
  <si>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</si>
  <si>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</si>
  <si>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</si>
  <si>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</si>
  <si>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</si>
  <si>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</si>
  <si>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</si>
  <si>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</si>
  <si>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</si>
  <si>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</si>
  <si>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</si>
  <si>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</si>
  <si>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</si>
  <si>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</si>
  <si>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</si>
  <si>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</si>
  <si>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</si>
  <si>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</si>
  <si>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</si>
  <si>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</si>
  <si>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</si>
  <si>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</si>
  <si>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</si>
  <si>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</si>
  <si>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</si>
  <si>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</si>
  <si>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</si>
  <si>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23D1100009</t>
  </si>
  <si>
    <t>Đỗ Quang Đức</t>
  </si>
  <si>
    <t>23D1100012</t>
  </si>
  <si>
    <t>Đặng Huy Hồ</t>
  </si>
  <si>
    <t>23D1100015</t>
  </si>
  <si>
    <t>Phạm Văn Khiêm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</si>
  <si>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</si>
  <si>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</si>
  <si>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</si>
  <si>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</si>
  <si>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</si>
  <si>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</si>
  <si>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</si>
  <si>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</si>
  <si>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</si>
  <si>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</si>
  <si>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</si>
  <si>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</si>
  <si>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</si>
  <si>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</si>
  <si>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</si>
  <si>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</si>
  <si>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</si>
  <si>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</si>
  <si>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</si>
  <si>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</si>
  <si>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</si>
  <si>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</si>
  <si>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</si>
  <si>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</si>
  <si>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</si>
  <si>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</si>
  <si>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</si>
  <si>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</si>
  <si>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</si>
  <si>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</si>
  <si>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</si>
  <si>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</si>
  <si>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</si>
  <si>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</si>
  <si>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</si>
  <si>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</si>
  <si>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</si>
  <si>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</si>
  <si>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</si>
  <si>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</si>
  <si>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</si>
  <si>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</si>
  <si>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</si>
  <si>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</si>
  <si>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</si>
  <si>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</si>
  <si>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</si>
  <si>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</si>
  <si>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</si>
  <si>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</si>
  <si>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</si>
  <si>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</si>
  <si>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</si>
  <si>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</si>
  <si>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</si>
  <si>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</si>
  <si>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</si>
  <si>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</si>
  <si>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</si>
  <si>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</si>
  <si>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</si>
  <si>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</si>
  <si>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</si>
  <si>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</si>
  <si>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</si>
  <si>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</si>
  <si>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</si>
  <si>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</si>
  <si>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</si>
  <si>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</si>
  <si>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</si>
  <si>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</si>
  <si>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</si>
  <si>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</si>
  <si>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</si>
  <si>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</si>
  <si>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</si>
  <si>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</si>
  <si>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</si>
  <si>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</si>
  <si>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</si>
  <si>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</si>
  <si>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</si>
  <si>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</si>
  <si>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</si>
  <si>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</si>
  <si>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</si>
  <si>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</si>
  <si>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</si>
  <si>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</si>
  <si>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</si>
  <si>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</si>
  <si>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</si>
  <si>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</si>
  <si>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</si>
  <si>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</si>
  <si>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</si>
  <si>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</si>
  <si>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</si>
  <si>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</si>
  <si>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</si>
  <si>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</si>
  <si>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</si>
  <si>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</si>
  <si>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</si>
  <si>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</si>
  <si>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</si>
  <si>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</si>
  <si>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</si>
  <si>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</si>
  <si>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</si>
  <si>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</si>
  <si>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</si>
  <si>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</si>
  <si>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</si>
  <si>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</si>
  <si>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</si>
  <si>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</si>
  <si>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</si>
  <si>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</si>
  <si>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</si>
  <si>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</si>
  <si>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</si>
  <si>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</si>
  <si>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</si>
  <si>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</si>
  <si>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</si>
  <si>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</si>
  <si>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</si>
  <si>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</si>
  <si>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</si>
  <si>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</si>
  <si>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</si>
  <si>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</si>
  <si>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</si>
  <si>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</si>
  <si>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</si>
  <si>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</si>
  <si>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</si>
  <si>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</si>
  <si>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</si>
  <si>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</si>
  <si>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</si>
  <si>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</si>
  <si>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</si>
  <si>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</si>
  <si>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</si>
  <si>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</si>
  <si>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</si>
  <si>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</si>
  <si>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</si>
  <si>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</si>
  <si>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</si>
  <si>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</si>
  <si>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</si>
  <si>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</si>
  <si>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</si>
  <si>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</si>
  <si>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</si>
  <si>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</si>
  <si>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</si>
  <si>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</si>
  <si>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</si>
  <si>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</si>
  <si>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</si>
  <si>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</si>
  <si>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</si>
  <si>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</si>
  <si>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</si>
  <si>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</si>
  <si>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</si>
  <si>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</si>
  <si>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</si>
  <si>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</si>
  <si>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</si>
  <si>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</si>
  <si>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</si>
  <si>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</si>
  <si>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</si>
  <si>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</si>
  <si>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</si>
  <si>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</si>
  <si>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</si>
  <si>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</si>
  <si>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</si>
  <si>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</si>
  <si>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</si>
  <si>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</si>
  <si>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</si>
  <si>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</si>
  <si>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</si>
  <si>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</si>
  <si>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</si>
  <si>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</si>
  <si>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</si>
  <si>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</si>
  <si>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</si>
  <si>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</si>
  <si>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</si>
  <si>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</si>
  <si>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</si>
  <si>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</si>
  <si>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</si>
  <si>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</si>
  <si>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</si>
  <si>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</si>
  <si>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</si>
  <si>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</si>
  <si>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</si>
  <si>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</si>
  <si>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</si>
  <si>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</si>
  <si>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</si>
  <si>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</si>
  <si>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</si>
  <si>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</si>
  <si>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</si>
  <si>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</si>
  <si>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</si>
  <si>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</si>
  <si>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</si>
  <si>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</si>
  <si>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</si>
  <si>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</si>
  <si>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</si>
  <si>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</si>
  <si>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</si>
  <si>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</si>
  <si>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</si>
  <si>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</si>
  <si>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</si>
  <si>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</si>
  <si>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</si>
  <si>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</si>
  <si>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</si>
  <si>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</si>
  <si>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</si>
  <si>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</si>
  <si>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</si>
  <si>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</si>
  <si>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</si>
  <si>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</si>
  <si>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</si>
  <si>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</si>
  <si>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</si>
  <si>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</si>
  <si>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</si>
  <si>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</si>
  <si>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</si>
  <si>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</si>
  <si>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</si>
  <si>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</si>
  <si>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</si>
  <si>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</si>
  <si>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</si>
  <si>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</si>
  <si>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</si>
  <si>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</si>
  <si>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</si>
  <si>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</si>
  <si>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</si>
  <si>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</si>
  <si>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</si>
  <si>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</si>
  <si>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</si>
  <si>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</si>
  <si>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</si>
  <si>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</si>
  <si>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</si>
  <si>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</si>
  <si>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</si>
  <si>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</si>
  <si>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</si>
  <si>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</si>
  <si>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</si>
  <si>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</si>
  <si>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</si>
  <si>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</si>
  <si>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</si>
  <si>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</si>
  <si>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</si>
  <si>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</si>
  <si>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</si>
  <si>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</si>
  <si>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</si>
  <si>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</si>
  <si>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</si>
  <si>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</si>
  <si>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</si>
  <si>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</si>
  <si>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</si>
  <si>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</si>
  <si>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</si>
  <si>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</si>
  <si>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</si>
  <si>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</si>
  <si>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</si>
  <si>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</si>
  <si>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</si>
  <si>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</si>
  <si>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</si>
  <si>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</si>
  <si>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</si>
  <si>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</si>
  <si>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</si>
  <si>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</si>
  <si>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</si>
  <si>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</si>
  <si>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</si>
  <si>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</si>
  <si>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</si>
  <si>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</si>
  <si>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</si>
  <si>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</si>
  <si>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</si>
  <si>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</si>
  <si>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</si>
  <si>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</si>
  <si>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</si>
  <si>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</si>
  <si>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</si>
  <si>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</si>
  <si>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</si>
  <si>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</si>
  <si>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</si>
  <si>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</si>
  <si>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</si>
  <si>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</si>
  <si>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</si>
  <si>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</si>
  <si>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</si>
  <si>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</si>
  <si>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</si>
  <si>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</si>
  <si>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</si>
  <si>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</si>
  <si>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</si>
  <si>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</si>
  <si>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</si>
  <si>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</si>
  <si>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</si>
  <si>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</si>
  <si>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</si>
  <si>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</si>
  <si>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</si>
  <si>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</si>
  <si>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</si>
  <si>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</si>
  <si>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</si>
  <si>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</si>
  <si>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</si>
  <si>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</si>
  <si>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</si>
  <si>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</si>
  <si>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</si>
  <si>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</si>
  <si>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</si>
  <si>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</si>
  <si>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</si>
  <si>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</si>
  <si>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</si>
  <si>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</si>
  <si>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</si>
  <si>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</si>
  <si>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</si>
  <si>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</si>
  <si>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</si>
  <si>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</si>
  <si>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</si>
  <si>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</si>
  <si>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</si>
  <si>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</si>
  <si>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</si>
  <si>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</si>
  <si>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</si>
  <si>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</si>
  <si>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</si>
  <si>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</si>
  <si>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</si>
  <si>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</si>
  <si>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</si>
  <si>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</si>
  <si>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</si>
  <si>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</si>
  <si>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</si>
  <si>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</si>
  <si>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</si>
  <si>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</si>
  <si>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</si>
  <si>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</si>
  <si>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</si>
  <si>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</si>
  <si>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</si>
  <si>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</si>
  <si>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</si>
  <si>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</si>
  <si>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</si>
  <si>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</si>
  <si>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</si>
  <si>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</si>
  <si>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</si>
  <si>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</si>
  <si>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</si>
  <si>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</si>
  <si>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</si>
  <si>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</si>
  <si>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</si>
  <si>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</si>
  <si>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</si>
  <si>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</si>
  <si>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</si>
  <si>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</si>
  <si>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</si>
  <si>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</si>
  <si>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</si>
  <si>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</si>
  <si>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</si>
  <si>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</si>
  <si>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</si>
  <si>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</si>
  <si>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</si>
  <si>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</si>
  <si>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</si>
  <si>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</si>
  <si>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Phạm Việt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</si>
  <si>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</si>
  <si>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</si>
  <si>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</si>
  <si>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</si>
  <si>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</si>
  <si>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</si>
  <si>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</si>
  <si>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</si>
  <si>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</si>
  <si>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</si>
  <si>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</si>
  <si>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</si>
  <si>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</si>
  <si>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</si>
  <si>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</si>
  <si>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</si>
  <si>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</si>
  <si>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</si>
  <si>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</si>
  <si>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</si>
  <si>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</si>
  <si>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</si>
  <si>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</si>
  <si>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</si>
  <si>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</si>
  <si>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</si>
  <si>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</si>
  <si>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</si>
  <si>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</si>
  <si>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</si>
  <si>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</si>
  <si>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</si>
  <si>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</si>
  <si>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</si>
  <si>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</si>
  <si>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</si>
  <si>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</si>
  <si>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</si>
  <si>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</si>
  <si>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</si>
  <si>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</si>
  <si>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</si>
  <si>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</si>
  <si>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</si>
  <si>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</si>
  <si>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</si>
  <si>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</si>
  <si>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</si>
  <si>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</si>
  <si>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</si>
  <si>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</si>
  <si>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</si>
  <si>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</si>
  <si>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</si>
  <si>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</si>
  <si>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</si>
  <si>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</si>
  <si>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</si>
  <si>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</si>
  <si>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</si>
  <si>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</si>
  <si>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</si>
  <si>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</si>
  <si>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</si>
  <si>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</si>
  <si>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</si>
  <si>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</si>
  <si>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</si>
  <si>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</si>
  <si>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</si>
  <si>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</si>
  <si>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</si>
  <si>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</si>
  <si>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</si>
  <si>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</si>
  <si>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</si>
  <si>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</si>
  <si>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</si>
  <si>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</si>
  <si>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</si>
  <si>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</si>
  <si>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</si>
  <si>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</si>
  <si>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</si>
  <si>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</si>
  <si>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</si>
  <si>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</si>
  <si>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</si>
  <si>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</si>
  <si>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</si>
  <si>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</si>
  <si>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</si>
  <si>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</si>
  <si>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</si>
  <si>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</si>
  <si>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</si>
  <si>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</si>
  <si>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</si>
  <si>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</si>
  <si>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</si>
  <si>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</si>
  <si>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</si>
  <si>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</si>
  <si>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</si>
  <si>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</si>
  <si>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</si>
  <si>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</si>
  <si>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</si>
  <si>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</si>
  <si>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</si>
  <si>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</si>
  <si>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</si>
  <si>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</si>
  <si>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</si>
  <si>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</si>
  <si>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</si>
  <si>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</si>
  <si>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</si>
  <si>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</si>
  <si>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</si>
  <si>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</si>
  <si>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</si>
  <si>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</si>
  <si>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</si>
  <si>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</si>
  <si>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</si>
  <si>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</si>
  <si>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</si>
  <si>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</si>
  <si>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</si>
  <si>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</si>
  <si>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</si>
  <si>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</si>
  <si>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</si>
  <si>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</si>
  <si>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</si>
  <si>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</si>
  <si>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</si>
  <si>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</si>
  <si>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</si>
  <si>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</si>
  <si>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</si>
  <si>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</si>
  <si>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</si>
  <si>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</si>
  <si>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</si>
  <si>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</si>
  <si>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</si>
  <si>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</si>
  <si>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</si>
  <si>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</si>
  <si>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</si>
  <si>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</si>
  <si>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</si>
  <si>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</si>
  <si>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</si>
  <si>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</si>
  <si>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</si>
  <si>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</si>
  <si>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</si>
  <si>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</si>
  <si>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</si>
  <si>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</si>
  <si>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</si>
  <si>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</si>
  <si>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</si>
  <si>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</si>
  <si>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</si>
  <si>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</si>
  <si>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</si>
  <si>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</si>
  <si>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</si>
  <si>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</si>
  <si>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</si>
  <si>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</si>
  <si>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</si>
  <si>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</si>
  <si>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</si>
  <si>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</si>
  <si>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</si>
  <si>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</si>
  <si>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</si>
  <si>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</si>
  <si>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</si>
  <si>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</si>
  <si>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</si>
  <si>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</si>
  <si>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</si>
  <si>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</si>
  <si>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</si>
  <si>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</si>
  <si>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</si>
  <si>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</si>
  <si>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</si>
  <si>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</si>
  <si>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</si>
  <si>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</si>
  <si>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</si>
  <si>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</si>
  <si>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</si>
  <si>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</si>
  <si>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</si>
  <si>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</si>
  <si>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</si>
  <si>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</si>
  <si>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</si>
  <si>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</si>
  <si>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</si>
  <si>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</si>
  <si>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</si>
  <si>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</si>
  <si>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</si>
  <si>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</si>
  <si>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</si>
  <si>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</si>
  <si>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</si>
  <si>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</si>
  <si>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</si>
  <si>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</si>
  <si>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</si>
  <si>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</si>
  <si>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</si>
  <si>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</si>
  <si>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</si>
  <si>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</si>
  <si>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</si>
  <si>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</si>
  <si>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</si>
  <si>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</si>
  <si>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</si>
  <si>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</si>
  <si>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</si>
  <si>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</si>
  <si>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</si>
  <si>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</si>
  <si>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</si>
  <si>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</si>
  <si>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</si>
  <si>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</si>
  <si>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</si>
  <si>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</si>
  <si>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</si>
  <si>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</si>
  <si>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</si>
  <si>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</si>
  <si>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</si>
  <si>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</si>
  <si>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</si>
  <si>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</si>
  <si>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</si>
  <si>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</si>
  <si>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</si>
  <si>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</si>
  <si>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</si>
  <si>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</si>
  <si>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</si>
  <si>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</si>
  <si>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</si>
  <si>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</si>
  <si>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</si>
  <si>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</si>
  <si>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</si>
  <si>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</si>
  <si>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</si>
  <si>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</si>
  <si>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</si>
  <si>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</si>
  <si>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</si>
  <si>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</si>
  <si>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</si>
  <si>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</si>
  <si>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</si>
  <si>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</si>
  <si>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</si>
  <si>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</si>
  <si>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</si>
  <si>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</si>
  <si>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</si>
  <si>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</si>
  <si>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</si>
  <si>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</si>
  <si>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</si>
  <si>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</si>
  <si>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</si>
  <si>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</si>
  <si>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</si>
  <si>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</si>
  <si>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</si>
  <si>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</si>
  <si>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</si>
  <si>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</si>
  <si>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</si>
  <si>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</si>
  <si>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</si>
  <si>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</si>
  <si>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</si>
  <si>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</si>
  <si>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</si>
  <si>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</si>
  <si>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</si>
  <si>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</si>
  <si>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</si>
  <si>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</si>
  <si>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</si>
  <si>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</si>
  <si>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</si>
  <si>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</si>
  <si>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</si>
  <si>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</si>
  <si>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</si>
  <si>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</si>
  <si>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</si>
  <si>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</si>
  <si>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</si>
  <si>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</si>
  <si>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</si>
  <si>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</si>
  <si>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</si>
  <si>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</si>
  <si>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</si>
  <si>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</si>
  <si>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</si>
  <si>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</si>
  <si>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</si>
  <si>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</si>
  <si>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</si>
  <si>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</si>
  <si>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</si>
  <si>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</si>
  <si>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</si>
  <si>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</si>
  <si>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</si>
  <si>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</si>
  <si>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</si>
  <si>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</si>
  <si>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</si>
  <si>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</si>
  <si>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</si>
  <si>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</si>
  <si>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</si>
  <si>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</si>
  <si>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</si>
  <si>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</si>
  <si>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</si>
  <si>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</si>
  <si>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</si>
  <si>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</si>
  <si>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</si>
  <si>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</si>
  <si>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</si>
  <si>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</si>
  <si>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</si>
  <si>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</si>
  <si>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24D1080055</t>
  </si>
  <si>
    <t>Nguyễn Huy Hoàng</t>
  </si>
  <si>
    <t>24D1080057</t>
  </si>
  <si>
    <t>Hoàng Quang Huy</t>
  </si>
  <si>
    <t>24D1080059</t>
  </si>
  <si>
    <t>Trần Ngọc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</si>
  <si>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</si>
  <si>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</si>
  <si>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</si>
  <si>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</si>
  <si>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</si>
  <si>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</si>
  <si>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</si>
  <si>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</si>
  <si>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</si>
  <si>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</si>
  <si>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</si>
  <si>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</si>
  <si>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</si>
  <si>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</si>
  <si>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</si>
  <si>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</si>
  <si>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</si>
  <si>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</si>
  <si>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</si>
  <si>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</si>
  <si>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</si>
  <si>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</si>
  <si>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</si>
  <si>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</si>
  <si>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</si>
  <si>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</si>
  <si>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</si>
  <si>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</si>
  <si>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</si>
  <si>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</si>
  <si>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</si>
  <si>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</si>
  <si>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</si>
  <si>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</si>
  <si>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</si>
  <si>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</si>
  <si>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</si>
  <si>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</si>
  <si>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</si>
  <si>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</si>
  <si>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</si>
  <si>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</si>
  <si>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</si>
  <si>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</si>
  <si>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</si>
  <si>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</si>
  <si>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</si>
  <si>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</si>
  <si>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</si>
  <si>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</si>
  <si>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</si>
  <si>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</si>
  <si>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</si>
  <si>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</si>
  <si>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</si>
  <si>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</si>
  <si>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</si>
  <si>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</si>
  <si>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</si>
  <si>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</si>
  <si>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</si>
  <si>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</si>
  <si>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</si>
  <si>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</si>
  <si>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</si>
  <si>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</si>
  <si>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</si>
  <si>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</si>
  <si>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</si>
  <si>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</si>
  <si>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</si>
  <si>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</si>
  <si>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</si>
  <si>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</si>
  <si>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</si>
  <si>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</si>
  <si>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</si>
  <si>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</si>
  <si>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</si>
  <si>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</si>
  <si>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</si>
  <si>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</si>
  <si>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</si>
  <si>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</si>
  <si>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</si>
  <si>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</si>
  <si>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</si>
  <si>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</si>
  <si>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</si>
  <si>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</si>
  <si>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</si>
  <si>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</si>
  <si>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</si>
  <si>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</si>
  <si>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</si>
  <si>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</si>
  <si>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</si>
  <si>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</si>
  <si>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</si>
  <si>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</si>
  <si>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</si>
  <si>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</si>
  <si>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</si>
  <si>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</si>
  <si>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</si>
  <si>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</si>
  <si>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</si>
  <si>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</si>
  <si>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</si>
  <si>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</si>
  <si>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</si>
  <si>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</si>
  <si>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</si>
  <si>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</si>
  <si>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</si>
  <si>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</si>
  <si>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</si>
  <si>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</si>
  <si>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</si>
  <si>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</si>
  <si>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</si>
  <si>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</si>
  <si>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LTĐH - KT 19</t>
  </si>
  <si>
    <t>Lại Thị Quỳnh</t>
  </si>
  <si>
    <t>Trần Mạnh Cường</t>
  </si>
  <si>
    <t>Trần Mai Phượng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</si>
  <si>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</si>
  <si>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</si>
  <si>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</si>
  <si>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</si>
  <si>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</si>
  <si>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</si>
  <si>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</si>
  <si>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</si>
  <si>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</si>
  <si>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</si>
  <si>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</si>
  <si>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</si>
  <si>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</si>
  <si>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</si>
  <si>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</si>
  <si>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</si>
  <si>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</si>
  <si>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</si>
  <si>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</si>
  <si>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</si>
  <si>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</si>
  <si>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</si>
  <si>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</si>
  <si>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</si>
  <si>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</si>
  <si>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</si>
  <si>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</si>
  <si>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</si>
  <si>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</si>
  <si>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</si>
  <si>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</si>
  <si>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</si>
  <si>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</si>
  <si>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</si>
  <si>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</si>
  <si>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</si>
  <si>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</si>
  <si>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</si>
  <si>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</si>
  <si>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</si>
  <si>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</si>
  <si>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</si>
  <si>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</si>
  <si>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</si>
  <si>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</si>
  <si>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</si>
  <si>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</si>
  <si>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</si>
  <si>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</si>
  <si>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</si>
  <si>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</si>
  <si>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</si>
  <si>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</si>
  <si>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</si>
  <si>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</si>
  <si>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</si>
  <si>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</si>
  <si>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</si>
  <si>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</si>
  <si>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</si>
  <si>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</si>
  <si>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</si>
  <si>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</si>
  <si>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</si>
  <si>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</si>
  <si>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</si>
  <si>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</si>
  <si>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</si>
  <si>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</si>
  <si>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</si>
  <si>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</si>
  <si>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</si>
  <si>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</si>
  <si>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</si>
  <si>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</si>
  <si>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</si>
  <si>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</si>
  <si>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</si>
  <si>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</si>
  <si>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</si>
  <si>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</si>
  <si>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</si>
  <si>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</si>
  <si>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</si>
  <si>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</si>
  <si>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</si>
  <si>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</si>
  <si>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</si>
  <si>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</si>
  <si>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</si>
  <si>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</si>
  <si>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</si>
  <si>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</si>
  <si>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</si>
  <si>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</si>
  <si>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</si>
  <si>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</si>
  <si>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</si>
  <si>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</si>
  <si>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</si>
  <si>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</si>
  <si>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</si>
  <si>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</si>
  <si>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</si>
  <si>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</si>
  <si>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</si>
  <si>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</si>
  <si>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</si>
  <si>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</si>
  <si>
    <t>LTĐH - ĐĐT 19</t>
  </si>
  <si>
    <t>Đoàn Mạnh Dũng</t>
  </si>
  <si>
    <t>Toán chuyên đề 3-1-25 (LT19.01)</t>
  </si>
  <si>
    <t>Nguyễn Văn Huấn</t>
  </si>
  <si>
    <t>Nguyễn Văn Nhân</t>
  </si>
  <si>
    <t>Vũ Tuấn Đạt</t>
  </si>
  <si>
    <t>Nguyễn Hữu Thắng</t>
  </si>
  <si>
    <t>Trần Xuân Nam</t>
  </si>
  <si>
    <t>Trần Hoàng Lân</t>
  </si>
  <si>
    <t>Bùi Hoà Bình</t>
  </si>
  <si>
    <t>Vũ Trung Anh</t>
  </si>
  <si>
    <t>Tống Đức Trịnh</t>
  </si>
  <si>
    <t>Lê Mỹ Linh</t>
  </si>
  <si>
    <t>Bùi Doãn Quảng</t>
  </si>
  <si>
    <t>ĐH - ĐKTĐ 20A</t>
  </si>
  <si>
    <t>Phạm Viết An</t>
  </si>
  <si>
    <t>Đặng Hoàng Anh</t>
  </si>
  <si>
    <t>Trần Trọng Đại</t>
  </si>
  <si>
    <t>Nguyễn Hải Đăng</t>
  </si>
  <si>
    <t>Phạm Thành Đạt</t>
  </si>
  <si>
    <t>Vũ Huy Đạt</t>
  </si>
  <si>
    <t>Đinh Trần Đức</t>
  </si>
  <si>
    <t>Phạm Quang Đức</t>
  </si>
  <si>
    <t>Lê Quang Dũng</t>
  </si>
  <si>
    <t>Bùi Trần Ba Duy</t>
  </si>
  <si>
    <t>Vũ Đức Giang</t>
  </si>
  <si>
    <t>Nguyễn Duy Hoàng</t>
  </si>
  <si>
    <t>Phạm Đức Huy</t>
  </si>
  <si>
    <t>Bùi Duy Khánh</t>
  </si>
  <si>
    <t>Nguyễn Đình Kiên</t>
  </si>
  <si>
    <t>Nguyễn Phú Lâm</t>
  </si>
  <si>
    <t>Nguyễn Văn Lãm</t>
  </si>
  <si>
    <t>Mai Viết Lộc</t>
  </si>
  <si>
    <t>Lê Hoàng Long</t>
  </si>
  <si>
    <t>Đồng Quang Mạnh</t>
  </si>
  <si>
    <t>Nguyễn Cao Nguyên</t>
  </si>
  <si>
    <t>Lương Đình Quân</t>
  </si>
  <si>
    <t>Trần Nhật Quân</t>
  </si>
  <si>
    <t>Đoàn Minh Quang</t>
  </si>
  <si>
    <t>Vũ Đăng Quang</t>
  </si>
  <si>
    <t>Trần Quang Quý</t>
  </si>
  <si>
    <t>Hoàng Minh Quyết</t>
  </si>
  <si>
    <t>Phạm Lương Sơn</t>
  </si>
  <si>
    <t>Nguyễn Văn Thái</t>
  </si>
  <si>
    <t>Đỗ Mạnh Thắng</t>
  </si>
  <si>
    <t>Phạm Xuân Thịnh</t>
  </si>
  <si>
    <t>Lê Văn Tiến</t>
  </si>
  <si>
    <t>Bùi Anh Tú</t>
  </si>
  <si>
    <t>Phạm Minh Tuấn</t>
  </si>
  <si>
    <t>Phạm Tiến Việt</t>
  </si>
  <si>
    <t>Đinh Quang Vinh</t>
  </si>
  <si>
    <t>ĐH - HTĐ 20</t>
  </si>
  <si>
    <t>Hoàng Minh Hải</t>
  </si>
  <si>
    <t>Trần Đăng Minh</t>
  </si>
  <si>
    <t>Phạm Quang Thái</t>
  </si>
  <si>
    <t>Đinh Văn Tùng</t>
  </si>
  <si>
    <t>ĐH - ĐKTĐ 20B</t>
  </si>
  <si>
    <t>Triệu An</t>
  </si>
  <si>
    <t>Đỗ Bảo Quốc Anh</t>
  </si>
  <si>
    <t>Vũ Việt Anh</t>
  </si>
  <si>
    <t>Lê Minh Công</t>
  </si>
  <si>
    <t>Vũ Hải Đăng</t>
  </si>
  <si>
    <t>Vũ Nhật Đăng</t>
  </si>
  <si>
    <r>
      <t>ĐH - ĐKTĐ 20</t>
    </r>
    <r>
      <rPr>
        <sz val="12"/>
        <color indexed="8"/>
        <rFont val="Times New Roman"/>
        <family val="1"/>
      </rPr>
      <t>B</t>
    </r>
  </si>
  <si>
    <t>Phạm Văn Đông</t>
  </si>
  <si>
    <t>Bùi Hoàng Trí Dũng</t>
  </si>
  <si>
    <t>Vũ Trung Dũng</t>
  </si>
  <si>
    <t>Nguyễn Văn Duy</t>
  </si>
  <si>
    <t>Trịnh Khánh Duy</t>
  </si>
  <si>
    <t>Phạm Hoàng Hà</t>
  </si>
  <si>
    <t>Phạm Ngọc Hải</t>
  </si>
  <si>
    <t>Đinh Quang Hưng</t>
  </si>
  <si>
    <t>Trần Đức Huy</t>
  </si>
  <si>
    <t>Lê Đăng Khoa</t>
  </si>
  <si>
    <t>Nguyễn Trần Đình Khu</t>
  </si>
  <si>
    <t>Hoàng Trọng Linh</t>
  </si>
  <si>
    <t>Phạm Xuân Lộc</t>
  </si>
  <si>
    <t>Lê Văn Nam</t>
  </si>
  <si>
    <t>Nguyễn Ngọc Nam</t>
  </si>
  <si>
    <t>Lê Đình Nhật</t>
  </si>
  <si>
    <t>Đỗ Duy Phong</t>
  </si>
  <si>
    <t>Lê Hoàng Phúc</t>
  </si>
  <si>
    <t>Nguyễn Anh Quân</t>
  </si>
  <si>
    <t>Lê Đức Quảng</t>
  </si>
  <si>
    <t>Đồng Ngọc Quyền</t>
  </si>
  <si>
    <t>Bùi Nghi Sơn</t>
  </si>
  <si>
    <t>Trịnh Công Sơn</t>
  </si>
  <si>
    <t>Bùi Xuân Thắng</t>
  </si>
  <si>
    <t>Nguyễn Sỹ Thiện</t>
  </si>
  <si>
    <t>Nguyễn Văn Thứ</t>
  </si>
  <si>
    <t>Nguyễn Đặng Đức Toàn</t>
  </si>
  <si>
    <t>Bùi Đức Tuấn</t>
  </si>
  <si>
    <t>Nguyễn Đức Tùng</t>
  </si>
  <si>
    <t>Lê Hoàng Việt</t>
  </si>
  <si>
    <t>Bùi Công Vinh</t>
  </si>
  <si>
    <t>Nguyễn Long Vũ</t>
  </si>
  <si>
    <t>ĐH - ĐĐT 20</t>
  </si>
  <si>
    <t>Chu Đình Nhật Anh</t>
  </si>
  <si>
    <t>Mai Duy Anh</t>
  </si>
  <si>
    <t>Nguyễn Tiến Anh</t>
  </si>
  <si>
    <t>Lê Đức Ánh</t>
  </si>
  <si>
    <t>Nguyễn Đồng Chiến</t>
  </si>
  <si>
    <t>Lưu Minh Chuyền</t>
  </si>
  <si>
    <t>Lê Văn Đạt</t>
  </si>
  <si>
    <t>Trịnh Tiến Đạt</t>
  </si>
  <si>
    <t>Nguyễn Hữu Ngọc Đức</t>
  </si>
  <si>
    <t>Trần Anh Đức</t>
  </si>
  <si>
    <t>Trần Việt Đức</t>
  </si>
  <si>
    <t>Vũ Đức Dũng</t>
  </si>
  <si>
    <t>Vũ Tiến Dũng</t>
  </si>
  <si>
    <t>Lê Hồng Dương</t>
  </si>
  <si>
    <t>Trần Hoàng Thanh Hải</t>
  </si>
  <si>
    <t>Trần Văn Hạnh</t>
  </si>
  <si>
    <t>Phạm Duy Hiệp</t>
  </si>
  <si>
    <t>Trần Duy Hiếu</t>
  </si>
  <si>
    <t>Mai Văn Hùng</t>
  </si>
  <si>
    <t>Nguyễn Ngọc Huy</t>
  </si>
  <si>
    <t>Nguyễn Xuân Huy</t>
  </si>
  <si>
    <t>Vũ Quốc Huy</t>
  </si>
  <si>
    <t>Vũ Xuân Khánh</t>
  </si>
  <si>
    <t>Trần Hải Linh</t>
  </si>
  <si>
    <t>Trần Quốc Long</t>
  </si>
  <si>
    <t>Trần Lưu Đức Lương</t>
  </si>
  <si>
    <t>Phạm Văn Minh</t>
  </si>
  <si>
    <t>Mai Phương Nam</t>
  </si>
  <si>
    <t>Trần Thành Nam</t>
  </si>
  <si>
    <t>Lương Thị Kim Ngân</t>
  </si>
  <si>
    <t>Đào Minh Quang</t>
  </si>
  <si>
    <t>Trần Thế Minh Quang</t>
  </si>
  <si>
    <t>Lê Trung Quốc</t>
  </si>
  <si>
    <t>Lê Đức Tài</t>
  </si>
  <si>
    <t>Nguyễn Anh Tài</t>
  </si>
  <si>
    <t>Nguyễn Tiến Thạch</t>
  </si>
  <si>
    <t>Lương Ngọc Thắng</t>
  </si>
  <si>
    <t>Hà Trọng Thành</t>
  </si>
  <si>
    <t>Nguyễn Minh Tiến</t>
  </si>
  <si>
    <t>Nguyễn Việt Trung</t>
  </si>
  <si>
    <t>Vũ Quang Trường</t>
  </si>
  <si>
    <t>Phạm Anh Tú</t>
  </si>
  <si>
    <t>Đặng Thanh Tùng</t>
  </si>
  <si>
    <t>Vũ Ánh Tuyết</t>
  </si>
  <si>
    <t>ĐH - ĐKTĐ 20C</t>
  </si>
  <si>
    <t>Nguyễn Đức An</t>
  </si>
  <si>
    <t>Bùi Bá Anh</t>
  </si>
  <si>
    <t>Bùi Xuân Bắc</t>
  </si>
  <si>
    <t>Lê Bá Chiến</t>
  </si>
  <si>
    <t>Nguyễn Mai Tiến Đại</t>
  </si>
  <si>
    <t>Bùi Thành Đạt</t>
  </si>
  <si>
    <t>Nguyễn Quốc Đạt</t>
  </si>
  <si>
    <t>Phạm Văn Đỉnh</t>
  </si>
  <si>
    <t>Lê Thái Dương</t>
  </si>
  <si>
    <t>Trần Quang Hải</t>
  </si>
  <si>
    <t>Nguyễn Huy Hậu</t>
  </si>
  <si>
    <t>Phạm Minh Hiển</t>
  </si>
  <si>
    <t>Trần Việt Hoàng</t>
  </si>
  <si>
    <t>Trần Mạnh Hùng</t>
  </si>
  <si>
    <t>Lò Thái Hưng</t>
  </si>
  <si>
    <t>Vũ Việt Hưng</t>
  </si>
  <si>
    <t>Nguyễn Xuân Khang</t>
  </si>
  <si>
    <t>Tống Duy Khang</t>
  </si>
  <si>
    <t>Lại Đăng Khôi</t>
  </si>
  <si>
    <t>Trần Minh Khôi</t>
  </si>
  <si>
    <t>Nguyễn Hữu Linh</t>
  </si>
  <si>
    <t>Trần Mạnh Linh</t>
  </si>
  <si>
    <t>Lê Bảo Long</t>
  </si>
  <si>
    <t>Phạm Văn Lượng</t>
  </si>
  <si>
    <t>Trần Minh Mẫn</t>
  </si>
  <si>
    <t>Vũ Duy Mạnh</t>
  </si>
  <si>
    <t>Đoàn Công Minh</t>
  </si>
  <si>
    <t>Trương Nam Phong</t>
  </si>
  <si>
    <t>Đỗ Minh Quân</t>
  </si>
  <si>
    <t>Lê Thành Trung</t>
  </si>
  <si>
    <t>Trần Thanh Tùng</t>
  </si>
  <si>
    <t>Nguyễn Hoàng Quốc Việt</t>
  </si>
  <si>
    <t>ĐH - Ô tô 20A</t>
  </si>
  <si>
    <t>Đỗ Phúc Bình An</t>
  </si>
  <si>
    <t>Nguyễn Tuấn Anh</t>
  </si>
  <si>
    <t>Trịnh Thế Anh</t>
  </si>
  <si>
    <t>Ngô Xuân Bách</t>
  </si>
  <si>
    <t>Bùi Thái Bình</t>
  </si>
  <si>
    <t>Nguyễn Huỳnh Công</t>
  </si>
  <si>
    <t>Đinh Trọng Đăng</t>
  </si>
  <si>
    <t>Nguyễn Văn Đạt</t>
  </si>
  <si>
    <t>Nguyễn Mạnh Dũng</t>
  </si>
  <si>
    <t>Đặng Hoàng Dương</t>
  </si>
  <si>
    <t>Nguyễn Như Đương</t>
  </si>
  <si>
    <t>Phạm Khánh Duy</t>
  </si>
  <si>
    <t>Trương Minh Duy</t>
  </si>
  <si>
    <t>Trần Văn Hải</t>
  </si>
  <si>
    <t>Đinh Đặng Hoàng Hiệp</t>
  </si>
  <si>
    <t>Lưu Đình Hiệp</t>
  </si>
  <si>
    <t>Ninh Trường Huy</t>
  </si>
  <si>
    <t>Nguyễn Văn Đình Kha</t>
  </si>
  <si>
    <t>Nguyễn Nam Khánh</t>
  </si>
  <si>
    <t>Nguyễn Tuấn Kiệt</t>
  </si>
  <si>
    <t>Lê Thành Long</t>
  </si>
  <si>
    <t>Vũ Lê Xuân Mạnh</t>
  </si>
  <si>
    <t>Trần Nguyễn Hoài Nam</t>
  </si>
  <si>
    <t>Nguyễn Trung Nghĩa</t>
  </si>
  <si>
    <t>Trịnh Trung Nguyên</t>
  </si>
  <si>
    <t>Nguyễn Xuân Phát</t>
  </si>
  <si>
    <t>Trần Nguyên Phúc</t>
  </si>
  <si>
    <t>Nguyễn Tiến Phương</t>
  </si>
  <si>
    <t>Đào Vinh Quang</t>
  </si>
  <si>
    <t>Đặng Thế Sơn</t>
  </si>
  <si>
    <t>Lại Ngọc Sơn</t>
  </si>
  <si>
    <t>Trần Đình Tâm</t>
  </si>
  <si>
    <t>Nhữ Xuân Thanh</t>
  </si>
  <si>
    <t>Lại Đắc Thành</t>
  </si>
  <si>
    <t>Vũ Hùng Thiện</t>
  </si>
  <si>
    <t>Tạ Hữu Thịnh</t>
  </si>
  <si>
    <t>Nguyễn Đức Trịnh</t>
  </si>
  <si>
    <t>Trần Tiến Trung</t>
  </si>
  <si>
    <t>Lê Văn Tuấn</t>
  </si>
  <si>
    <t>Trần Nguyễn Tuấn Việt</t>
  </si>
  <si>
    <t>Trần Quốc Việt</t>
  </si>
  <si>
    <t>Nguyễn Anh Vũ</t>
  </si>
  <si>
    <t>ĐH - Ô tô 20B</t>
  </si>
  <si>
    <t>Đinh Đức Duy Anh</t>
  </si>
  <si>
    <t>Nguyễn Quang Anh</t>
  </si>
  <si>
    <t>Phạm Văn Công</t>
  </si>
  <si>
    <t>Nguyễn Công Danh</t>
  </si>
  <si>
    <t>Đặng Minh Điển</t>
  </si>
  <si>
    <t>Phạm Tiến Dũng</t>
  </si>
  <si>
    <t>Nguyễn Đức Duy</t>
  </si>
  <si>
    <t>Phạm Văn Hiện</t>
  </si>
  <si>
    <t>Đinh Quang Hiệp</t>
  </si>
  <si>
    <t>Vũ Minh Hiếu</t>
  </si>
  <si>
    <t>Phạm Thế Hùng</t>
  </si>
  <si>
    <t>Ngô Đình Huy</t>
  </si>
  <si>
    <t>Phạm Quý Huy</t>
  </si>
  <si>
    <t>Trịnh Văn Khánh</t>
  </si>
  <si>
    <t>Bùi Minh Lượng</t>
  </si>
  <si>
    <t>Đàm Đức Minh</t>
  </si>
  <si>
    <t>Lê Công Minh</t>
  </si>
  <si>
    <t>Đặng Gia Phát</t>
  </si>
  <si>
    <t>Đỗ Hồng Phúc</t>
  </si>
  <si>
    <t>Đoàn Văn Phúc</t>
  </si>
  <si>
    <t>Đỗ Minh Phương</t>
  </si>
  <si>
    <t>Nguyễn Đình Quân</t>
  </si>
  <si>
    <t>Vũ Đình Minh Quân</t>
  </si>
  <si>
    <t>Trần Quang Sáng</t>
  </si>
  <si>
    <t>Dương Minh Thắng</t>
  </si>
  <si>
    <t>Hoàng Tiến Thành</t>
  </si>
  <si>
    <t>Vũ Ngọc Thể</t>
  </si>
  <si>
    <t>Nguyễn Đức Thịnh</t>
  </si>
  <si>
    <t>Vũ Bá Thụ</t>
  </si>
  <si>
    <t>Phí Văn Toản</t>
  </si>
  <si>
    <t>Nguyễn Xuân Trưởng</t>
  </si>
  <si>
    <t>Phạm Vũ Minh Tuyên</t>
  </si>
  <si>
    <t>Đặng Tuấn Vũ</t>
  </si>
  <si>
    <t>ĐH - CĐT 20</t>
  </si>
  <si>
    <t>Phạm Cường Anh</t>
  </si>
  <si>
    <t>Trần Đức Chiến</t>
  </si>
  <si>
    <t>Trương Đức Anh Đạo</t>
  </si>
  <si>
    <t>Hà Trường Giang</t>
  </si>
  <si>
    <t>Nguyễn Xuân Hoàn</t>
  </si>
  <si>
    <t>Lê Đức Hùng</t>
  </si>
  <si>
    <t>Lê Tuấn Hưng</t>
  </si>
  <si>
    <t>Trần Huy Khoa</t>
  </si>
  <si>
    <t>Nguyễn Đức Minh</t>
  </si>
  <si>
    <t>Nguyễn Tài Nam</t>
  </si>
  <si>
    <t>Trịnh Minh Quân</t>
  </si>
  <si>
    <t>Trần Minh Tuấn</t>
  </si>
  <si>
    <t>Đoàn Thanh Tùng</t>
  </si>
  <si>
    <t>Trần Quang Vinh</t>
  </si>
  <si>
    <t>ĐH - CK 20</t>
  </si>
  <si>
    <t>Phạm Mai Việt Anh</t>
  </si>
  <si>
    <t>Lê Đức Bình</t>
  </si>
  <si>
    <t>Đoàn Tiến Cảnh</t>
  </si>
  <si>
    <t>Nguyễn Vũ Hải Đăng</t>
  </si>
  <si>
    <t>Vũ Tiến Đạt</t>
  </si>
  <si>
    <t>Nguyễn Đình Dũng</t>
  </si>
  <si>
    <t>Vũ Thanh Hải</t>
  </si>
  <si>
    <t>Vũ Việt Hoàng</t>
  </si>
  <si>
    <t>Hà Đức Hùng</t>
  </si>
  <si>
    <t>Trương Đăng Hưng</t>
  </si>
  <si>
    <t>Đoàn Quốc Khánh</t>
  </si>
  <si>
    <t>Trịnh Quốc Khánh</t>
  </si>
  <si>
    <t>Nguyễn Duy Long</t>
  </si>
  <si>
    <t>Đoàn Minh Phúc</t>
  </si>
  <si>
    <t>Trần Quang Phước</t>
  </si>
  <si>
    <t>Lê Minh Quang</t>
  </si>
  <si>
    <t>Phạm Ngọc Tân</t>
  </si>
  <si>
    <t>Vũ Đình Công Tấn</t>
  </si>
  <si>
    <t>Vũ Minh Tiến</t>
  </si>
  <si>
    <t>Nguyễn Đức Trung</t>
  </si>
  <si>
    <t>Trần Dương Tuấn Tú</t>
  </si>
  <si>
    <t>Chu Hoàng Vinh</t>
  </si>
  <si>
    <t>ĐH - KTKM 20</t>
  </si>
  <si>
    <t>Thiều Quang Anh</t>
  </si>
  <si>
    <t>Đỗ Gia Bảo</t>
  </si>
  <si>
    <t>Lê Phạm Hoàng Bảo</t>
  </si>
  <si>
    <t>Trần Hoàng Hiệp</t>
  </si>
  <si>
    <t>Lương Thị Hồng Nhung</t>
  </si>
  <si>
    <t>Trần Năng Sỹ</t>
  </si>
  <si>
    <t>ĐH - CTM 20</t>
  </si>
  <si>
    <t>Mai Xuân Bách</t>
  </si>
  <si>
    <t>Vũ Minh Chúc</t>
  </si>
  <si>
    <t>Phạm Tiến Đạt</t>
  </si>
  <si>
    <t>Hà Trọng Huy</t>
  </si>
  <si>
    <t>Trần Sách Huy</t>
  </si>
  <si>
    <t>Dương Doãn Mạnh</t>
  </si>
  <si>
    <t>Vũ Đức Mạnh</t>
  </si>
  <si>
    <t>Nguyễn Tiến Minh</t>
  </si>
  <si>
    <t>Trịnh Hữu Minh</t>
  </si>
  <si>
    <t>Trần Hải Nam</t>
  </si>
  <si>
    <t>Phạm Văn Bắc Phi</t>
  </si>
  <si>
    <t>Bùi Nhật Quang</t>
  </si>
  <si>
    <t>Trần Minh Quang</t>
  </si>
  <si>
    <t>Trần Quang Thái</t>
  </si>
  <si>
    <t>Nguyễn Việt Tiến</t>
  </si>
  <si>
    <t>Nguyễn Đại Tiệp</t>
  </si>
  <si>
    <t>Phạm Tuấn Tú</t>
  </si>
  <si>
    <t>Hoàng Anh Tùng</t>
  </si>
  <si>
    <t>ĐH - KTĐ 20</t>
  </si>
  <si>
    <t>Lương Phạm Ngọc Anh</t>
  </si>
  <si>
    <t>Thiệu Tuấn Anh</t>
  </si>
  <si>
    <t>Trần Ngọc Anh</t>
  </si>
  <si>
    <t>Nguyễn Tiến Đạt</t>
  </si>
  <si>
    <t>Lê Đình Đức</t>
  </si>
  <si>
    <t>Đoàn Quốc Dũng</t>
  </si>
  <si>
    <t>Lê Mạnh Kiên</t>
  </si>
  <si>
    <t>Nguyễn Trung Kiên</t>
  </si>
  <si>
    <t>Trần Duy Kiệt</t>
  </si>
  <si>
    <t>Trần Đức Long</t>
  </si>
  <si>
    <t>Trần Nhật Minh</t>
  </si>
  <si>
    <t>Lê Minh Thái</t>
  </si>
  <si>
    <t>Trần Gia Thịnh</t>
  </si>
  <si>
    <t>Phạm Văn Trung</t>
  </si>
  <si>
    <t>Vũ Anh Tú</t>
  </si>
  <si>
    <t>ĐH - CNĐL 20</t>
  </si>
  <si>
    <t>Trần Việt Anh</t>
  </si>
  <si>
    <t>Phạm Quang Chính</t>
  </si>
  <si>
    <t>Trần Ngọc Cường</t>
  </si>
  <si>
    <t>Trần Thái Cường</t>
  </si>
  <si>
    <t>Đặng Công Dũng</t>
  </si>
  <si>
    <t>Triệu Vũ Duy</t>
  </si>
  <si>
    <t>Dương Ngọc Hải</t>
  </si>
  <si>
    <t>Vũ Huy Hoàng</t>
  </si>
  <si>
    <t>Đào Văn Minh</t>
  </si>
  <si>
    <t>Bùi Ngọc Phúc</t>
  </si>
  <si>
    <t>Vũ Minh Quang</t>
  </si>
  <si>
    <t>ĐH - KHMT 20</t>
  </si>
  <si>
    <t>Lưu Đàm Phát</t>
  </si>
  <si>
    <t>ĐH - CNTT 20</t>
  </si>
  <si>
    <t>Trần Dương Tài Anh</t>
  </si>
  <si>
    <t>Trần Đức Bách</t>
  </si>
  <si>
    <t>Hoàng Thọ Chiêu</t>
  </si>
  <si>
    <t>Nguyễn Văn Đức</t>
  </si>
  <si>
    <t>Bùi Đức Dương</t>
  </si>
  <si>
    <t>Nguyễn Minh Dương</t>
  </si>
  <si>
    <t>Phạm Hoàng Dương</t>
  </si>
  <si>
    <t>Trần Nhật Dương</t>
  </si>
  <si>
    <t>Nguyễn Trường Giang</t>
  </si>
  <si>
    <t>Nguyễn Giăng Gun</t>
  </si>
  <si>
    <t>Phạm Thị Thu Hoa</t>
  </si>
  <si>
    <t>Trần Công Hoàng</t>
  </si>
  <si>
    <t>Nguyễn Việt Hùng</t>
  </si>
  <si>
    <t>Lê Gia Huy</t>
  </si>
  <si>
    <t>Vũ Thị Huyền</t>
  </si>
  <si>
    <t>Phạm Minh Khang</t>
  </si>
  <si>
    <t>Vũ Văn Khoa</t>
  </si>
  <si>
    <t>Lưu Trung Kiên</t>
  </si>
  <si>
    <t>Trần Trọng Kiên</t>
  </si>
  <si>
    <t>Trần Quang Hoàng Lĩnh</t>
  </si>
  <si>
    <t>Nguyễn Phạm Khánh Ly</t>
  </si>
  <si>
    <t>Cù Quang Minh</t>
  </si>
  <si>
    <t>Đinh Phạm Tuấn Minh</t>
  </si>
  <si>
    <t>Nguyễn Hạnh My</t>
  </si>
  <si>
    <t>Nông Khôi Nguyên</t>
  </si>
  <si>
    <t>Nguyễn Ngọc Phi</t>
  </si>
  <si>
    <t>Đỗ Thành Phong</t>
  </si>
  <si>
    <t>Trương Minh Phong</t>
  </si>
  <si>
    <t>Nguyễn Văn Phúc</t>
  </si>
  <si>
    <t>Vũ Hồng Phúc</t>
  </si>
  <si>
    <t>Phạm Minh Thái</t>
  </si>
  <si>
    <t>Nguyễn Thị Thanh Thảo</t>
  </si>
  <si>
    <t>Nguyễn Đức Thiện</t>
  </si>
  <si>
    <t>Hoàng Văn Thịnh</t>
  </si>
  <si>
    <t>Trần Thị Thơm</t>
  </si>
  <si>
    <t>Tòng Thanh Toàn</t>
  </si>
  <si>
    <t>Hoàng Anh Tú</t>
  </si>
  <si>
    <t>Phạm Đăng Việt</t>
  </si>
  <si>
    <t>ĐH - ĐHMT 20</t>
  </si>
  <si>
    <t>Lê Tuấn Anh</t>
  </si>
  <si>
    <t>Nguyễn Thành Công</t>
  </si>
  <si>
    <t>Trần Thị Tuyết Dung</t>
  </si>
  <si>
    <t>Đặng Huy Hoàng</t>
  </si>
  <si>
    <t>Chu Trung Kiên</t>
  </si>
  <si>
    <t>Nguyễn Văn Tiến</t>
  </si>
  <si>
    <t>Trần Ngọc Anh Tú</t>
  </si>
  <si>
    <t>Nguyễn Ngọc Tuyến</t>
  </si>
  <si>
    <t>ĐH - KT 20</t>
  </si>
  <si>
    <t>Nguyễn Khánh An</t>
  </si>
  <si>
    <t>Đinh Thị Mai Anh</t>
  </si>
  <si>
    <t>Nguyễn Phương Anh</t>
  </si>
  <si>
    <t>Đoàn Thị Ngọc Bích</t>
  </si>
  <si>
    <t>Mai Phương Diệu</t>
  </si>
  <si>
    <t>Trần Thị Xuân Diệu</t>
  </si>
  <si>
    <t>Đào Thị Huyền</t>
  </si>
  <si>
    <t>Nguyễn Thị Ngọc Lan</t>
  </si>
  <si>
    <t>Bùi Khánh Ly</t>
  </si>
  <si>
    <t>Trần Trà My</t>
  </si>
  <si>
    <t>Vũ Trà My</t>
  </si>
  <si>
    <t>Vũ Quang Ninh</t>
  </si>
  <si>
    <t>Vũ Văn Minh Phong</t>
  </si>
  <si>
    <t>Trần Minh Sơn</t>
  </si>
  <si>
    <t>Nguyễn Thanh Thảo</t>
  </si>
  <si>
    <t>Phạm Thị Thư</t>
  </si>
  <si>
    <t>ĐH - QTKD 20</t>
  </si>
  <si>
    <t>Mai Hoàng Đạo</t>
  </si>
  <si>
    <t>Trần Đức Hoàng</t>
  </si>
  <si>
    <t>Phan Khánh Linh</t>
  </si>
  <si>
    <t>Phạm Thị Kim Oanh</t>
  </si>
  <si>
    <t>Nguyễn Tấn Phát</t>
  </si>
  <si>
    <t>Nguyễn Đăng Quang</t>
  </si>
  <si>
    <t>Vũ Thu Quỳnh</t>
  </si>
  <si>
    <t>Quản Thị Hà Uyên</t>
  </si>
  <si>
    <t>ĐH - LGT 20</t>
  </si>
  <si>
    <t>Đoàn Thị Quỳnh Anh</t>
  </si>
  <si>
    <t>Trần Phương Anh</t>
  </si>
  <si>
    <t>Lã Ngọc Ánh</t>
  </si>
  <si>
    <t>Vũ Xuân Bách</t>
  </si>
  <si>
    <t>Phạm Quốc Dân</t>
  </si>
  <si>
    <t>Hà Thị Xuân Mai</t>
  </si>
  <si>
    <t>Hoàng Minh Quân</t>
  </si>
  <si>
    <t>22LS114047</t>
  </si>
  <si>
    <t>LTĐH - HTĐ 16B</t>
  </si>
  <si>
    <t>Trần Bình Tùng</t>
  </si>
  <si>
    <t>Bùi Thị Huệ</t>
  </si>
  <si>
    <t>24LC111004</t>
  </si>
  <si>
    <t>Vũ Thị Thu Hà</t>
  </si>
  <si>
    <t>24LC111027</t>
  </si>
  <si>
    <t>Trần Thu Huyền</t>
  </si>
  <si>
    <t>Nguyên lý động cơ đốt trong-1-25 (LT19.01)</t>
  </si>
  <si>
    <t>HHV10412L</t>
  </si>
  <si>
    <t>Hình họa - vẽ kỹ thuật 1-1-25 (LT19.01)</t>
  </si>
  <si>
    <t>MHD20612L</t>
  </si>
  <si>
    <t>Mạch điện 2-1-25 (LT19.01)</t>
  </si>
  <si>
    <t>Điện tử công suất-1-25 (LT19.01)</t>
  </si>
  <si>
    <t>Phan Thị Thêm</t>
  </si>
  <si>
    <t>Trần Nhật Hùng</t>
  </si>
  <si>
    <t>Đồng Ngọc Nam</t>
  </si>
  <si>
    <t>Phạm Đức Hiển</t>
  </si>
  <si>
    <t>Trần Đình Bảo</t>
  </si>
  <si>
    <t>Trần Văn Tài</t>
  </si>
  <si>
    <t>Hồ Văn Kiệt</t>
  </si>
  <si>
    <t>Trần Đức Thắng</t>
  </si>
  <si>
    <t>Nguyễn Xuân Thành</t>
  </si>
  <si>
    <t>Đàm Thị Kim Nhung</t>
  </si>
  <si>
    <t>Nguyễn Đức Thái An</t>
  </si>
  <si>
    <t>Nguyễn Ngọc Ánh</t>
  </si>
  <si>
    <t>Đoàn Quang Tỉnh</t>
  </si>
  <si>
    <t>Nguyễn Thị Hằng Nga</t>
  </si>
  <si>
    <t>Nguyễn Minh Hiếu</t>
  </si>
  <si>
    <t>Vũ Diệu Linh</t>
  </si>
  <si>
    <t>Vũ Bá Hưng</t>
  </si>
  <si>
    <t>Đỗ Anh Tú</t>
  </si>
  <si>
    <t>Vũ Quang Lưu</t>
  </si>
  <si>
    <t>Nguyễn Trung Thành</t>
  </si>
  <si>
    <t>Nguyễn Phương Bắc</t>
  </si>
  <si>
    <t>Hoàng Cao Sang</t>
  </si>
  <si>
    <t>Hoàng Duy Tùng</t>
  </si>
  <si>
    <t>Trịnh Nguyễn Gia Huy</t>
  </si>
  <si>
    <t>Đỗ Nam Huy</t>
  </si>
  <si>
    <t>Đinh Công Thành</t>
  </si>
  <si>
    <t>Kiến trúc máy tính-1-25 (ĐH 16.01)</t>
  </si>
  <si>
    <t>Hệ điều hành mạng-1-25 (ĐH 16.01)</t>
  </si>
  <si>
    <t>ATMA0513L</t>
  </si>
  <si>
    <t>An toàn và an ninh mạng-1-25 (ĐH 16.01)</t>
  </si>
  <si>
    <t>Mạng máy tính-1-25 (ĐH 16.01)</t>
  </si>
  <si>
    <t>THVP0513L</t>
  </si>
  <si>
    <t>Tin học văn phòng-1-25 (ĐH 16.01)</t>
  </si>
  <si>
    <t>Cấu trúc dữ liệu và giải thuật-1-25 (ĐH 16.01)</t>
  </si>
  <si>
    <t>LTUD0513L</t>
  </si>
  <si>
    <t>Lập trình ứng dụng với Java-1-25 (ĐH 16.01)</t>
  </si>
  <si>
    <t>Tâm lý học-1-25 (ĐH 16.01)</t>
  </si>
  <si>
    <t>CSDL0512L</t>
  </si>
  <si>
    <t>Cơ sở dữ liệu quan hệ-1-25 (LT 19.01)</t>
  </si>
  <si>
    <t>Kỹ thuật xử lý ảnh-1-25 (LT 19.01)</t>
  </si>
  <si>
    <t>Lập trình hướng đối tượng-1-25 (LT 19.01)</t>
  </si>
  <si>
    <t>TKWS0513L</t>
  </si>
  <si>
    <t>Thiết kế Web-1-25 (LT 19.01)</t>
  </si>
  <si>
    <t>KYTN0412L</t>
  </si>
  <si>
    <t>Kỹ thuật nhiệt-1-25 (LT 19.01)</t>
  </si>
  <si>
    <t>DSKT0412L</t>
  </si>
  <si>
    <t>Dung sai - Kỹ thuật đo-1-25 (LT 19.01)</t>
  </si>
  <si>
    <t>Cơ lý thuyết-1-25 (LT 19.01)</t>
  </si>
  <si>
    <t>Tâm lý học-1-25 (LT 19.01)</t>
  </si>
  <si>
    <t>NMN30512L</t>
  </si>
  <si>
    <t>Nhập môn ngành 3-1-25 (ĐH20.01)</t>
  </si>
  <si>
    <t>Nhập môn ngành 3-1-25 (ĐH20.02)</t>
  </si>
  <si>
    <t>Tin học văn phòng-1-25 (ĐH20.01)</t>
  </si>
  <si>
    <t>Tin học văn phòng-1-25 (ĐH20.02)</t>
  </si>
  <si>
    <t>Hình họa - Vẽ kỹ thuật 1-1-25 (ĐH20.01)</t>
  </si>
  <si>
    <t>Hình họa - Vẽ kỹ thuật 1-1-25 (ĐH20.02)</t>
  </si>
  <si>
    <t>Hình họa - Vẽ kỹ thuật 1-1-25 (ĐH20.03)</t>
  </si>
  <si>
    <t>NMN10412L</t>
  </si>
  <si>
    <t>Nhập môn ngành 1-1-25 (ĐH20.01)</t>
  </si>
  <si>
    <t>Nhập môn ngành 1-1-25 (ĐH20.02)</t>
  </si>
  <si>
    <t>Nhập môn ngành 1-1-25 (ĐH20.03)</t>
  </si>
  <si>
    <t>Kỹ thuật nhiệt-1-25 (ĐH20.01)</t>
  </si>
  <si>
    <t>Kỹ thuật nhiệt-1-25 (ĐH20.02)</t>
  </si>
  <si>
    <t>Kỹ thuật nhiệt-1-25 (ĐH20.03)</t>
  </si>
  <si>
    <t>Kỹ thuật điện-1-25 (ĐH20.01)</t>
  </si>
  <si>
    <t>MHD10612L</t>
  </si>
  <si>
    <t>Mạch điện 1-1-25 (ĐH20.01)</t>
  </si>
  <si>
    <t>Mạch điện 1-1-25 (ĐH20.02)</t>
  </si>
  <si>
    <t>Mạch điện 1-1-25 (ĐH20.03)</t>
  </si>
  <si>
    <t>Mạch điện 1-1-25 (ĐH20.04)</t>
  </si>
  <si>
    <t>NMN20612L</t>
  </si>
  <si>
    <t>Nhập môn ngành 2-1-25 (ĐH20.01)</t>
  </si>
  <si>
    <t>Nhập môn ngành 2-1-25 (ĐH20.02)</t>
  </si>
  <si>
    <t>Nhập môn ngành 2-1-25 (ĐH20.03)</t>
  </si>
  <si>
    <t>Nhập môn ngành 2-1-25 (ĐH20.04)</t>
  </si>
  <si>
    <t>VLKC0612L</t>
  </si>
  <si>
    <t>Vật liệu điện - Khí cụ điện-1-25 (ĐH20.01)</t>
  </si>
  <si>
    <t>Vật liệu điện - Khí cụ điện-1-25 (ĐH20.02)</t>
  </si>
  <si>
    <t>Vật liệu điện - Khí cụ điện-1-25 (ĐH20.03)</t>
  </si>
  <si>
    <t>Vật liệu điện - Khí cụ điện-1-25 (ĐH20.04)</t>
  </si>
  <si>
    <t>NMN40712L</t>
  </si>
  <si>
    <t>Nhập môn ngành 4-1-25 (ĐH20.01)</t>
  </si>
  <si>
    <t>Trần Văn Minh</t>
  </si>
  <si>
    <t>Phonesavanh Davan</t>
  </si>
  <si>
    <t>Saiythong Kammavong</t>
  </si>
  <si>
    <t>Mot</t>
  </si>
  <si>
    <t>Viengxai Bounsomvang</t>
  </si>
  <si>
    <t>Trần Đỗ Yến Nhi</t>
  </si>
  <si>
    <t>Trần Thế Hải</t>
  </si>
  <si>
    <t>Dương Quang Vinh</t>
  </si>
  <si>
    <t>Toán chuyên đề 1-1-25 (LT 17.01)</t>
  </si>
  <si>
    <t>23LS114003</t>
  </si>
  <si>
    <t>Phạm Ngọc Dương</t>
  </si>
  <si>
    <t>23LS114004</t>
  </si>
  <si>
    <t>Trần Đức Hải</t>
  </si>
  <si>
    <t>23LS114006</t>
  </si>
  <si>
    <t>Mai Tân Long</t>
  </si>
  <si>
    <t>23LS114007</t>
  </si>
  <si>
    <t>Trần Ngọc Minh</t>
  </si>
  <si>
    <t>23LS114008</t>
  </si>
  <si>
    <t>Nguyễn Hồng Phong</t>
  </si>
  <si>
    <t>23LS114010</t>
  </si>
  <si>
    <t>Đào Như Tân</t>
  </si>
  <si>
    <t>23LS114012</t>
  </si>
  <si>
    <t>Mai Xuân Thư</t>
  </si>
  <si>
    <t>23LS114015</t>
  </si>
  <si>
    <t>Nguyễn Ánh Thuyết</t>
  </si>
  <si>
    <t>23LS114016</t>
  </si>
  <si>
    <t>Đỗ Mạnh Hưởng</t>
  </si>
  <si>
    <t>23LS114018</t>
  </si>
  <si>
    <t>Phạm Đức Định</t>
  </si>
  <si>
    <t>23LS114020</t>
  </si>
  <si>
    <t>Vũ Toàn Thắng</t>
  </si>
  <si>
    <t>Trần Ngọc Tiến</t>
  </si>
  <si>
    <t>Đinh Văn Nhân</t>
  </si>
  <si>
    <t>Vũ Văn Thu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</si>
  <si>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</si>
  <si>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</si>
  <si>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</si>
  <si>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</si>
  <si>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</si>
  <si>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</si>
  <si>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</si>
  <si>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</si>
  <si>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</si>
  <si>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24LS101007</t>
  </si>
  <si>
    <t>Ngô Hoài Nam</t>
  </si>
  <si>
    <t>24LS101008</t>
  </si>
  <si>
    <t>Phạm Văn Nhân</t>
  </si>
  <si>
    <t>24LS101009</t>
  </si>
  <si>
    <t>Mai Văn Quyền</t>
  </si>
  <si>
    <t>24LS101014</t>
  </si>
  <si>
    <t>Nguyễn Huy Chương</t>
  </si>
  <si>
    <t>24LS101016</t>
  </si>
  <si>
    <t>Nguyễn Duy Nam</t>
  </si>
  <si>
    <t>24LS101019</t>
  </si>
  <si>
    <t>Bùi Lan Anh</t>
  </si>
  <si>
    <t>24LC101006</t>
  </si>
  <si>
    <t>Phạm Văn Khanh</t>
  </si>
  <si>
    <t>24LC101011</t>
  </si>
  <si>
    <t>Đặng Quốc Trị</t>
  </si>
  <si>
    <t>24LC101015</t>
  </si>
  <si>
    <t>Mai Thị Thu Hương</t>
  </si>
  <si>
    <t>24LC101022</t>
  </si>
  <si>
    <t>Hoàng Đức Mạnh</t>
  </si>
  <si>
    <t>Trần Trung Anh</t>
  </si>
  <si>
    <t>Nguyễn Thành Duy</t>
  </si>
  <si>
    <t>Trần Văn Độ</t>
  </si>
  <si>
    <t>Vũ Phương Anh</t>
  </si>
  <si>
    <t>Vũ Văn Hạnh</t>
  </si>
  <si>
    <t>Hoàng Trọng Nghĩa</t>
  </si>
  <si>
    <t>Ninh Văn Thủy</t>
  </si>
  <si>
    <t>Trần Ngọc Ly</t>
  </si>
  <si>
    <t>Bùi Trung Hiếu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</si>
</sst>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3"/>
      <color theme="1"/>
      <name val="Times New Roman"/>
      <family val="1"/>
    </font>
    <font>
      <sz val="11"/>
      <color rgb="FF081B3A"/>
      <name val="Segoe UI"/>
      <family val="2"/>
    </font>
    <font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3" fillId="0" borderId="0"/>
    <xf numFmtId="0" fontId="24" fillId="0" borderId="0"/>
    <xf numFmtId="0" fontId="19" fillId="0" borderId="0" applyNumberFormat="0" applyFont="0" applyFill="0" applyBorder="0" applyAlignment="0" applyProtection="0"/>
    <xf numFmtId="0" fontId="27" fillId="0" borderId="0"/>
  </cellStyleXfs>
  <cellXfs count="1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20" fillId="0" borderId="6" xfId="0" applyFont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0" fillId="3" borderId="9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/>
    </xf>
    <xf numFmtId="0" fontId="20" fillId="0" borderId="9" xfId="2" applyFont="1" applyBorder="1" applyAlignment="1">
      <alignment horizontal="center" wrapText="1"/>
    </xf>
    <xf numFmtId="0" fontId="14" fillId="3" borderId="0" xfId="0" applyFont="1" applyFill="1"/>
    <xf numFmtId="0" fontId="25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shrinkToFit="1"/>
    </xf>
    <xf numFmtId="0" fontId="17" fillId="2" borderId="6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 shrinkToFit="1"/>
    </xf>
    <xf numFmtId="0" fontId="17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 shrinkToFi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shrinkToFi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shrinkToFit="1"/>
    </xf>
    <xf numFmtId="0" fontId="17" fillId="3" borderId="6" xfId="0" applyFont="1" applyFill="1" applyBorder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30" fillId="0" borderId="6" xfId="0" applyFont="1" applyBorder="1" applyAlignment="1">
      <alignment vertical="center" shrinkToFit="1"/>
    </xf>
    <xf numFmtId="0" fontId="17" fillId="0" borderId="6" xfId="0" applyFont="1" applyBorder="1" applyAlignment="1">
      <alignment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/>
    </xf>
    <xf numFmtId="0" fontId="2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17" fillId="3" borderId="6" xfId="0" applyFont="1" applyFill="1" applyBorder="1" applyAlignment="1">
      <alignment vertical="center" shrinkToFit="1"/>
    </xf>
    <xf numFmtId="0" fontId="3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28" fillId="0" borderId="11" xfId="8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20" fillId="3" borderId="9" xfId="0" applyFont="1" applyFill="1" applyBorder="1" applyAlignment="1">
      <alignment vertical="center" wrapText="1"/>
    </xf>
    <xf numFmtId="0" fontId="14" fillId="0" borderId="0" xfId="0" applyFont="1"/>
    <xf numFmtId="0" fontId="22" fillId="0" borderId="8" xfId="1" applyFont="1" applyFill="1" applyBorder="1" applyAlignment="1">
      <alignment horizontal="center" vertical="center"/>
    </xf>
    <xf numFmtId="0" fontId="33" fillId="0" borderId="0" xfId="0" applyFont="1"/>
    <xf numFmtId="0" fontId="20" fillId="0" borderId="6" xfId="0" applyFont="1" applyBorder="1" applyAlignment="1">
      <alignment vertical="center"/>
    </xf>
    <xf numFmtId="0" fontId="25" fillId="2" borderId="6" xfId="0" applyFont="1" applyFill="1" applyBorder="1" applyAlignment="1">
      <alignment vertical="center"/>
    </xf>
    <xf numFmtId="0" fontId="26" fillId="2" borderId="6" xfId="0" applyFont="1" applyFill="1" applyBorder="1" applyAlignment="1">
      <alignment vertical="center" wrapText="1"/>
    </xf>
    <xf numFmtId="0" fontId="26" fillId="2" borderId="6" xfId="0" applyFont="1" applyFill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0" fontId="25" fillId="0" borderId="6" xfId="0" applyFont="1" applyBorder="1"/>
    <xf numFmtId="0" fontId="21" fillId="0" borderId="4" xfId="2" applyFont="1" applyBorder="1" applyAlignment="1">
      <alignment horizontal="left" vertical="center"/>
    </xf>
    <xf numFmtId="0" fontId="34" fillId="0" borderId="1" xfId="0" applyFont="1" applyFill="1" applyBorder="1"/>
    <xf numFmtId="0" fontId="2" fillId="3" borderId="8" xfId="1" applyFont="1" applyFill="1" applyBorder="1" applyAlignment="1">
      <alignment horizontal="center" vertical="center"/>
    </xf>
    <xf numFmtId="0" fontId="34" fillId="3" borderId="1" xfId="0" applyFont="1" applyFill="1" applyBorder="1"/>
    <xf numFmtId="0" fontId="14" fillId="3" borderId="1" xfId="0" applyNumberFormat="1" applyFont="1" applyFill="1" applyBorder="1"/>
    <xf numFmtId="0" fontId="21" fillId="0" borderId="4" xfId="2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quotePrefix="1" applyNumberFormat="1" applyFont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14" fillId="3" borderId="1" xfId="0" quotePrefix="1" applyNumberFormat="1" applyFont="1" applyFill="1" applyBorder="1"/>
    <xf numFmtId="0" fontId="21" fillId="0" borderId="4" xfId="2" quotePrefix="1" applyNumberFormat="1" applyFont="1" applyBorder="1" applyAlignment="1">
      <alignment horizontal="center" vertical="center"/>
    </xf>
    <xf numFmtId="0" fontId="0" fillId="0" borderId="0" xfId="0"/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3193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99" t="s">
        <v>694</v>
      </c>
      <c r="C3" s="100" t="s">
        <v>695</v>
      </c>
      <c r="D3" s="101" t="s">
        <v>696</v>
      </c>
      <c r="E3" s="46" t="s">
        <v>611</v>
      </c>
      <c r="F3" s="46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97" t="str">
        <f t="shared" ref="N3:N66" si="9">IF(B3&lt;&gt;"",LEFT(D3,LEN(D3)-LEN(O3)),"")</f>
        <v xml:space="preserve">Đoàn Hoàng Đức </v>
      </c>
      <c r="O3" s="98" t="str">
        <f t="shared" ref="O3:O66" si="10">IF(B3&lt;&gt;"",RIGHT(D3,LEN(D3)-FIND("@",SUBSTITUTE(D3," ","@",LEN(D3)-LEN(SUBSTITUTE(D3," ",""))))),"")</f>
        <v>Dũng</v>
      </c>
    </row>
    <row r="4" spans="1:15" ht="18.75" customHeight="1">
      <c r="A4" s="6" t="str">
        <f>IF(COUNTIFS($M$3:M4,"",$B$3:B4,B4,$C$3:C4,#REF!)=1,MAX('Danh sách'!$A$2:A1389)+1,"")</f>
        <v/>
      </c>
      <c r="B4" s="99" t="s">
        <v>697</v>
      </c>
      <c r="C4" s="100" t="s">
        <v>695</v>
      </c>
      <c r="D4" s="101" t="s">
        <v>698</v>
      </c>
      <c r="E4" s="46" t="s">
        <v>611</v>
      </c>
      <c r="F4" s="46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11">B4&amp;E4</f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97" t="str">
        <f t="shared" si="9"/>
        <v xml:space="preserve">Điêu Chính </v>
      </c>
      <c r="O4" s="98" t="str">
        <f t="shared" si="10"/>
        <v>Thành</v>
      </c>
    </row>
    <row r="5" spans="1:15" ht="18.75" customHeight="1">
      <c r="A5" s="6" t="str">
        <f>IF(COUNTIFS($M$3:M5,"",$B$3:B5,B5,$C$3:C5,#REF!)=1,MAX('Danh sách'!$A$2:A1390)+1,"")</f>
        <v/>
      </c>
      <c r="B5" s="99" t="s">
        <v>699</v>
      </c>
      <c r="C5" s="100" t="s">
        <v>695</v>
      </c>
      <c r="D5" s="101" t="s">
        <v>700</v>
      </c>
      <c r="E5" s="46" t="s">
        <v>611</v>
      </c>
      <c r="F5" s="46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11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97" t="str">
        <f t="shared" si="9"/>
        <v xml:space="preserve">Trần Vũ </v>
      </c>
      <c r="O5" s="98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99" t="s">
        <v>701</v>
      </c>
      <c r="C6" s="100" t="s">
        <v>695</v>
      </c>
      <c r="D6" s="101" t="s">
        <v>702</v>
      </c>
      <c r="E6" s="46" t="s">
        <v>611</v>
      </c>
      <c r="F6" s="46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11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97" t="str">
        <f t="shared" si="9"/>
        <v xml:space="preserve">Nguyễn Thành </v>
      </c>
      <c r="O6" s="98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99" t="s">
        <v>703</v>
      </c>
      <c r="C7" s="100" t="s">
        <v>695</v>
      </c>
      <c r="D7" s="101" t="s">
        <v>704</v>
      </c>
      <c r="E7" s="46" t="s">
        <v>611</v>
      </c>
      <c r="F7" s="46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11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97" t="str">
        <f t="shared" si="9"/>
        <v xml:space="preserve">Tô Quang </v>
      </c>
      <c r="O7" s="98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99" t="s">
        <v>705</v>
      </c>
      <c r="C8" s="100" t="s">
        <v>695</v>
      </c>
      <c r="D8" s="101" t="s">
        <v>706</v>
      </c>
      <c r="E8" s="46" t="s">
        <v>611</v>
      </c>
      <c r="F8" s="46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11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97" t="str">
        <f t="shared" si="9"/>
        <v xml:space="preserve">Nguyễn Thế </v>
      </c>
      <c r="O8" s="98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99" t="s">
        <v>707</v>
      </c>
      <c r="C9" s="100" t="s">
        <v>695</v>
      </c>
      <c r="D9" s="101" t="s">
        <v>708</v>
      </c>
      <c r="E9" s="46" t="s">
        <v>611</v>
      </c>
      <c r="F9" s="46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11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97" t="str">
        <f t="shared" si="9"/>
        <v xml:space="preserve">Trần Anh </v>
      </c>
      <c r="O9" s="98" t="str">
        <f t="shared" si="10"/>
        <v>Thượng</v>
      </c>
    </row>
    <row r="10" spans="1:15" ht="18.75" customHeight="1">
      <c r="A10" s="6" t="str">
        <f>IF(COUNTIFS($M$3:M10,"",$B$3:B10,B10,$C$3:C10,#REF!)=1,MAX('Danh sách'!$A$2:A1395)+1,"")</f>
        <v/>
      </c>
      <c r="B10" s="99" t="s">
        <v>709</v>
      </c>
      <c r="C10" s="100" t="s">
        <v>695</v>
      </c>
      <c r="D10" s="101" t="s">
        <v>710</v>
      </c>
      <c r="E10" s="46" t="s">
        <v>611</v>
      </c>
      <c r="F10" s="46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11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97" t="str">
        <f t="shared" si="9"/>
        <v xml:space="preserve">Phạm Văn </v>
      </c>
      <c r="O10" s="98" t="str">
        <f t="shared" si="10"/>
        <v>Tiến</v>
      </c>
    </row>
    <row r="11" spans="1:15" ht="18.75" customHeight="1">
      <c r="A11" s="6" t="str">
        <f>IF(COUNTIFS($M$3:M11,"",$B$3:B11,B11,$C$3:C11,#REF!)=1,MAX('Danh sách'!$A$2:A1396)+1,"")</f>
        <v/>
      </c>
      <c r="B11" s="99" t="s">
        <v>711</v>
      </c>
      <c r="C11" s="100" t="s">
        <v>695</v>
      </c>
      <c r="D11" s="101" t="s">
        <v>712</v>
      </c>
      <c r="E11" s="46" t="s">
        <v>611</v>
      </c>
      <c r="F11" s="46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11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97" t="str">
        <f t="shared" si="9"/>
        <v xml:space="preserve">Vũ Mạnh </v>
      </c>
      <c r="O11" s="98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99" t="s">
        <v>713</v>
      </c>
      <c r="C12" s="100" t="s">
        <v>695</v>
      </c>
      <c r="D12" s="101" t="s">
        <v>714</v>
      </c>
      <c r="E12" s="46" t="s">
        <v>611</v>
      </c>
      <c r="F12" s="46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11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97" t="str">
        <f t="shared" si="9"/>
        <v xml:space="preserve">Vũ Khánh </v>
      </c>
      <c r="O12" s="98" t="str">
        <f t="shared" si="10"/>
        <v>Linh</v>
      </c>
    </row>
    <row r="13" spans="1:15" ht="18.75" customHeight="1">
      <c r="A13" s="6" t="str">
        <f>IF(COUNTIFS($M$3:M13,"",$B$3:B13,B13,$C$3:C13,#REF!)=1,MAX('Danh sách'!$A$2:A1398)+1,"")</f>
        <v/>
      </c>
      <c r="B13" s="99" t="s">
        <v>694</v>
      </c>
      <c r="C13" s="100" t="s">
        <v>695</v>
      </c>
      <c r="D13" s="101" t="s">
        <v>696</v>
      </c>
      <c r="E13" s="46" t="s">
        <v>613</v>
      </c>
      <c r="F13" s="46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11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97" t="str">
        <f t="shared" si="9"/>
        <v xml:space="preserve">Đoàn Hoàng Đức </v>
      </c>
      <c r="O13" s="98" t="str">
        <f t="shared" si="10"/>
        <v>Dũng</v>
      </c>
    </row>
    <row r="14" spans="1:15" ht="18.75" customHeight="1">
      <c r="A14" s="6" t="str">
        <f>IF(COUNTIFS($M$3:M14,"",$B$3:B14,B14,$C$3:C14,#REF!)=1,MAX('Danh sách'!$A$2:A1399)+1,"")</f>
        <v/>
      </c>
      <c r="B14" s="99" t="s">
        <v>697</v>
      </c>
      <c r="C14" s="100" t="s">
        <v>695</v>
      </c>
      <c r="D14" s="101" t="s">
        <v>698</v>
      </c>
      <c r="E14" s="46" t="s">
        <v>613</v>
      </c>
      <c r="F14" s="46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11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97" t="str">
        <f t="shared" si="9"/>
        <v xml:space="preserve">Điêu Chính </v>
      </c>
      <c r="O14" s="98" t="str">
        <f t="shared" si="10"/>
        <v>Thành</v>
      </c>
    </row>
    <row r="15" spans="1:15" ht="18.75" customHeight="1">
      <c r="A15" s="6" t="str">
        <f>IF(COUNTIFS($M$3:M15,"",$B$3:B15,B15,$C$3:C15,#REF!)=1,MAX('Danh sách'!$A$2:A1400)+1,"")</f>
        <v/>
      </c>
      <c r="B15" s="99" t="s">
        <v>699</v>
      </c>
      <c r="C15" s="100" t="s">
        <v>695</v>
      </c>
      <c r="D15" s="101" t="s">
        <v>700</v>
      </c>
      <c r="E15" s="46" t="s">
        <v>613</v>
      </c>
      <c r="F15" s="46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11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97" t="str">
        <f t="shared" si="9"/>
        <v xml:space="preserve">Trần Vũ </v>
      </c>
      <c r="O15" s="98" t="str">
        <f t="shared" si="10"/>
        <v>Thiện</v>
      </c>
    </row>
    <row r="16" spans="1:15" ht="18.75" customHeight="1">
      <c r="A16" s="6" t="str">
        <f>IF(COUNTIFS($M$3:M16,"",$B$3:B16,B16,$C$3:C16,#REF!)=1,MAX('Danh sách'!$A$2:A1401)+1,"")</f>
        <v/>
      </c>
      <c r="B16" s="99" t="s">
        <v>701</v>
      </c>
      <c r="C16" s="100" t="s">
        <v>695</v>
      </c>
      <c r="D16" s="101" t="s">
        <v>702</v>
      </c>
      <c r="E16" s="46" t="s">
        <v>613</v>
      </c>
      <c r="F16" s="46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11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97" t="str">
        <f t="shared" si="9"/>
        <v xml:space="preserve">Nguyễn Thành </v>
      </c>
      <c r="O16" s="98" t="str">
        <f t="shared" si="10"/>
        <v>Nam</v>
      </c>
    </row>
    <row r="17" spans="1:15" ht="18.75" customHeight="1">
      <c r="A17" s="6" t="str">
        <f>IF(COUNTIFS($M$3:M17,"",$B$3:B17,B17,$C$3:C17,#REF!)=1,MAX('Danh sách'!$A$2:A1402)+1,"")</f>
        <v/>
      </c>
      <c r="B17" s="99" t="s">
        <v>705</v>
      </c>
      <c r="C17" s="100" t="s">
        <v>695</v>
      </c>
      <c r="D17" s="101" t="s">
        <v>706</v>
      </c>
      <c r="E17" s="46" t="s">
        <v>613</v>
      </c>
      <c r="F17" s="46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11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97" t="str">
        <f t="shared" si="9"/>
        <v xml:space="preserve">Nguyễn Thế </v>
      </c>
      <c r="O17" s="98" t="str">
        <f t="shared" si="10"/>
        <v>Công</v>
      </c>
    </row>
    <row r="18" spans="1:15" ht="18.75" customHeight="1">
      <c r="A18" s="6" t="str">
        <f>IF(COUNTIFS($M$3:M18,"",$B$3:B18,B18,$C$3:C18,#REF!)=1,MAX('Danh sách'!$A$2:A1403)+1,"")</f>
        <v/>
      </c>
      <c r="B18" s="99" t="s">
        <v>715</v>
      </c>
      <c r="C18" s="100" t="s">
        <v>695</v>
      </c>
      <c r="D18" s="101" t="s">
        <v>716</v>
      </c>
      <c r="E18" s="46" t="s">
        <v>613</v>
      </c>
      <c r="F18" s="46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11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97" t="str">
        <f t="shared" si="9"/>
        <v xml:space="preserve">Nguyễn Tiến </v>
      </c>
      <c r="O18" s="98" t="str">
        <f t="shared" si="10"/>
        <v>Hưng</v>
      </c>
    </row>
    <row r="19" spans="1:15" ht="18.75" customHeight="1">
      <c r="A19" s="6" t="str">
        <f>IF(COUNTIFS($M$3:M19,"",$B$3:B19,B19,$C$3:C19,#REF!)=1,MAX('Danh sách'!$A$2:A1404)+1,"")</f>
        <v/>
      </c>
      <c r="B19" s="99" t="s">
        <v>707</v>
      </c>
      <c r="C19" s="100" t="s">
        <v>695</v>
      </c>
      <c r="D19" s="101" t="s">
        <v>708</v>
      </c>
      <c r="E19" s="46" t="s">
        <v>613</v>
      </c>
      <c r="F19" s="46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11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97" t="str">
        <f t="shared" si="9"/>
        <v xml:space="preserve">Trần Anh </v>
      </c>
      <c r="O19" s="98" t="str">
        <f t="shared" si="10"/>
        <v>Thượng</v>
      </c>
    </row>
    <row r="20" spans="1:15" ht="18.75" customHeight="1">
      <c r="A20" s="6" t="str">
        <f>IF(COUNTIFS($M$3:M20,"",$B$3:B20,B20,$C$3:C20,#REF!)=1,MAX('Danh sách'!$A$2:A1405)+1,"")</f>
        <v/>
      </c>
      <c r="B20" s="99" t="s">
        <v>713</v>
      </c>
      <c r="C20" s="100" t="s">
        <v>695</v>
      </c>
      <c r="D20" s="101" t="s">
        <v>714</v>
      </c>
      <c r="E20" s="46" t="s">
        <v>613</v>
      </c>
      <c r="F20" s="46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11"/>
        <v>23LC111030Hóa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97" t="str">
        <f t="shared" si="9"/>
        <v xml:space="preserve">Vũ Khánh </v>
      </c>
      <c r="O20" s="98" t="str">
        <f t="shared" si="10"/>
        <v>Linh</v>
      </c>
    </row>
    <row r="21" spans="1:15" ht="18.75" customHeight="1">
      <c r="A21" s="6" t="str">
        <f>IF(COUNTIFS($M$3:M21,"",$B$3:B21,B21,$C$3:C21,#REF!)=1,MAX('Danh sách'!$A$2:A1406)+1,"")</f>
        <v/>
      </c>
      <c r="B21" s="126" t="s">
        <v>717</v>
      </c>
      <c r="C21" s="102" t="s">
        <v>718</v>
      </c>
      <c r="D21" s="102" t="s">
        <v>719</v>
      </c>
      <c r="E21" s="78" t="s">
        <v>333</v>
      </c>
      <c r="F21" s="46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>
        <f>IF(COUNTIFS($E$3:E21,E21)=1,MAX($J$2:J20)+1,"")</f>
        <v>3</v>
      </c>
      <c r="K21" s="6" t="str">
        <f t="shared" si="11"/>
        <v>22D1110001Pháp luật kinh tế-1-25 (ĐH17.01)-1-3.18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97" t="str">
        <f t="shared" si="9"/>
        <v xml:space="preserve">Nguyễn Hữu Thành </v>
      </c>
      <c r="O21" s="98" t="str">
        <f t="shared" si="10"/>
        <v>An</v>
      </c>
    </row>
    <row r="22" spans="1:15" ht="18.75" customHeight="1">
      <c r="A22" s="6" t="str">
        <f>IF(COUNTIFS($M$3:M22,"",$B$3:B22,B22,$C$3:C22,#REF!)=1,MAX('Danh sách'!$A$2:A1407)+1,"")</f>
        <v/>
      </c>
      <c r="B22" s="126" t="s">
        <v>720</v>
      </c>
      <c r="C22" s="102" t="s">
        <v>718</v>
      </c>
      <c r="D22" s="102" t="s">
        <v>721</v>
      </c>
      <c r="E22" s="78" t="s">
        <v>333</v>
      </c>
      <c r="F22" s="46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11"/>
        <v>22D1110002Pháp luật kinh tế-1-25 (ĐH17.01)-1-3.18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97" t="str">
        <f t="shared" si="9"/>
        <v xml:space="preserve">Nguyễn Thị Minh </v>
      </c>
      <c r="O22" s="98" t="str">
        <f t="shared" si="10"/>
        <v>Anh</v>
      </c>
    </row>
    <row r="23" spans="1:15" ht="18.75" customHeight="1">
      <c r="A23" s="6" t="str">
        <f>IF(COUNTIFS($M$3:M23,"",$B$3:B23,B23,$C$3:C23,#REF!)=1,MAX('Danh sách'!$A$2:A1408)+1,"")</f>
        <v/>
      </c>
      <c r="B23" s="126" t="s">
        <v>722</v>
      </c>
      <c r="C23" s="102" t="s">
        <v>718</v>
      </c>
      <c r="D23" s="102" t="s">
        <v>723</v>
      </c>
      <c r="E23" s="78" t="s">
        <v>333</v>
      </c>
      <c r="F23" s="46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11"/>
        <v>22D1110003Pháp luật kinh tế-1-25 (ĐH17.01)-1-3.18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97" t="str">
        <f t="shared" si="9"/>
        <v xml:space="preserve">Trần Thị Hải </v>
      </c>
      <c r="O23" s="98" t="str">
        <f t="shared" si="10"/>
        <v>Anh</v>
      </c>
    </row>
    <row r="24" spans="1:15" ht="18.75" customHeight="1">
      <c r="A24" s="6" t="str">
        <f>IF(COUNTIFS($M$3:M24,"",$B$3:B24,B24,$C$3:C24,#REF!)=1,MAX('Danh sách'!$A$2:A1409)+1,"")</f>
        <v/>
      </c>
      <c r="B24" s="126" t="s">
        <v>724</v>
      </c>
      <c r="C24" s="102" t="s">
        <v>718</v>
      </c>
      <c r="D24" s="102" t="s">
        <v>725</v>
      </c>
      <c r="E24" s="78" t="s">
        <v>333</v>
      </c>
      <c r="F24" s="46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11"/>
        <v>22D1110006Pháp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97" t="str">
        <f t="shared" si="9"/>
        <v xml:space="preserve">Trần Thị </v>
      </c>
      <c r="O24" s="98" t="str">
        <f t="shared" si="10"/>
        <v>Diệu</v>
      </c>
    </row>
    <row r="25" spans="1:15" ht="18.75" customHeight="1">
      <c r="A25" s="6" t="str">
        <f>IF(COUNTIFS($M$3:M25,"",$B$3:B25,B25,$C$3:C25,#REF!)=1,MAX('Danh sách'!$A$2:A1410)+1,"")</f>
        <v/>
      </c>
      <c r="B25" s="126" t="s">
        <v>726</v>
      </c>
      <c r="C25" s="102" t="s">
        <v>718</v>
      </c>
      <c r="D25" s="102" t="s">
        <v>727</v>
      </c>
      <c r="E25" s="78" t="s">
        <v>333</v>
      </c>
      <c r="F25" s="46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11"/>
        <v>22D1110007Pháp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97" t="str">
        <f t="shared" si="9"/>
        <v xml:space="preserve">Ngô Thị Thùy </v>
      </c>
      <c r="O25" s="98" t="str">
        <f t="shared" si="10"/>
        <v>Dương</v>
      </c>
    </row>
    <row r="26" spans="1:15" ht="18.75" customHeight="1">
      <c r="A26" s="6" t="str">
        <f>IF(COUNTIFS($M$3:M26,"",$B$3:B26,B26,$C$3:C26,#REF!)=1,MAX('Danh sách'!$A$2:A1411)+1,"")</f>
        <v/>
      </c>
      <c r="B26" s="126" t="s">
        <v>728</v>
      </c>
      <c r="C26" s="102" t="s">
        <v>718</v>
      </c>
      <c r="D26" s="102" t="s">
        <v>729</v>
      </c>
      <c r="E26" s="78" t="s">
        <v>333</v>
      </c>
      <c r="F26" s="46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11"/>
        <v>22D1110008Pháp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97" t="str">
        <f t="shared" si="9"/>
        <v xml:space="preserve">Nguyễn Thu </v>
      </c>
      <c r="O26" s="98" t="str">
        <f t="shared" si="10"/>
        <v>Hải</v>
      </c>
    </row>
    <row r="27" spans="1:15" ht="18.75" customHeight="1">
      <c r="A27" s="6" t="str">
        <f>IF(COUNTIFS($M$3:M27,"",$B$3:B27,B27,$C$3:C27,#REF!)=1,MAX('Danh sách'!$A$2:A1412)+1,"")</f>
        <v/>
      </c>
      <c r="B27" s="126" t="s">
        <v>730</v>
      </c>
      <c r="C27" s="102" t="s">
        <v>718</v>
      </c>
      <c r="D27" s="102" t="s">
        <v>731</v>
      </c>
      <c r="E27" s="78" t="s">
        <v>333</v>
      </c>
      <c r="F27" s="46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11"/>
        <v>22D1110009Pháp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97" t="str">
        <f t="shared" si="9"/>
        <v xml:space="preserve">Nguyễn Thị </v>
      </c>
      <c r="O27" s="98" t="str">
        <f t="shared" si="10"/>
        <v>Hoa</v>
      </c>
    </row>
    <row r="28" spans="1:15" ht="18.75" customHeight="1">
      <c r="A28" s="6" t="str">
        <f>IF(COUNTIFS($M$3:M28,"",$B$3:B28,B28,$C$3:C28,#REF!)=1,MAX('Danh sách'!$A$2:A1413)+1,"")</f>
        <v/>
      </c>
      <c r="B28" s="126" t="s">
        <v>732</v>
      </c>
      <c r="C28" s="102" t="s">
        <v>718</v>
      </c>
      <c r="D28" s="102" t="s">
        <v>733</v>
      </c>
      <c r="E28" s="78" t="s">
        <v>333</v>
      </c>
      <c r="F28" s="46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11"/>
        <v>22D1110010Pháp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97" t="str">
        <f t="shared" si="9"/>
        <v xml:space="preserve">Phạm Khánh </v>
      </c>
      <c r="O28" s="98" t="str">
        <f t="shared" si="10"/>
        <v>Huyền</v>
      </c>
    </row>
    <row r="29" spans="1:15" ht="18.75" customHeight="1">
      <c r="A29" s="6" t="str">
        <f>IF(COUNTIFS($M$3:M29,"",$B$3:B29,B29,$C$3:C29,#REF!)=1,MAX('Danh sách'!$A$2:A1414)+1,"")</f>
        <v/>
      </c>
      <c r="B29" s="126" t="s">
        <v>734</v>
      </c>
      <c r="C29" s="102" t="s">
        <v>718</v>
      </c>
      <c r="D29" s="102" t="s">
        <v>735</v>
      </c>
      <c r="E29" s="78" t="s">
        <v>333</v>
      </c>
      <c r="F29" s="46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11"/>
        <v>22D1110011Pháp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97" t="str">
        <f t="shared" si="9"/>
        <v xml:space="preserve">Phạm Bá </v>
      </c>
      <c r="O29" s="98" t="str">
        <f t="shared" si="10"/>
        <v>Kiên</v>
      </c>
    </row>
    <row r="30" spans="1:15" ht="18.75" customHeight="1">
      <c r="A30" s="6" t="str">
        <f>IF(COUNTIFS($M$3:M30,"",$B$3:B30,B30,$C$3:C30,#REF!)=1,MAX('Danh sách'!$A$2:A1415)+1,"")</f>
        <v/>
      </c>
      <c r="B30" s="126" t="s">
        <v>736</v>
      </c>
      <c r="C30" s="102" t="s">
        <v>718</v>
      </c>
      <c r="D30" s="102" t="s">
        <v>737</v>
      </c>
      <c r="E30" s="78" t="s">
        <v>333</v>
      </c>
      <c r="F30" s="46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11"/>
        <v>22D1110014Pháp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97" t="str">
        <f t="shared" si="9"/>
        <v xml:space="preserve">Trần Thị Kim </v>
      </c>
      <c r="O30" s="98" t="str">
        <f t="shared" si="10"/>
        <v>Ngân</v>
      </c>
    </row>
    <row r="31" spans="1:15" ht="18.75" customHeight="1">
      <c r="A31" s="6" t="str">
        <f>IF(COUNTIFS($M$3:M31,"",$B$3:B31,B31,$C$3:C31,#REF!)=1,MAX('Danh sách'!$A$2:A1416)+1,"")</f>
        <v/>
      </c>
      <c r="B31" s="126" t="s">
        <v>738</v>
      </c>
      <c r="C31" s="102" t="s">
        <v>718</v>
      </c>
      <c r="D31" s="102" t="s">
        <v>739</v>
      </c>
      <c r="E31" s="78" t="s">
        <v>333</v>
      </c>
      <c r="F31" s="46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11"/>
        <v>22D1110015Pháp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97" t="str">
        <f t="shared" si="9"/>
        <v xml:space="preserve">Phạm Phương </v>
      </c>
      <c r="O31" s="98" t="str">
        <f t="shared" si="10"/>
        <v>Nhung</v>
      </c>
    </row>
    <row r="32" spans="1:15" ht="18.75" customHeight="1">
      <c r="A32" s="6" t="str">
        <f>IF(COUNTIFS($M$3:M32,"",$B$3:B32,B32,$C$3:C32,#REF!)=1,MAX('Danh sách'!$A$2:A1417)+1,"")</f>
        <v/>
      </c>
      <c r="B32" s="126" t="s">
        <v>740</v>
      </c>
      <c r="C32" s="102" t="s">
        <v>718</v>
      </c>
      <c r="D32" s="102" t="s">
        <v>741</v>
      </c>
      <c r="E32" s="78" t="s">
        <v>333</v>
      </c>
      <c r="F32" s="46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11"/>
        <v>22D1110020Pháp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97" t="str">
        <f t="shared" si="9"/>
        <v xml:space="preserve">Hoàng Văn </v>
      </c>
      <c r="O32" s="98" t="str">
        <f t="shared" si="10"/>
        <v>Thủy</v>
      </c>
    </row>
    <row r="33" spans="1:15" ht="18.75" customHeight="1">
      <c r="A33" s="6" t="str">
        <f>IF(COUNTIFS($M$3:M33,"",$B$3:B33,B33,$C$3:C33,#REF!)=1,MAX('Danh sách'!$A$2:A1418)+1,"")</f>
        <v/>
      </c>
      <c r="B33" s="126" t="s">
        <v>742</v>
      </c>
      <c r="C33" s="102" t="s">
        <v>718</v>
      </c>
      <c r="D33" s="102" t="s">
        <v>743</v>
      </c>
      <c r="E33" s="78" t="s">
        <v>333</v>
      </c>
      <c r="F33" s="46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11"/>
        <v>22D1110022Pháp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97" t="str">
        <f t="shared" si="9"/>
        <v xml:space="preserve">Bùi Thị Thanh </v>
      </c>
      <c r="O33" s="98" t="str">
        <f t="shared" si="10"/>
        <v>Tuyền</v>
      </c>
    </row>
    <row r="34" spans="1:15" ht="18.75" customHeight="1">
      <c r="A34" s="6" t="str">
        <f>IF(COUNTIFS($M$3:M34,"",$B$3:B34,B34,$C$3:C34,#REF!)=1,MAX('Danh sách'!$A$2:A1419)+1,"")</f>
        <v/>
      </c>
      <c r="B34" s="126" t="s">
        <v>744</v>
      </c>
      <c r="C34" s="102" t="s">
        <v>718</v>
      </c>
      <c r="D34" s="102" t="s">
        <v>745</v>
      </c>
      <c r="E34" s="78" t="s">
        <v>333</v>
      </c>
      <c r="F34" s="46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11"/>
        <v>22D1110027Pháp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97" t="str">
        <f t="shared" si="9"/>
        <v xml:space="preserve">Đinh Tiến </v>
      </c>
      <c r="O34" s="98" t="str">
        <f t="shared" si="10"/>
        <v>Hoàng</v>
      </c>
    </row>
    <row r="35" spans="1:15" ht="18.75" customHeight="1">
      <c r="A35" s="6" t="str">
        <f>IF(COUNTIFS($M$3:M35,"",$B$3:B35,B35,$C$3:C35,#REF!)=1,MAX('Danh sách'!$A$2:A1420)+1,"")</f>
        <v/>
      </c>
      <c r="B35" s="126" t="s">
        <v>746</v>
      </c>
      <c r="C35" s="102" t="s">
        <v>718</v>
      </c>
      <c r="D35" s="102" t="s">
        <v>747</v>
      </c>
      <c r="E35" s="78" t="s">
        <v>333</v>
      </c>
      <c r="F35" s="46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11"/>
        <v>22D1110031Pháp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97" t="str">
        <f t="shared" si="9"/>
        <v xml:space="preserve">Vũ Huy </v>
      </c>
      <c r="O35" s="98" t="str">
        <f t="shared" si="10"/>
        <v>Quyết</v>
      </c>
    </row>
    <row r="36" spans="1:15" ht="18.75" customHeight="1">
      <c r="A36" s="6" t="str">
        <f>IF(COUNTIFS($M$3:M36,"",$B$3:B36,B36,$C$3:C36,#REF!)=1,MAX('Danh sách'!$A$2:A1421)+1,"")</f>
        <v/>
      </c>
      <c r="B36" s="126" t="s">
        <v>748</v>
      </c>
      <c r="C36" s="102" t="s">
        <v>749</v>
      </c>
      <c r="D36" s="102" t="s">
        <v>750</v>
      </c>
      <c r="E36" s="78" t="s">
        <v>333</v>
      </c>
      <c r="F36" s="46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11"/>
        <v>22D1120001Pháp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97" t="str">
        <f t="shared" si="9"/>
        <v xml:space="preserve">Nguyễn Minh </v>
      </c>
      <c r="O36" s="98" t="str">
        <f t="shared" si="10"/>
        <v>Anh</v>
      </c>
    </row>
    <row r="37" spans="1:15" ht="18.75" customHeight="1">
      <c r="A37" s="6" t="str">
        <f>IF(COUNTIFS($M$3:M37,"",$B$3:B37,B37,$C$3:C37,#REF!)=1,MAX('Danh sách'!$A$2:A1422)+1,"")</f>
        <v/>
      </c>
      <c r="B37" s="126" t="s">
        <v>751</v>
      </c>
      <c r="C37" s="102" t="s">
        <v>749</v>
      </c>
      <c r="D37" s="102" t="s">
        <v>721</v>
      </c>
      <c r="E37" s="78" t="s">
        <v>333</v>
      </c>
      <c r="F37" s="46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11"/>
        <v>22D1120002Pháp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97" t="str">
        <f t="shared" si="9"/>
        <v xml:space="preserve">Nguyễn Thị Minh </v>
      </c>
      <c r="O37" s="98" t="str">
        <f t="shared" si="10"/>
        <v>Anh</v>
      </c>
    </row>
    <row r="38" spans="1:15" ht="18.75" customHeight="1">
      <c r="A38" s="6" t="str">
        <f>IF(COUNTIFS($M$3:M38,"",$B$3:B38,B38,$C$3:C38,#REF!)=1,MAX('Danh sách'!$A$2:A1423)+1,"")</f>
        <v/>
      </c>
      <c r="B38" s="126" t="s">
        <v>752</v>
      </c>
      <c r="C38" s="102" t="s">
        <v>749</v>
      </c>
      <c r="D38" s="102" t="s">
        <v>753</v>
      </c>
      <c r="E38" s="78" t="s">
        <v>333</v>
      </c>
      <c r="F38" s="46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11"/>
        <v>22D1120004Pháp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97" t="str">
        <f t="shared" si="9"/>
        <v xml:space="preserve">Đoàn Ngọc </v>
      </c>
      <c r="O38" s="98" t="str">
        <f t="shared" si="10"/>
        <v>Huyền</v>
      </c>
    </row>
    <row r="39" spans="1:15" ht="18.75" customHeight="1">
      <c r="A39" s="6" t="str">
        <f>IF(COUNTIFS($M$3:M39,"",$B$3:B39,B39,$C$3:C39,#REF!)=1,MAX('Danh sách'!$A$2:A1424)+1,"")</f>
        <v/>
      </c>
      <c r="B39" s="126" t="s">
        <v>754</v>
      </c>
      <c r="C39" s="102" t="s">
        <v>749</v>
      </c>
      <c r="D39" s="102" t="s">
        <v>755</v>
      </c>
      <c r="E39" s="78" t="s">
        <v>333</v>
      </c>
      <c r="F39" s="46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11"/>
        <v>22D1120006Pháp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97" t="str">
        <f t="shared" si="9"/>
        <v xml:space="preserve">Vũ Chính </v>
      </c>
      <c r="O39" s="98" t="str">
        <f t="shared" si="10"/>
        <v>Nguyên</v>
      </c>
    </row>
    <row r="40" spans="1:15" ht="18.75" customHeight="1">
      <c r="A40" s="6" t="str">
        <f>IF(COUNTIFS($M$3:M40,"",$B$3:B40,B40,$C$3:C40,#REF!)=1,MAX('Danh sách'!$A$2:A1425)+1,"")</f>
        <v/>
      </c>
      <c r="B40" s="126" t="s">
        <v>756</v>
      </c>
      <c r="C40" s="102" t="s">
        <v>749</v>
      </c>
      <c r="D40" s="102" t="s">
        <v>757</v>
      </c>
      <c r="E40" s="78" t="s">
        <v>333</v>
      </c>
      <c r="F40" s="46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11"/>
        <v>22D1120007Pháp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97" t="str">
        <f t="shared" si="9"/>
        <v xml:space="preserve">Võ Ngọc Yến </v>
      </c>
      <c r="O40" s="98" t="str">
        <f t="shared" si="10"/>
        <v>Nhi</v>
      </c>
    </row>
    <row r="41" spans="1:15" ht="18.75" customHeight="1">
      <c r="A41" s="6" t="str">
        <f>IF(COUNTIFS($M$3:M41,"",$B$3:B41,B41,$C$3:C41,#REF!)=1,MAX('Danh sách'!$A$2:A1426)+1,"")</f>
        <v/>
      </c>
      <c r="B41" s="126" t="s">
        <v>758</v>
      </c>
      <c r="C41" s="102" t="s">
        <v>749</v>
      </c>
      <c r="D41" s="102" t="s">
        <v>759</v>
      </c>
      <c r="E41" s="78" t="s">
        <v>333</v>
      </c>
      <c r="F41" s="46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11"/>
        <v>22D1120009Pháp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97" t="str">
        <f t="shared" si="9"/>
        <v xml:space="preserve">Vũ Duy </v>
      </c>
      <c r="O41" s="98" t="str">
        <f t="shared" si="10"/>
        <v>Thái</v>
      </c>
    </row>
    <row r="42" spans="1:15" ht="18.75" customHeight="1">
      <c r="A42" s="6" t="str">
        <f>IF(COUNTIFS($M$3:M42,"",$B$3:B42,B42,$C$3:C42,#REF!)=1,MAX('Danh sách'!$A$2:A1427)+1,"")</f>
        <v/>
      </c>
      <c r="B42" s="126" t="s">
        <v>760</v>
      </c>
      <c r="C42" s="102" t="s">
        <v>749</v>
      </c>
      <c r="D42" s="102" t="s">
        <v>761</v>
      </c>
      <c r="E42" s="78" t="s">
        <v>333</v>
      </c>
      <c r="F42" s="46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11"/>
        <v>22D1120011Pháp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97" t="str">
        <f t="shared" si="9"/>
        <v xml:space="preserve">Đặng Thị Quỳnh </v>
      </c>
      <c r="O42" s="98" t="str">
        <f t="shared" si="10"/>
        <v>Trang</v>
      </c>
    </row>
    <row r="43" spans="1:15" ht="18.75" customHeight="1">
      <c r="A43" s="6" t="str">
        <f>IF(COUNTIFS($M$3:M43,"",$B$3:B43,B43,$C$3:C43,#REF!)=1,MAX('Danh sách'!$A$2:A1428)+1,"")</f>
        <v/>
      </c>
      <c r="B43" s="126" t="s">
        <v>762</v>
      </c>
      <c r="C43" s="102" t="s">
        <v>749</v>
      </c>
      <c r="D43" s="102" t="s">
        <v>763</v>
      </c>
      <c r="E43" s="78" t="s">
        <v>333</v>
      </c>
      <c r="F43" s="46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11"/>
        <v>22D1120012Pháp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97" t="str">
        <f t="shared" si="9"/>
        <v xml:space="preserve">Lê Đức </v>
      </c>
      <c r="O43" s="98" t="str">
        <f t="shared" si="10"/>
        <v>Anh</v>
      </c>
    </row>
    <row r="44" spans="1:15" ht="18.75" customHeight="1">
      <c r="A44" s="6" t="str">
        <f>IF(COUNTIFS($M$3:M44,"",$B$3:B44,B44,$C$3:C44,#REF!)=1,MAX('Danh sách'!$A$2:A1429)+1,"")</f>
        <v/>
      </c>
      <c r="B44" s="126" t="s">
        <v>764</v>
      </c>
      <c r="C44" s="102" t="s">
        <v>749</v>
      </c>
      <c r="D44" s="102" t="s">
        <v>765</v>
      </c>
      <c r="E44" s="78" t="s">
        <v>333</v>
      </c>
      <c r="F44" s="46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11"/>
        <v>22D1120013Pháp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97" t="str">
        <f t="shared" si="9"/>
        <v xml:space="preserve">Hoàng Thanh </v>
      </c>
      <c r="O44" s="98" t="str">
        <f t="shared" si="10"/>
        <v>Tùng</v>
      </c>
    </row>
    <row r="45" spans="1:15" ht="18.75" customHeight="1">
      <c r="A45" s="6" t="str">
        <f>IF(COUNTIFS($M$3:M45,"",$B$3:B45,B45,$C$3:C45,#REF!)=1,MAX('Danh sách'!$A$2:A1430)+1,"")</f>
        <v/>
      </c>
      <c r="B45" s="126" t="s">
        <v>766</v>
      </c>
      <c r="C45" s="102" t="s">
        <v>767</v>
      </c>
      <c r="D45" s="102" t="s">
        <v>768</v>
      </c>
      <c r="E45" s="78" t="s">
        <v>333</v>
      </c>
      <c r="F45" s="46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11"/>
        <v>22D1180001Pháp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97" t="str">
        <f t="shared" si="9"/>
        <v xml:space="preserve">Phạm Nhật </v>
      </c>
      <c r="O45" s="98" t="str">
        <f t="shared" si="10"/>
        <v>Dương</v>
      </c>
    </row>
    <row r="46" spans="1:15" ht="18.75" customHeight="1">
      <c r="A46" s="6" t="str">
        <f>IF(COUNTIFS($M$3:M46,"",$B$3:B46,B46,$C$3:C46,#REF!)=1,MAX('Danh sách'!$A$2:A1431)+1,"")</f>
        <v/>
      </c>
      <c r="B46" s="126" t="s">
        <v>769</v>
      </c>
      <c r="C46" s="102" t="s">
        <v>767</v>
      </c>
      <c r="D46" s="102" t="s">
        <v>770</v>
      </c>
      <c r="E46" s="78" t="s">
        <v>333</v>
      </c>
      <c r="F46" s="46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11"/>
        <v>22D1180002Pháp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97" t="str">
        <f t="shared" si="9"/>
        <v xml:space="preserve">Nguyễn Quốc </v>
      </c>
      <c r="O46" s="98" t="str">
        <f t="shared" si="10"/>
        <v>Nghĩa</v>
      </c>
    </row>
    <row r="47" spans="1:15" ht="18.75" customHeight="1">
      <c r="A47" s="6"/>
      <c r="B47" s="126" t="s">
        <v>771</v>
      </c>
      <c r="C47" s="102" t="s">
        <v>767</v>
      </c>
      <c r="D47" s="102" t="s">
        <v>772</v>
      </c>
      <c r="E47" s="78" t="s">
        <v>333</v>
      </c>
      <c r="F47" s="46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11"/>
        <v>22D1180003Pháp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97" t="str">
        <f t="shared" si="9"/>
        <v xml:space="preserve">Đỗ Như </v>
      </c>
      <c r="O47" s="98" t="str">
        <f t="shared" si="10"/>
        <v>Quỳnh</v>
      </c>
    </row>
    <row r="48" spans="1:15" ht="18.75" customHeight="1">
      <c r="A48" s="6"/>
      <c r="B48" s="126" t="s">
        <v>773</v>
      </c>
      <c r="C48" s="102" t="s">
        <v>767</v>
      </c>
      <c r="D48" s="102" t="s">
        <v>774</v>
      </c>
      <c r="E48" s="78" t="s">
        <v>333</v>
      </c>
      <c r="F48" s="46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11"/>
        <v>22D1180004Pháp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97" t="str">
        <f t="shared" si="9"/>
        <v xml:space="preserve">Đỗ Khắc </v>
      </c>
      <c r="O48" s="98" t="str">
        <f t="shared" si="10"/>
        <v>Thành</v>
      </c>
    </row>
    <row r="49" spans="1:15" ht="18.75" customHeight="1">
      <c r="A49" s="6"/>
      <c r="B49" s="126" t="s">
        <v>775</v>
      </c>
      <c r="C49" s="102" t="s">
        <v>767</v>
      </c>
      <c r="D49" s="102" t="s">
        <v>776</v>
      </c>
      <c r="E49" s="78" t="s">
        <v>333</v>
      </c>
      <c r="F49" s="46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11"/>
        <v>22D1120010Pháp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97" t="str">
        <f t="shared" si="9"/>
        <v xml:space="preserve">Phạm Thị Anh </v>
      </c>
      <c r="O49" s="98" t="str">
        <f t="shared" si="10"/>
        <v>Thư</v>
      </c>
    </row>
    <row r="50" spans="1:15" ht="18.75" customHeight="1">
      <c r="A50" s="6"/>
      <c r="B50" s="79" t="s">
        <v>777</v>
      </c>
      <c r="C50" s="80" t="s">
        <v>778</v>
      </c>
      <c r="D50" s="80" t="s">
        <v>779</v>
      </c>
      <c r="E50" s="78" t="s">
        <v>355</v>
      </c>
      <c r="F50" s="46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>
        <f>IF(COUNTIFS($E$3:E50,E50)=1,MAX($J$2:J49)+1,"")</f>
        <v>4</v>
      </c>
      <c r="K50" s="6" t="str">
        <f t="shared" si="11"/>
        <v>23D1100003Tư tưởng Hồ Chí Minh-1-25 (ĐH18.01)-1-3.21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97" t="str">
        <f t="shared" si="9"/>
        <v xml:space="preserve">Ngô Quốc </v>
      </c>
      <c r="O50" s="98" t="str">
        <f t="shared" si="10"/>
        <v>Chiến</v>
      </c>
    </row>
    <row r="51" spans="1:15" ht="18.75" customHeight="1">
      <c r="A51" s="6"/>
      <c r="B51" s="79" t="s">
        <v>780</v>
      </c>
      <c r="C51" s="80" t="s">
        <v>778</v>
      </c>
      <c r="D51" s="80" t="s">
        <v>781</v>
      </c>
      <c r="E51" s="78" t="s">
        <v>355</v>
      </c>
      <c r="F51" s="46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11"/>
        <v>23D1100004Tư tưởng Hồ Chí Minh-1-25 (ĐH18.01)-1-3.21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97" t="str">
        <f t="shared" si="9"/>
        <v xml:space="preserve">Nguyễn Thị </v>
      </c>
      <c r="O51" s="98" t="str">
        <f t="shared" si="10"/>
        <v>Diệu</v>
      </c>
    </row>
    <row r="52" spans="1:15" ht="18.75" customHeight="1">
      <c r="A52" s="6"/>
      <c r="B52" s="79" t="s">
        <v>782</v>
      </c>
      <c r="C52" s="80" t="s">
        <v>778</v>
      </c>
      <c r="D52" s="80" t="s">
        <v>783</v>
      </c>
      <c r="E52" s="78" t="s">
        <v>355</v>
      </c>
      <c r="F52" s="46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11"/>
        <v>23D1100006Tư tưởng Hồ Chí Minh-1-25 (ĐH18.01)-1-3.21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97" t="str">
        <f t="shared" si="9"/>
        <v xml:space="preserve">Đỗ Thế </v>
      </c>
      <c r="O52" s="98" t="str">
        <f t="shared" si="10"/>
        <v>Đạt</v>
      </c>
    </row>
    <row r="53" spans="1:15" ht="18.75" customHeight="1">
      <c r="A53" s="6"/>
      <c r="B53" s="79" t="s">
        <v>784</v>
      </c>
      <c r="C53" s="80" t="s">
        <v>785</v>
      </c>
      <c r="D53" s="80" t="s">
        <v>786</v>
      </c>
      <c r="E53" s="103" t="s">
        <v>355</v>
      </c>
      <c r="F53" s="46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11"/>
        <v>23D1100007Tư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97" t="str">
        <f t="shared" si="9"/>
        <v xml:space="preserve">Nguyễn Thành </v>
      </c>
      <c r="O53" s="98" t="str">
        <f t="shared" si="10"/>
        <v>Đạt</v>
      </c>
    </row>
    <row r="54" spans="1:15" ht="18.75" customHeight="1">
      <c r="A54" s="6"/>
      <c r="B54" s="79" t="s">
        <v>787</v>
      </c>
      <c r="C54" s="80" t="s">
        <v>778</v>
      </c>
      <c r="D54" s="80" t="s">
        <v>788</v>
      </c>
      <c r="E54" s="78" t="s">
        <v>355</v>
      </c>
      <c r="F54" s="46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11"/>
        <v>23D1100009Tư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97" t="str">
        <f t="shared" si="9"/>
        <v xml:space="preserve">Đỗ Quang </v>
      </c>
      <c r="O54" s="98" t="str">
        <f t="shared" si="10"/>
        <v>Đức</v>
      </c>
    </row>
    <row r="55" spans="1:15" ht="18.75" customHeight="1">
      <c r="A55" s="6"/>
      <c r="B55" s="79" t="s">
        <v>789</v>
      </c>
      <c r="C55" s="80" t="s">
        <v>778</v>
      </c>
      <c r="D55" s="80" t="s">
        <v>790</v>
      </c>
      <c r="E55" s="78" t="s">
        <v>355</v>
      </c>
      <c r="F55" s="46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11"/>
        <v>23D1100012Tư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97" t="str">
        <f t="shared" si="9"/>
        <v xml:space="preserve">Đặng Huy </v>
      </c>
      <c r="O55" s="98" t="str">
        <f t="shared" si="10"/>
        <v>Hồ</v>
      </c>
    </row>
    <row r="56" spans="1:15" ht="18.75" customHeight="1">
      <c r="A56" s="6"/>
      <c r="B56" s="79" t="s">
        <v>791</v>
      </c>
      <c r="C56" s="80" t="s">
        <v>778</v>
      </c>
      <c r="D56" s="80" t="s">
        <v>792</v>
      </c>
      <c r="E56" s="78" t="s">
        <v>355</v>
      </c>
      <c r="F56" s="46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11"/>
        <v>23D1100015Tư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97" t="str">
        <f t="shared" si="9"/>
        <v xml:space="preserve">Phạm Văn </v>
      </c>
      <c r="O56" s="98" t="str">
        <f t="shared" si="10"/>
        <v>Khiêm</v>
      </c>
    </row>
    <row r="57" spans="1:15" ht="18.75" customHeight="1">
      <c r="A57" s="6"/>
      <c r="B57" s="79" t="s">
        <v>793</v>
      </c>
      <c r="C57" s="80" t="s">
        <v>778</v>
      </c>
      <c r="D57" s="80" t="s">
        <v>794</v>
      </c>
      <c r="E57" s="78" t="s">
        <v>355</v>
      </c>
      <c r="F57" s="46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11"/>
        <v>23D1100017Tư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97" t="str">
        <f t="shared" si="9"/>
        <v xml:space="preserve">Thiệu Trung </v>
      </c>
      <c r="O57" s="98" t="str">
        <f t="shared" si="10"/>
        <v>Kiên</v>
      </c>
    </row>
    <row r="58" spans="1:15" ht="18.75" customHeight="1">
      <c r="A58" s="6"/>
      <c r="B58" s="79" t="s">
        <v>795</v>
      </c>
      <c r="C58" s="80" t="s">
        <v>785</v>
      </c>
      <c r="D58" s="80" t="s">
        <v>796</v>
      </c>
      <c r="E58" s="103" t="s">
        <v>355</v>
      </c>
      <c r="F58" s="46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11"/>
        <v>23D1100018Tư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97" t="str">
        <f t="shared" si="9"/>
        <v xml:space="preserve">Trần Khánh </v>
      </c>
      <c r="O58" s="98" t="str">
        <f t="shared" si="10"/>
        <v>Linh</v>
      </c>
    </row>
    <row r="59" spans="1:15" ht="18.75" customHeight="1">
      <c r="A59" s="6"/>
      <c r="B59" s="79" t="s">
        <v>797</v>
      </c>
      <c r="C59" s="80" t="s">
        <v>785</v>
      </c>
      <c r="D59" s="80" t="s">
        <v>798</v>
      </c>
      <c r="E59" s="103" t="s">
        <v>355</v>
      </c>
      <c r="F59" s="46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11"/>
        <v>23D1100021Tư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97" t="str">
        <f t="shared" si="9"/>
        <v xml:space="preserve">Vũ Thế </v>
      </c>
      <c r="O59" s="98" t="str">
        <f t="shared" si="10"/>
        <v>Quân</v>
      </c>
    </row>
    <row r="60" spans="1:15" ht="18.75" customHeight="1">
      <c r="A60" s="6"/>
      <c r="B60" s="79" t="s">
        <v>799</v>
      </c>
      <c r="C60" s="80" t="s">
        <v>778</v>
      </c>
      <c r="D60" s="80" t="s">
        <v>800</v>
      </c>
      <c r="E60" s="78" t="s">
        <v>355</v>
      </c>
      <c r="F60" s="46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11"/>
        <v>23D1100022Tư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97" t="str">
        <f t="shared" si="9"/>
        <v xml:space="preserve">Trần Việt </v>
      </c>
      <c r="O60" s="98" t="str">
        <f t="shared" si="10"/>
        <v>Quang</v>
      </c>
    </row>
    <row r="61" spans="1:15" ht="18.75" customHeight="1">
      <c r="A61" s="6"/>
      <c r="B61" s="79" t="s">
        <v>801</v>
      </c>
      <c r="C61" s="80" t="s">
        <v>778</v>
      </c>
      <c r="D61" s="80" t="s">
        <v>802</v>
      </c>
      <c r="E61" s="78" t="s">
        <v>355</v>
      </c>
      <c r="F61" s="46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11"/>
        <v>23D1100023Tư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97" t="str">
        <f t="shared" si="9"/>
        <v xml:space="preserve">Phạm Thế </v>
      </c>
      <c r="O61" s="98" t="str">
        <f t="shared" si="10"/>
        <v>Quyền</v>
      </c>
    </row>
    <row r="62" spans="1:15" ht="18.75" customHeight="1">
      <c r="A62" s="6"/>
      <c r="B62" s="79" t="s">
        <v>803</v>
      </c>
      <c r="C62" s="80" t="s">
        <v>778</v>
      </c>
      <c r="D62" s="80" t="s">
        <v>804</v>
      </c>
      <c r="E62" s="78" t="s">
        <v>355</v>
      </c>
      <c r="F62" s="46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11"/>
        <v>23D1100024Tư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97" t="str">
        <f t="shared" si="9"/>
        <v xml:space="preserve">Ngô Văn </v>
      </c>
      <c r="O62" s="98" t="str">
        <f t="shared" si="10"/>
        <v>Quyết</v>
      </c>
    </row>
    <row r="63" spans="1:15" ht="18.75" customHeight="1">
      <c r="A63" s="6"/>
      <c r="B63" s="79" t="s">
        <v>805</v>
      </c>
      <c r="C63" s="80" t="s">
        <v>778</v>
      </c>
      <c r="D63" s="80" t="s">
        <v>806</v>
      </c>
      <c r="E63" s="78" t="s">
        <v>355</v>
      </c>
      <c r="F63" s="46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11"/>
        <v>23D1100026Tư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97" t="str">
        <f t="shared" si="9"/>
        <v xml:space="preserve">Ngô Minh </v>
      </c>
      <c r="O63" s="98" t="str">
        <f t="shared" si="10"/>
        <v>Tâm</v>
      </c>
    </row>
    <row r="64" spans="1:15" ht="18.75" customHeight="1">
      <c r="A64" s="6"/>
      <c r="B64" s="79" t="s">
        <v>807</v>
      </c>
      <c r="C64" s="80" t="s">
        <v>778</v>
      </c>
      <c r="D64" s="80" t="s">
        <v>808</v>
      </c>
      <c r="E64" s="78" t="s">
        <v>355</v>
      </c>
      <c r="F64" s="46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11"/>
        <v>23D1100027Tư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97" t="str">
        <f t="shared" si="9"/>
        <v xml:space="preserve">Hoàng Minh </v>
      </c>
      <c r="O64" s="98" t="str">
        <f t="shared" si="10"/>
        <v>Tân</v>
      </c>
    </row>
    <row r="65" spans="1:15" ht="18.75" customHeight="1">
      <c r="A65" s="6"/>
      <c r="B65" s="79" t="s">
        <v>809</v>
      </c>
      <c r="C65" s="80" t="s">
        <v>778</v>
      </c>
      <c r="D65" s="80" t="s">
        <v>810</v>
      </c>
      <c r="E65" s="78" t="s">
        <v>355</v>
      </c>
      <c r="F65" s="46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11"/>
        <v>23D1100028Tư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97" t="str">
        <f t="shared" si="9"/>
        <v xml:space="preserve">Đỗ Công </v>
      </c>
      <c r="O65" s="98" t="str">
        <f t="shared" si="10"/>
        <v>Thành</v>
      </c>
    </row>
    <row r="66" spans="1:15" ht="18.75" customHeight="1">
      <c r="A66" s="6"/>
      <c r="B66" s="79" t="s">
        <v>811</v>
      </c>
      <c r="C66" s="80" t="s">
        <v>778</v>
      </c>
      <c r="D66" s="80" t="s">
        <v>812</v>
      </c>
      <c r="E66" s="78" t="s">
        <v>355</v>
      </c>
      <c r="F66" s="46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11"/>
        <v>23D1100029Tư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97" t="str">
        <f t="shared" si="9"/>
        <v xml:space="preserve">Trần Thị Thu </v>
      </c>
      <c r="O66" s="98" t="str">
        <f t="shared" si="10"/>
        <v>Thảo</v>
      </c>
    </row>
    <row r="67" spans="1:15" ht="18.75" customHeight="1">
      <c r="A67" s="6"/>
      <c r="B67" s="79" t="s">
        <v>813</v>
      </c>
      <c r="C67" s="80" t="s">
        <v>778</v>
      </c>
      <c r="D67" s="80" t="s">
        <v>814</v>
      </c>
      <c r="E67" s="78" t="s">
        <v>355</v>
      </c>
      <c r="F67" s="46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11"/>
        <v>23D1100030Tư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97" t="str">
        <f t="shared" ref="N67:N130" si="12">IF(B67&lt;&gt;"",LEFT(D67,LEN(D67)-LEN(O67)),"")</f>
        <v xml:space="preserve">Vũ Tiến </v>
      </c>
      <c r="O67" s="98" t="str">
        <f t="shared" ref="O67:O130" si="13">IF(B67&lt;&gt;"",RIGHT(D67,LEN(D67)-FIND("@",SUBSTITUTE(D67," ","@",LEN(D67)-LEN(SUBSTITUTE(D67," ",""))))),"")</f>
        <v>Thịnh</v>
      </c>
    </row>
    <row r="68" spans="1:15" ht="18.75" customHeight="1">
      <c r="A68" s="6"/>
      <c r="B68" s="79" t="s">
        <v>815</v>
      </c>
      <c r="C68" s="80" t="s">
        <v>778</v>
      </c>
      <c r="D68" s="80" t="s">
        <v>816</v>
      </c>
      <c r="E68" s="78" t="s">
        <v>355</v>
      </c>
      <c r="F68" s="46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4">B68&amp;E68</f>
        <v>23D1100032Tư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97" t="str">
        <f t="shared" si="12"/>
        <v xml:space="preserve">Đào Chí </v>
      </c>
      <c r="O68" s="98" t="str">
        <f t="shared" si="13"/>
        <v>Tường</v>
      </c>
    </row>
    <row r="69" spans="1:15" ht="18.75" customHeight="1">
      <c r="A69" s="6"/>
      <c r="B69" s="79" t="s">
        <v>817</v>
      </c>
      <c r="C69" s="80" t="s">
        <v>785</v>
      </c>
      <c r="D69" s="80" t="s">
        <v>818</v>
      </c>
      <c r="E69" s="103" t="s">
        <v>355</v>
      </c>
      <c r="F69" s="46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4"/>
        <v>23D1100033Tư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97" t="str">
        <f t="shared" si="12"/>
        <v xml:space="preserve">Ngô Đình </v>
      </c>
      <c r="O69" s="98" t="str">
        <f t="shared" si="13"/>
        <v>Vũ</v>
      </c>
    </row>
    <row r="70" spans="1:15" ht="18.75" customHeight="1">
      <c r="A70" s="6"/>
      <c r="B70" s="79" t="s">
        <v>819</v>
      </c>
      <c r="C70" s="80" t="s">
        <v>778</v>
      </c>
      <c r="D70" s="80" t="s">
        <v>820</v>
      </c>
      <c r="E70" s="78" t="s">
        <v>355</v>
      </c>
      <c r="F70" s="46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4"/>
        <v>23D1100034Tư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97" t="str">
        <f t="shared" si="12"/>
        <v xml:space="preserve">Nguyễn Hoàng </v>
      </c>
      <c r="O70" s="98" t="str">
        <f t="shared" si="13"/>
        <v>Xuân</v>
      </c>
    </row>
    <row r="71" spans="1:15" ht="18.75" customHeight="1">
      <c r="A71" s="6"/>
      <c r="B71" s="79" t="s">
        <v>821</v>
      </c>
      <c r="C71" s="80" t="s">
        <v>778</v>
      </c>
      <c r="D71" s="80" t="s">
        <v>822</v>
      </c>
      <c r="E71" s="78" t="s">
        <v>355</v>
      </c>
      <c r="F71" s="46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4"/>
        <v>23D1100035Tư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97" t="str">
        <f t="shared" si="12"/>
        <v xml:space="preserve">Bùi Tiến </v>
      </c>
      <c r="O71" s="98" t="str">
        <f t="shared" si="13"/>
        <v>Đức</v>
      </c>
    </row>
    <row r="72" spans="1:15" ht="18.75" customHeight="1">
      <c r="A72" s="6"/>
      <c r="B72" s="79" t="s">
        <v>823</v>
      </c>
      <c r="C72" s="80" t="s">
        <v>778</v>
      </c>
      <c r="D72" s="80" t="s">
        <v>824</v>
      </c>
      <c r="E72" s="78" t="s">
        <v>355</v>
      </c>
      <c r="F72" s="46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4"/>
        <v>23D1100036Tư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97" t="str">
        <f t="shared" si="12"/>
        <v xml:space="preserve">Bùi Thị Ngọc </v>
      </c>
      <c r="O72" s="98" t="str">
        <f t="shared" si="13"/>
        <v>Lệ</v>
      </c>
    </row>
    <row r="73" spans="1:15" ht="18.75" customHeight="1">
      <c r="A73" s="6"/>
      <c r="B73" s="79" t="s">
        <v>825</v>
      </c>
      <c r="C73" s="80" t="s">
        <v>778</v>
      </c>
      <c r="D73" s="80" t="s">
        <v>826</v>
      </c>
      <c r="E73" s="78" t="s">
        <v>355</v>
      </c>
      <c r="F73" s="46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4"/>
        <v>23D1190003Tư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97" t="str">
        <f t="shared" si="12"/>
        <v xml:space="preserve">Lê Duy </v>
      </c>
      <c r="O73" s="98" t="str">
        <f t="shared" si="13"/>
        <v>Mạnh</v>
      </c>
    </row>
    <row r="74" spans="1:15" ht="18.75" customHeight="1">
      <c r="A74" s="6"/>
      <c r="B74" s="79" t="s">
        <v>827</v>
      </c>
      <c r="C74" s="80" t="s">
        <v>785</v>
      </c>
      <c r="D74" s="80" t="s">
        <v>828</v>
      </c>
      <c r="E74" s="103" t="s">
        <v>355</v>
      </c>
      <c r="F74" s="46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4"/>
        <v>23D1190006Tư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97" t="str">
        <f t="shared" si="12"/>
        <v xml:space="preserve">Trần Đức </v>
      </c>
      <c r="O74" s="98" t="str">
        <f t="shared" si="13"/>
        <v>Quang</v>
      </c>
    </row>
    <row r="75" spans="1:15" ht="18.75" customHeight="1">
      <c r="A75" s="6"/>
      <c r="B75" s="79" t="s">
        <v>829</v>
      </c>
      <c r="C75" s="80" t="s">
        <v>785</v>
      </c>
      <c r="D75" s="80" t="s">
        <v>830</v>
      </c>
      <c r="E75" s="103" t="s">
        <v>355</v>
      </c>
      <c r="F75" s="46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4"/>
        <v>23D1190007Tư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97" t="str">
        <f t="shared" si="12"/>
        <v xml:space="preserve">Nguyễn Quỳnh </v>
      </c>
      <c r="O75" s="98" t="str">
        <f t="shared" si="13"/>
        <v>Trang</v>
      </c>
    </row>
    <row r="76" spans="1:15" ht="18.75" customHeight="1">
      <c r="A76" s="6"/>
      <c r="B76" s="79" t="s">
        <v>831</v>
      </c>
      <c r="C76" s="80" t="s">
        <v>832</v>
      </c>
      <c r="D76" s="80" t="s">
        <v>833</v>
      </c>
      <c r="E76" s="78" t="s">
        <v>355</v>
      </c>
      <c r="F76" s="46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4"/>
        <v>23D1010007Tư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97" t="str">
        <f t="shared" si="12"/>
        <v xml:space="preserve">Trần Quang </v>
      </c>
      <c r="O76" s="98" t="str">
        <f t="shared" si="13"/>
        <v>Khanh</v>
      </c>
    </row>
    <row r="77" spans="1:15" ht="18.75" customHeight="1">
      <c r="A77" s="6"/>
      <c r="B77" s="79" t="s">
        <v>834</v>
      </c>
      <c r="C77" s="80" t="s">
        <v>778</v>
      </c>
      <c r="D77" s="80" t="s">
        <v>835</v>
      </c>
      <c r="E77" s="78" t="s">
        <v>355</v>
      </c>
      <c r="F77" s="46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4"/>
        <v>23D1100001Tư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97" t="str">
        <f t="shared" si="12"/>
        <v xml:space="preserve">Hoàng Việt </v>
      </c>
      <c r="O77" s="98" t="str">
        <f t="shared" si="13"/>
        <v>Anh</v>
      </c>
    </row>
    <row r="78" spans="1:15" ht="18.75" customHeight="1">
      <c r="A78" s="6"/>
      <c r="B78" s="79" t="s">
        <v>836</v>
      </c>
      <c r="C78" s="80" t="s">
        <v>785</v>
      </c>
      <c r="D78" s="80" t="s">
        <v>837</v>
      </c>
      <c r="E78" s="103" t="s">
        <v>355</v>
      </c>
      <c r="F78" s="46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4"/>
        <v>23D1190002Tư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97" t="str">
        <f t="shared" si="12"/>
        <v xml:space="preserve">Nguyễn Hoàng Sơn </v>
      </c>
      <c r="O78" s="98" t="str">
        <f t="shared" si="13"/>
        <v>Anh</v>
      </c>
    </row>
    <row r="79" spans="1:15" ht="18.75" customHeight="1">
      <c r="A79" s="6"/>
      <c r="B79" s="79" t="s">
        <v>838</v>
      </c>
      <c r="C79" s="80" t="s">
        <v>832</v>
      </c>
      <c r="D79" s="80" t="s">
        <v>839</v>
      </c>
      <c r="E79" s="78" t="s">
        <v>355</v>
      </c>
      <c r="F79" s="46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4"/>
        <v>23D1010001Tư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97" t="str">
        <f t="shared" si="12"/>
        <v xml:space="preserve">Trịnh Quốc </v>
      </c>
      <c r="O79" s="98" t="str">
        <f t="shared" si="13"/>
        <v>An</v>
      </c>
    </row>
    <row r="80" spans="1:15" ht="18.75" customHeight="1">
      <c r="A80" s="6"/>
      <c r="B80" s="79" t="s">
        <v>840</v>
      </c>
      <c r="C80" s="80" t="s">
        <v>832</v>
      </c>
      <c r="D80" s="80" t="s">
        <v>841</v>
      </c>
      <c r="E80" s="78" t="s">
        <v>355</v>
      </c>
      <c r="F80" s="46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4"/>
        <v>23D1010004Tư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97" t="str">
        <f t="shared" si="12"/>
        <v xml:space="preserve">Ngô Văn </v>
      </c>
      <c r="O80" s="98" t="str">
        <f t="shared" si="13"/>
        <v>Đức</v>
      </c>
    </row>
    <row r="81" spans="1:15" ht="18.75" customHeight="1">
      <c r="A81" s="6"/>
      <c r="B81" s="79" t="s">
        <v>842</v>
      </c>
      <c r="C81" s="80" t="s">
        <v>832</v>
      </c>
      <c r="D81" s="80" t="s">
        <v>843</v>
      </c>
      <c r="E81" s="78" t="s">
        <v>355</v>
      </c>
      <c r="F81" s="46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4"/>
        <v>23D1010005Tư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97" t="str">
        <f t="shared" si="12"/>
        <v xml:space="preserve">Phạm Văn </v>
      </c>
      <c r="O81" s="98" t="str">
        <f t="shared" si="13"/>
        <v>Đức</v>
      </c>
    </row>
    <row r="82" spans="1:15" ht="18.75" customHeight="1">
      <c r="A82" s="6"/>
      <c r="B82" s="79" t="s">
        <v>844</v>
      </c>
      <c r="C82" s="80" t="s">
        <v>832</v>
      </c>
      <c r="D82" s="80" t="s">
        <v>845</v>
      </c>
      <c r="E82" s="78" t="s">
        <v>355</v>
      </c>
      <c r="F82" s="46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4"/>
        <v>23D1010006Tư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97" t="str">
        <f t="shared" si="12"/>
        <v xml:space="preserve">Trần Tuấn </v>
      </c>
      <c r="O82" s="98" t="str">
        <f t="shared" si="13"/>
        <v>Hưng</v>
      </c>
    </row>
    <row r="83" spans="1:15" ht="18.75" customHeight="1">
      <c r="A83" s="6"/>
      <c r="B83" s="79" t="s">
        <v>846</v>
      </c>
      <c r="C83" s="80" t="s">
        <v>832</v>
      </c>
      <c r="D83" s="80" t="s">
        <v>847</v>
      </c>
      <c r="E83" s="78" t="s">
        <v>355</v>
      </c>
      <c r="F83" s="46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4"/>
        <v>23D1010008Tư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97" t="str">
        <f t="shared" si="12"/>
        <v xml:space="preserve">Tạ Thành </v>
      </c>
      <c r="O83" s="98" t="str">
        <f t="shared" si="13"/>
        <v>Long</v>
      </c>
    </row>
    <row r="84" spans="1:15" ht="18.75" customHeight="1">
      <c r="A84" s="6"/>
      <c r="B84" s="79" t="s">
        <v>848</v>
      </c>
      <c r="C84" s="80" t="s">
        <v>832</v>
      </c>
      <c r="D84" s="80" t="s">
        <v>849</v>
      </c>
      <c r="E84" s="78" t="s">
        <v>355</v>
      </c>
      <c r="F84" s="46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4"/>
        <v>23D1010009Tư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97" t="str">
        <f t="shared" si="12"/>
        <v xml:space="preserve">Nguyễn Văn </v>
      </c>
      <c r="O84" s="98" t="str">
        <f t="shared" si="13"/>
        <v>Nghĩa</v>
      </c>
    </row>
    <row r="85" spans="1:15" ht="18.75" customHeight="1">
      <c r="A85" s="6"/>
      <c r="B85" s="79" t="s">
        <v>850</v>
      </c>
      <c r="C85" s="80" t="s">
        <v>832</v>
      </c>
      <c r="D85" s="80" t="s">
        <v>851</v>
      </c>
      <c r="E85" s="78" t="s">
        <v>355</v>
      </c>
      <c r="F85" s="46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4"/>
        <v>23D1010010Tư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97" t="str">
        <f t="shared" si="12"/>
        <v xml:space="preserve">Bùi Văn Thanh </v>
      </c>
      <c r="O85" s="98" t="str">
        <f t="shared" si="13"/>
        <v>Phong</v>
      </c>
    </row>
    <row r="86" spans="1:15" ht="18.75" customHeight="1">
      <c r="A86" s="6"/>
      <c r="B86" s="79" t="s">
        <v>852</v>
      </c>
      <c r="C86" s="80" t="s">
        <v>832</v>
      </c>
      <c r="D86" s="80" t="s">
        <v>853</v>
      </c>
      <c r="E86" s="78" t="s">
        <v>355</v>
      </c>
      <c r="F86" s="46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4"/>
        <v>23D1010012Tư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97" t="str">
        <f t="shared" si="12"/>
        <v xml:space="preserve">Mai Nho Hoàng </v>
      </c>
      <c r="O86" s="98" t="str">
        <f t="shared" si="13"/>
        <v>Phúc</v>
      </c>
    </row>
    <row r="87" spans="1:15" ht="18.75" customHeight="1">
      <c r="A87" s="6"/>
      <c r="B87" s="79" t="s">
        <v>854</v>
      </c>
      <c r="C87" s="80" t="s">
        <v>832</v>
      </c>
      <c r="D87" s="80" t="s">
        <v>855</v>
      </c>
      <c r="E87" s="78" t="s">
        <v>355</v>
      </c>
      <c r="F87" s="46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4"/>
        <v>23D1010013Tư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97" t="str">
        <f t="shared" si="12"/>
        <v xml:space="preserve">Võ Hồng Quảng Minh </v>
      </c>
      <c r="O87" s="98" t="str">
        <f t="shared" si="13"/>
        <v>Quân</v>
      </c>
    </row>
    <row r="88" spans="1:15" ht="18.75" customHeight="1">
      <c r="A88" s="6"/>
      <c r="B88" s="79" t="s">
        <v>856</v>
      </c>
      <c r="C88" s="80" t="s">
        <v>832</v>
      </c>
      <c r="D88" s="80" t="s">
        <v>857</v>
      </c>
      <c r="E88" s="78" t="s">
        <v>355</v>
      </c>
      <c r="F88" s="46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4"/>
        <v>23D1010014Tư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97" t="str">
        <f t="shared" si="12"/>
        <v xml:space="preserve">Trần Văn </v>
      </c>
      <c r="O88" s="98" t="str">
        <f t="shared" si="13"/>
        <v>Thương</v>
      </c>
    </row>
    <row r="89" spans="1:15" ht="18.75" customHeight="1">
      <c r="A89" s="6"/>
      <c r="B89" s="79" t="s">
        <v>858</v>
      </c>
      <c r="C89" s="80" t="s">
        <v>832</v>
      </c>
      <c r="D89" s="80" t="s">
        <v>859</v>
      </c>
      <c r="E89" s="78" t="s">
        <v>355</v>
      </c>
      <c r="F89" s="46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4"/>
        <v>23D1010016Tư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97" t="str">
        <f t="shared" si="12"/>
        <v xml:space="preserve">Đỗ Đình </v>
      </c>
      <c r="O89" s="98" t="str">
        <f t="shared" si="13"/>
        <v>Vương</v>
      </c>
    </row>
    <row r="90" spans="1:15" ht="18.75" customHeight="1">
      <c r="A90" s="6"/>
      <c r="B90" s="79" t="s">
        <v>860</v>
      </c>
      <c r="C90" s="80" t="s">
        <v>832</v>
      </c>
      <c r="D90" s="80" t="s">
        <v>861</v>
      </c>
      <c r="E90" s="78" t="s">
        <v>355</v>
      </c>
      <c r="F90" s="46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4"/>
        <v>23D1140001Tư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97" t="str">
        <f t="shared" si="12"/>
        <v xml:space="preserve">Vũ Thế </v>
      </c>
      <c r="O90" s="98" t="str">
        <f t="shared" si="13"/>
        <v>Toàn</v>
      </c>
    </row>
    <row r="91" spans="1:15" ht="18.75" customHeight="1">
      <c r="A91" s="6"/>
      <c r="B91" s="79" t="s">
        <v>862</v>
      </c>
      <c r="C91" s="80" t="s">
        <v>863</v>
      </c>
      <c r="D91" s="80" t="s">
        <v>864</v>
      </c>
      <c r="E91" s="78" t="s">
        <v>372</v>
      </c>
      <c r="F91" s="46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>
        <f>IF(COUNTIFS($E$3:E91,E91)=1,MAX($J$2:J90)+1,"")</f>
        <v>5</v>
      </c>
      <c r="K91" s="6" t="str">
        <f t="shared" si="14"/>
        <v>23D1020001Tư tưởng Hồ Chí Minh-1-25 (ĐH18.02)-1-5.23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97" t="str">
        <f t="shared" si="12"/>
        <v xml:space="preserve">Hoàng Phúc </v>
      </c>
      <c r="O91" s="98" t="str">
        <f t="shared" si="13"/>
        <v>Dũng</v>
      </c>
    </row>
    <row r="92" spans="1:15" ht="18.75" customHeight="1">
      <c r="A92" s="6"/>
      <c r="B92" s="79" t="s">
        <v>865</v>
      </c>
      <c r="C92" s="80" t="s">
        <v>863</v>
      </c>
      <c r="D92" s="80" t="s">
        <v>866</v>
      </c>
      <c r="E92" s="78" t="s">
        <v>372</v>
      </c>
      <c r="F92" s="46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4"/>
        <v>23D1020002Tư tưởng Hồ Chí Minh-1-25 (ĐH18.02)-1-5.23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97" t="str">
        <f t="shared" si="12"/>
        <v xml:space="preserve">Nguyễn Hữu </v>
      </c>
      <c r="O92" s="98" t="str">
        <f t="shared" si="13"/>
        <v>Dũng</v>
      </c>
    </row>
    <row r="93" spans="1:15" ht="18.75" customHeight="1">
      <c r="A93" s="6"/>
      <c r="B93" s="79" t="s">
        <v>867</v>
      </c>
      <c r="C93" s="80" t="s">
        <v>863</v>
      </c>
      <c r="D93" s="80" t="s">
        <v>868</v>
      </c>
      <c r="E93" s="78" t="s">
        <v>372</v>
      </c>
      <c r="F93" s="46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4"/>
        <v>23D1020007Tư tưởng Hồ Chí Minh-1-25 (ĐH18.02)-1-5.23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97" t="str">
        <f t="shared" si="12"/>
        <v xml:space="preserve">Đặng Duy </v>
      </c>
      <c r="O93" s="98" t="str">
        <f t="shared" si="13"/>
        <v>Quang</v>
      </c>
    </row>
    <row r="94" spans="1:15" ht="18.75" customHeight="1">
      <c r="A94" s="6"/>
      <c r="B94" s="79" t="s">
        <v>869</v>
      </c>
      <c r="C94" s="80" t="s">
        <v>870</v>
      </c>
      <c r="D94" s="80" t="s">
        <v>871</v>
      </c>
      <c r="E94" s="78" t="s">
        <v>372</v>
      </c>
      <c r="F94" s="46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4"/>
        <v>23D1160001Tư tưởng Hồ Chí Minh-1-25 (ĐH18.02)-1-5.23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97" t="str">
        <f t="shared" si="12"/>
        <v xml:space="preserve">Phạm Trường </v>
      </c>
      <c r="O94" s="98" t="str">
        <f t="shared" si="13"/>
        <v>An</v>
      </c>
    </row>
    <row r="95" spans="1:15" ht="18.75" customHeight="1">
      <c r="A95" s="6"/>
      <c r="B95" s="79" t="s">
        <v>872</v>
      </c>
      <c r="C95" s="80" t="s">
        <v>870</v>
      </c>
      <c r="D95" s="80" t="s">
        <v>873</v>
      </c>
      <c r="E95" s="78" t="s">
        <v>372</v>
      </c>
      <c r="F95" s="46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4"/>
        <v>23D1160002Tư tưởng Hồ Chí Minh-1-25 (ĐH18.02)-1-5.23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97" t="str">
        <f t="shared" si="12"/>
        <v xml:space="preserve">Hà Trọng </v>
      </c>
      <c r="O95" s="98" t="str">
        <f t="shared" si="13"/>
        <v>Bình</v>
      </c>
    </row>
    <row r="96" spans="1:15" ht="18.75" customHeight="1">
      <c r="A96" s="6"/>
      <c r="B96" s="79" t="s">
        <v>874</v>
      </c>
      <c r="C96" s="80" t="s">
        <v>870</v>
      </c>
      <c r="D96" s="80" t="s">
        <v>875</v>
      </c>
      <c r="E96" s="78" t="s">
        <v>372</v>
      </c>
      <c r="F96" s="46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4"/>
        <v>23D1160004Tư tưởng Hồ Chí Minh-1-25 (ĐH18.02)-1-5.23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97" t="str">
        <f t="shared" si="12"/>
        <v xml:space="preserve">Nguyễn Trọng </v>
      </c>
      <c r="O96" s="98" t="str">
        <f t="shared" si="13"/>
        <v>Huy</v>
      </c>
    </row>
    <row r="97" spans="1:15" ht="18.75" customHeight="1">
      <c r="A97" s="6"/>
      <c r="B97" s="79" t="s">
        <v>876</v>
      </c>
      <c r="C97" s="80" t="s">
        <v>870</v>
      </c>
      <c r="D97" s="80" t="s">
        <v>877</v>
      </c>
      <c r="E97" s="78" t="s">
        <v>372</v>
      </c>
      <c r="F97" s="46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4"/>
        <v>23D1160005Tư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97" t="str">
        <f t="shared" si="12"/>
        <v xml:space="preserve">Trần Trung </v>
      </c>
      <c r="O97" s="98" t="str">
        <f t="shared" si="13"/>
        <v>Kiên</v>
      </c>
    </row>
    <row r="98" spans="1:15" ht="18.75" customHeight="1">
      <c r="A98" s="6"/>
      <c r="B98" s="79" t="s">
        <v>878</v>
      </c>
      <c r="C98" s="80" t="s">
        <v>870</v>
      </c>
      <c r="D98" s="80" t="s">
        <v>879</v>
      </c>
      <c r="E98" s="78" t="s">
        <v>372</v>
      </c>
      <c r="F98" s="46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4"/>
        <v>23D1160006Tư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97" t="str">
        <f t="shared" si="12"/>
        <v xml:space="preserve">Trương Hữu </v>
      </c>
      <c r="O98" s="98" t="str">
        <f t="shared" si="13"/>
        <v>Nghĩa</v>
      </c>
    </row>
    <row r="99" spans="1:15" ht="18.75" customHeight="1">
      <c r="A99" s="6"/>
      <c r="B99" s="79" t="s">
        <v>880</v>
      </c>
      <c r="C99" s="80" t="s">
        <v>870</v>
      </c>
      <c r="D99" s="80" t="s">
        <v>881</v>
      </c>
      <c r="E99" s="78" t="s">
        <v>372</v>
      </c>
      <c r="F99" s="46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4"/>
        <v>23D1160007Tư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97" t="str">
        <f t="shared" si="12"/>
        <v xml:space="preserve">Vũ Xuân </v>
      </c>
      <c r="O99" s="98" t="str">
        <f t="shared" si="13"/>
        <v>Phong</v>
      </c>
    </row>
    <row r="100" spans="1:15" ht="18.75" customHeight="1">
      <c r="A100" s="6"/>
      <c r="B100" s="79" t="s">
        <v>882</v>
      </c>
      <c r="C100" s="80" t="s">
        <v>870</v>
      </c>
      <c r="D100" s="80" t="s">
        <v>883</v>
      </c>
      <c r="E100" s="78" t="s">
        <v>372</v>
      </c>
      <c r="F100" s="46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4"/>
        <v>23D1160008Tư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97" t="str">
        <f t="shared" si="12"/>
        <v xml:space="preserve">Đặng Đức </v>
      </c>
      <c r="O100" s="98" t="str">
        <f t="shared" si="13"/>
        <v>Tài</v>
      </c>
    </row>
    <row r="101" spans="1:15" ht="18.75" customHeight="1">
      <c r="A101" s="6"/>
      <c r="B101" s="79" t="s">
        <v>884</v>
      </c>
      <c r="C101" s="80" t="s">
        <v>870</v>
      </c>
      <c r="D101" s="80" t="s">
        <v>885</v>
      </c>
      <c r="E101" s="78" t="s">
        <v>372</v>
      </c>
      <c r="F101" s="46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4"/>
        <v>23D1160009Tư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97" t="str">
        <f t="shared" si="12"/>
        <v xml:space="preserve">Mai Toàn </v>
      </c>
      <c r="O101" s="98" t="str">
        <f t="shared" si="13"/>
        <v>Thắng</v>
      </c>
    </row>
    <row r="102" spans="1:15" ht="18.75" customHeight="1">
      <c r="A102" s="6"/>
      <c r="B102" s="79" t="s">
        <v>886</v>
      </c>
      <c r="C102" s="80" t="s">
        <v>870</v>
      </c>
      <c r="D102" s="80" t="s">
        <v>887</v>
      </c>
      <c r="E102" s="78" t="s">
        <v>372</v>
      </c>
      <c r="F102" s="46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4"/>
        <v>23D1160010Tư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97" t="str">
        <f t="shared" si="12"/>
        <v xml:space="preserve">Trần Xuân </v>
      </c>
      <c r="O102" s="98" t="str">
        <f t="shared" si="13"/>
        <v>Tuyên</v>
      </c>
    </row>
    <row r="103" spans="1:15" ht="18.75" customHeight="1">
      <c r="A103" s="6"/>
      <c r="B103" s="79" t="s">
        <v>888</v>
      </c>
      <c r="C103" s="80" t="s">
        <v>889</v>
      </c>
      <c r="D103" s="80" t="s">
        <v>890</v>
      </c>
      <c r="E103" s="78" t="s">
        <v>372</v>
      </c>
      <c r="F103" s="46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4"/>
        <v>23D1110001Tư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97" t="str">
        <f t="shared" si="12"/>
        <v xml:space="preserve">Nguyễn Thùy </v>
      </c>
      <c r="O103" s="98" t="str">
        <f t="shared" si="13"/>
        <v>Dương</v>
      </c>
    </row>
    <row r="104" spans="1:15" ht="18.75" customHeight="1">
      <c r="A104" s="6"/>
      <c r="B104" s="79" t="s">
        <v>891</v>
      </c>
      <c r="C104" s="80" t="s">
        <v>889</v>
      </c>
      <c r="D104" s="80" t="s">
        <v>892</v>
      </c>
      <c r="E104" s="78" t="s">
        <v>372</v>
      </c>
      <c r="F104" s="46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4"/>
        <v>23D1110002Tư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97" t="str">
        <f t="shared" si="12"/>
        <v xml:space="preserve">Đặng Thị Hồng </v>
      </c>
      <c r="O104" s="98" t="str">
        <f t="shared" si="13"/>
        <v>Hạnh</v>
      </c>
    </row>
    <row r="105" spans="1:15" ht="18.75" customHeight="1">
      <c r="A105" s="6"/>
      <c r="B105" s="79" t="s">
        <v>893</v>
      </c>
      <c r="C105" s="80" t="s">
        <v>889</v>
      </c>
      <c r="D105" s="80" t="s">
        <v>894</v>
      </c>
      <c r="E105" s="78" t="s">
        <v>372</v>
      </c>
      <c r="F105" s="46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4"/>
        <v>23D1110003Tư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97" t="str">
        <f t="shared" si="12"/>
        <v xml:space="preserve">Nguyễn Thị </v>
      </c>
      <c r="O105" s="98" t="str">
        <f t="shared" si="13"/>
        <v>Hiền</v>
      </c>
    </row>
    <row r="106" spans="1:15" ht="18.75" customHeight="1">
      <c r="A106" s="6"/>
      <c r="B106" s="79" t="s">
        <v>895</v>
      </c>
      <c r="C106" s="80" t="s">
        <v>889</v>
      </c>
      <c r="D106" s="80" t="s">
        <v>896</v>
      </c>
      <c r="E106" s="78" t="s">
        <v>372</v>
      </c>
      <c r="F106" s="46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4"/>
        <v>23D1110004Tư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97" t="str">
        <f t="shared" si="12"/>
        <v xml:space="preserve">Trần Thị </v>
      </c>
      <c r="O106" s="98" t="str">
        <f t="shared" si="13"/>
        <v>Hiền</v>
      </c>
    </row>
    <row r="107" spans="1:15" ht="18.75" customHeight="1">
      <c r="A107" s="6"/>
      <c r="B107" s="79" t="s">
        <v>897</v>
      </c>
      <c r="C107" s="80" t="s">
        <v>889</v>
      </c>
      <c r="D107" s="80" t="s">
        <v>898</v>
      </c>
      <c r="E107" s="78" t="s">
        <v>372</v>
      </c>
      <c r="F107" s="46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4"/>
        <v>23D1110006Tư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97" t="str">
        <f t="shared" si="12"/>
        <v xml:space="preserve">Vũ Thị Phương </v>
      </c>
      <c r="O107" s="98" t="str">
        <f t="shared" si="13"/>
        <v>Lan</v>
      </c>
    </row>
    <row r="108" spans="1:15" ht="18.75" customHeight="1">
      <c r="A108" s="6"/>
      <c r="B108" s="79" t="s">
        <v>899</v>
      </c>
      <c r="C108" s="80" t="s">
        <v>889</v>
      </c>
      <c r="D108" s="80" t="s">
        <v>900</v>
      </c>
      <c r="E108" s="78" t="s">
        <v>372</v>
      </c>
      <c r="F108" s="46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4"/>
        <v>23D1110007Tư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  <c r="N108" s="97" t="str">
        <f t="shared" si="12"/>
        <v xml:space="preserve">Phan Thị </v>
      </c>
      <c r="O108" s="98" t="str">
        <f t="shared" si="13"/>
        <v>Ngân</v>
      </c>
    </row>
    <row r="109" spans="1:15" ht="18.75" customHeight="1">
      <c r="A109" s="6"/>
      <c r="B109" s="79" t="s">
        <v>901</v>
      </c>
      <c r="C109" s="80" t="s">
        <v>889</v>
      </c>
      <c r="D109" s="80" t="s">
        <v>902</v>
      </c>
      <c r="E109" s="78" t="s">
        <v>372</v>
      </c>
      <c r="F109" s="46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4"/>
        <v>23D1110008Tư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  <c r="N109" s="97" t="str">
        <f t="shared" si="12"/>
        <v xml:space="preserve">Đặng Thị </v>
      </c>
      <c r="O109" s="98" t="str">
        <f t="shared" si="13"/>
        <v>Phương</v>
      </c>
    </row>
    <row r="110" spans="1:15" ht="18.75" customHeight="1">
      <c r="A110" s="6"/>
      <c r="B110" s="79" t="s">
        <v>903</v>
      </c>
      <c r="C110" s="80" t="s">
        <v>889</v>
      </c>
      <c r="D110" s="80" t="s">
        <v>904</v>
      </c>
      <c r="E110" s="78" t="s">
        <v>372</v>
      </c>
      <c r="F110" s="46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4"/>
        <v>23D1110009Tư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  <c r="N110" s="97" t="str">
        <f t="shared" si="12"/>
        <v xml:space="preserve">Hứa Thị Linh </v>
      </c>
      <c r="O110" s="98" t="str">
        <f t="shared" si="13"/>
        <v>Quỳnh</v>
      </c>
    </row>
    <row r="111" spans="1:15" ht="18.75" customHeight="1">
      <c r="A111" s="6"/>
      <c r="B111" s="79" t="s">
        <v>905</v>
      </c>
      <c r="C111" s="80" t="s">
        <v>889</v>
      </c>
      <c r="D111" s="80" t="s">
        <v>906</v>
      </c>
      <c r="E111" s="78" t="s">
        <v>372</v>
      </c>
      <c r="F111" s="46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4"/>
        <v>23D1110010Tư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  <c r="N111" s="97" t="str">
        <f t="shared" si="12"/>
        <v xml:space="preserve">Bùi Thị Hà </v>
      </c>
      <c r="O111" s="98" t="str">
        <f t="shared" si="13"/>
        <v>Trang</v>
      </c>
    </row>
    <row r="112" spans="1:15" ht="18.75" customHeight="1">
      <c r="A112" s="6"/>
      <c r="B112" s="79" t="s">
        <v>907</v>
      </c>
      <c r="C112" s="80" t="s">
        <v>908</v>
      </c>
      <c r="D112" s="80" t="s">
        <v>909</v>
      </c>
      <c r="E112" s="78" t="s">
        <v>372</v>
      </c>
      <c r="F112" s="46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4"/>
        <v>23D1120001Tư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  <c r="N112" s="97" t="str">
        <f t="shared" si="12"/>
        <v xml:space="preserve">Trương Thị Phương </v>
      </c>
      <c r="O112" s="98" t="str">
        <f t="shared" si="13"/>
        <v>Anh</v>
      </c>
    </row>
    <row r="113" spans="1:15" ht="18.75" customHeight="1">
      <c r="A113" s="6"/>
      <c r="B113" s="79" t="s">
        <v>910</v>
      </c>
      <c r="C113" s="80" t="s">
        <v>908</v>
      </c>
      <c r="D113" s="80" t="s">
        <v>911</v>
      </c>
      <c r="E113" s="78" t="s">
        <v>372</v>
      </c>
      <c r="F113" s="46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4"/>
        <v>23D1120002Tư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  <c r="N113" s="97" t="str">
        <f t="shared" si="12"/>
        <v xml:space="preserve">Vũ Thị </v>
      </c>
      <c r="O113" s="98" t="str">
        <f t="shared" si="13"/>
        <v>Anh</v>
      </c>
    </row>
    <row r="114" spans="1:15" ht="18.75" customHeight="1">
      <c r="A114" s="6"/>
      <c r="B114" s="79" t="s">
        <v>912</v>
      </c>
      <c r="C114" s="80" t="s">
        <v>908</v>
      </c>
      <c r="D114" s="80" t="s">
        <v>913</v>
      </c>
      <c r="E114" s="78" t="s">
        <v>372</v>
      </c>
      <c r="F114" s="46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4"/>
        <v>23D1120003Tư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  <c r="N114" s="97" t="str">
        <f t="shared" si="12"/>
        <v xml:space="preserve">Phạm Đỗ Huy </v>
      </c>
      <c r="O114" s="98" t="str">
        <f t="shared" si="13"/>
        <v>Bình</v>
      </c>
    </row>
    <row r="115" spans="1:15" ht="18.75" customHeight="1">
      <c r="A115" s="6"/>
      <c r="B115" s="79" t="s">
        <v>914</v>
      </c>
      <c r="C115" s="80" t="s">
        <v>908</v>
      </c>
      <c r="D115" s="80" t="s">
        <v>915</v>
      </c>
      <c r="E115" s="78" t="s">
        <v>372</v>
      </c>
      <c r="F115" s="46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4"/>
        <v>23D1120004Tư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  <c r="N115" s="97" t="str">
        <f t="shared" si="12"/>
        <v xml:space="preserve">Đỗ Tiến </v>
      </c>
      <c r="O115" s="98" t="str">
        <f t="shared" si="13"/>
        <v>Đạt</v>
      </c>
    </row>
    <row r="116" spans="1:15" ht="18.75" customHeight="1">
      <c r="A116" s="6"/>
      <c r="B116" s="79" t="s">
        <v>916</v>
      </c>
      <c r="C116" s="80" t="s">
        <v>908</v>
      </c>
      <c r="D116" s="80" t="s">
        <v>917</v>
      </c>
      <c r="E116" s="78" t="s">
        <v>372</v>
      </c>
      <c r="F116" s="46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4"/>
        <v>23D1120007Tư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  <c r="N116" s="97" t="str">
        <f t="shared" si="12"/>
        <v xml:space="preserve">Nguyễn Thị Hồng </v>
      </c>
      <c r="O116" s="98" t="str">
        <f t="shared" si="13"/>
        <v>Hạnh</v>
      </c>
    </row>
    <row r="117" spans="1:15" ht="18.75" customHeight="1">
      <c r="A117" s="6"/>
      <c r="B117" s="79" t="s">
        <v>918</v>
      </c>
      <c r="C117" s="80" t="s">
        <v>908</v>
      </c>
      <c r="D117" s="80" t="s">
        <v>919</v>
      </c>
      <c r="E117" s="78" t="s">
        <v>372</v>
      </c>
      <c r="F117" s="46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4"/>
        <v>23D1120008Tư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  <c r="N117" s="97" t="str">
        <f t="shared" si="12"/>
        <v xml:space="preserve">Đoàn Thị Thúy </v>
      </c>
      <c r="O117" s="98" t="str">
        <f t="shared" si="13"/>
        <v>Hiền</v>
      </c>
    </row>
    <row r="118" spans="1:15" ht="18.75" customHeight="1">
      <c r="A118" s="6"/>
      <c r="B118" s="79" t="s">
        <v>920</v>
      </c>
      <c r="C118" s="80" t="s">
        <v>908</v>
      </c>
      <c r="D118" s="80" t="s">
        <v>921</v>
      </c>
      <c r="E118" s="78" t="s">
        <v>372</v>
      </c>
      <c r="F118" s="46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4"/>
        <v>23D1120009Tư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  <c r="N118" s="97" t="str">
        <f t="shared" si="12"/>
        <v xml:space="preserve">Nguyễn Thanh </v>
      </c>
      <c r="O118" s="98" t="str">
        <f t="shared" si="13"/>
        <v>Hiền</v>
      </c>
    </row>
    <row r="119" spans="1:15" ht="18.75" customHeight="1">
      <c r="A119" s="6"/>
      <c r="B119" s="79" t="s">
        <v>922</v>
      </c>
      <c r="C119" s="80" t="s">
        <v>908</v>
      </c>
      <c r="D119" s="80" t="s">
        <v>923</v>
      </c>
      <c r="E119" s="78" t="s">
        <v>372</v>
      </c>
      <c r="F119" s="46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4"/>
        <v>23D1120012Tư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  <c r="N119" s="97" t="str">
        <f t="shared" si="12"/>
        <v xml:space="preserve">Đoàn Triệu </v>
      </c>
      <c r="O119" s="98" t="str">
        <f t="shared" si="13"/>
        <v>Phong</v>
      </c>
    </row>
    <row r="120" spans="1:15" ht="18.75" customHeight="1">
      <c r="A120" s="6"/>
      <c r="B120" s="79" t="s">
        <v>924</v>
      </c>
      <c r="C120" s="80" t="s">
        <v>908</v>
      </c>
      <c r="D120" s="80" t="s">
        <v>925</v>
      </c>
      <c r="E120" s="78" t="s">
        <v>372</v>
      </c>
      <c r="F120" s="46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4"/>
        <v>23D1120013Tư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  <c r="N120" s="97" t="str">
        <f t="shared" si="12"/>
        <v xml:space="preserve">Bùi Thanh </v>
      </c>
      <c r="O120" s="98" t="str">
        <f t="shared" si="13"/>
        <v>Thư</v>
      </c>
    </row>
    <row r="121" spans="1:15" ht="18.75" customHeight="1">
      <c r="A121" s="6"/>
      <c r="B121" s="79" t="s">
        <v>926</v>
      </c>
      <c r="C121" s="80" t="s">
        <v>908</v>
      </c>
      <c r="D121" s="80" t="s">
        <v>927</v>
      </c>
      <c r="E121" s="78" t="s">
        <v>372</v>
      </c>
      <c r="F121" s="46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4"/>
        <v>23D1120014Tư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  <c r="N121" s="97" t="str">
        <f t="shared" si="12"/>
        <v xml:space="preserve">Nguyễn Thanh </v>
      </c>
      <c r="O121" s="98" t="str">
        <f t="shared" si="13"/>
        <v>Thủy</v>
      </c>
    </row>
    <row r="122" spans="1:15" ht="18.75" customHeight="1">
      <c r="A122" s="6"/>
      <c r="B122" s="79" t="s">
        <v>928</v>
      </c>
      <c r="C122" s="80" t="s">
        <v>908</v>
      </c>
      <c r="D122" s="80" t="s">
        <v>929</v>
      </c>
      <c r="E122" s="78" t="s">
        <v>372</v>
      </c>
      <c r="F122" s="46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4"/>
        <v>23D1120015Tư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  <c r="N122" s="97" t="str">
        <f t="shared" si="12"/>
        <v xml:space="preserve">Đinh Duy </v>
      </c>
      <c r="O122" s="98" t="str">
        <f t="shared" si="13"/>
        <v>Tiến</v>
      </c>
    </row>
    <row r="123" spans="1:15" ht="18.75" customHeight="1">
      <c r="A123" s="6"/>
      <c r="B123" s="79" t="s">
        <v>930</v>
      </c>
      <c r="C123" s="80" t="s">
        <v>908</v>
      </c>
      <c r="D123" s="80" t="s">
        <v>931</v>
      </c>
      <c r="E123" s="78" t="s">
        <v>372</v>
      </c>
      <c r="F123" s="46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4"/>
        <v>23D1120016Tư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  <c r="N123" s="97" t="str">
        <f t="shared" si="12"/>
        <v xml:space="preserve">Đàm Phương </v>
      </c>
      <c r="O123" s="98" t="str">
        <f t="shared" si="13"/>
        <v>Linh</v>
      </c>
    </row>
    <row r="124" spans="1:15" ht="18.75" customHeight="1">
      <c r="A124" s="6"/>
      <c r="B124" s="79" t="s">
        <v>932</v>
      </c>
      <c r="C124" s="80" t="s">
        <v>908</v>
      </c>
      <c r="D124" s="80" t="s">
        <v>933</v>
      </c>
      <c r="E124" s="78" t="s">
        <v>372</v>
      </c>
      <c r="F124" s="46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4"/>
        <v>23D1120018Tư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  <c r="N124" s="97" t="str">
        <f t="shared" si="12"/>
        <v xml:space="preserve">Vũ Thị Minh </v>
      </c>
      <c r="O124" s="98" t="str">
        <f t="shared" si="13"/>
        <v>Xuân</v>
      </c>
    </row>
    <row r="125" spans="1:15" ht="18.75" customHeight="1">
      <c r="A125" s="6"/>
      <c r="B125" s="79" t="s">
        <v>934</v>
      </c>
      <c r="C125" s="80" t="s">
        <v>908</v>
      </c>
      <c r="D125" s="80" t="s">
        <v>935</v>
      </c>
      <c r="E125" s="78" t="s">
        <v>372</v>
      </c>
      <c r="F125" s="46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4"/>
        <v>23D1120011Tư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  <c r="N125" s="97" t="str">
        <f t="shared" si="12"/>
        <v xml:space="preserve">Trần Ngọc Yến </v>
      </c>
      <c r="O125" s="98" t="str">
        <f t="shared" si="13"/>
        <v>Nhi</v>
      </c>
    </row>
    <row r="126" spans="1:15" ht="18.75" customHeight="1">
      <c r="A126" s="6"/>
      <c r="B126" s="79" t="s">
        <v>936</v>
      </c>
      <c r="C126" s="80" t="s">
        <v>908</v>
      </c>
      <c r="D126" s="80" t="s">
        <v>937</v>
      </c>
      <c r="E126" s="78" t="s">
        <v>372</v>
      </c>
      <c r="F126" s="46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4"/>
        <v>23D1120006Tư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  <c r="N126" s="97" t="str">
        <f t="shared" si="12"/>
        <v xml:space="preserve">Trần Huy </v>
      </c>
      <c r="O126" s="98" t="str">
        <f t="shared" si="13"/>
        <v>Hà</v>
      </c>
    </row>
    <row r="127" spans="1:15" ht="18.75" customHeight="1">
      <c r="A127" s="6"/>
      <c r="B127" s="79" t="s">
        <v>938</v>
      </c>
      <c r="C127" s="80" t="s">
        <v>939</v>
      </c>
      <c r="D127" s="80" t="s">
        <v>940</v>
      </c>
      <c r="E127" s="78" t="s">
        <v>372</v>
      </c>
      <c r="F127" s="46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4"/>
        <v>23D1180001Tư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  <c r="N127" s="97" t="str">
        <f t="shared" si="12"/>
        <v xml:space="preserve">Vũ Tiến </v>
      </c>
      <c r="O127" s="98" t="str">
        <f t="shared" si="13"/>
        <v>Mạnh</v>
      </c>
    </row>
    <row r="128" spans="1:15" ht="18.75" customHeight="1">
      <c r="A128" s="6"/>
      <c r="B128" s="79" t="s">
        <v>941</v>
      </c>
      <c r="C128" s="80" t="s">
        <v>939</v>
      </c>
      <c r="D128" s="80" t="s">
        <v>942</v>
      </c>
      <c r="E128" s="78" t="s">
        <v>372</v>
      </c>
      <c r="F128" s="46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4"/>
        <v>23D1180002Tư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  <c r="N128" s="97" t="str">
        <f t="shared" si="12"/>
        <v xml:space="preserve">Nguyễn Vũ Long </v>
      </c>
      <c r="O128" s="98" t="str">
        <f t="shared" si="13"/>
        <v>Nhật</v>
      </c>
    </row>
    <row r="129" spans="1:15" ht="18.75" customHeight="1">
      <c r="A129" s="6"/>
      <c r="B129" s="79" t="s">
        <v>943</v>
      </c>
      <c r="C129" s="80" t="s">
        <v>944</v>
      </c>
      <c r="D129" s="80" t="s">
        <v>945</v>
      </c>
      <c r="E129" s="78" t="s">
        <v>399</v>
      </c>
      <c r="F129" s="46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>
        <f>IF(COUNTIFS($E$3:E129,E129)=1,MAX($J$2:J128)+1,"")</f>
        <v>6</v>
      </c>
      <c r="K129" s="6" t="str">
        <f t="shared" si="14"/>
        <v>23D1040048Tư tưởng Hồ Chí Minh-1-25 (ĐH18.03)-1-1.26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  <c r="N129" s="97" t="str">
        <f t="shared" si="12"/>
        <v xml:space="preserve">Nguyễn Chí </v>
      </c>
      <c r="O129" s="98" t="str">
        <f t="shared" si="13"/>
        <v>Thanh</v>
      </c>
    </row>
    <row r="130" spans="1:15" ht="18.75" customHeight="1">
      <c r="A130" s="6"/>
      <c r="B130" s="79" t="s">
        <v>946</v>
      </c>
      <c r="C130" s="80" t="s">
        <v>944</v>
      </c>
      <c r="D130" s="80" t="s">
        <v>947</v>
      </c>
      <c r="E130" s="78" t="s">
        <v>399</v>
      </c>
      <c r="F130" s="46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4"/>
        <v>23D1040005Tư tưởng Hồ Chí Minh-1-25 (ĐH18.03)-1-1.26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  <c r="N130" s="97" t="str">
        <f t="shared" si="12"/>
        <v xml:space="preserve">Phạm Đỗ </v>
      </c>
      <c r="O130" s="98" t="str">
        <f t="shared" si="13"/>
        <v>Doanh</v>
      </c>
    </row>
    <row r="131" spans="1:15" ht="18.75" customHeight="1">
      <c r="A131" s="6"/>
      <c r="B131" s="79" t="s">
        <v>948</v>
      </c>
      <c r="C131" s="80" t="s">
        <v>944</v>
      </c>
      <c r="D131" s="80" t="s">
        <v>949</v>
      </c>
      <c r="E131" s="78" t="s">
        <v>399</v>
      </c>
      <c r="F131" s="46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4"/>
        <v>23D1040003Tư tưởng Hồ Chí Minh-1-25 (ĐH18.03)-1-1.26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  <c r="N131" s="97" t="str">
        <f t="shared" ref="N131:N194" si="15">IF(B131&lt;&gt;"",LEFT(D131,LEN(D131)-LEN(O131)),"")</f>
        <v xml:space="preserve">Nguyễn Minh </v>
      </c>
      <c r="O131" s="98" t="str">
        <f t="shared" ref="O131:O194" si="16">IF(B131&lt;&gt;"",RIGHT(D131,LEN(D131)-FIND("@",SUBSTITUTE(D131," ","@",LEN(D131)-LEN(SUBSTITUTE(D131," ",""))))),"")</f>
        <v>Ánh</v>
      </c>
    </row>
    <row r="132" spans="1:15" ht="18.75" customHeight="1">
      <c r="A132" s="6"/>
      <c r="B132" s="79" t="s">
        <v>950</v>
      </c>
      <c r="C132" s="80" t="s">
        <v>944</v>
      </c>
      <c r="D132" s="80" t="s">
        <v>951</v>
      </c>
      <c r="E132" s="78" t="s">
        <v>399</v>
      </c>
      <c r="F132" s="46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7">B132&amp;E132</f>
        <v>23D1040006Tư tưởng Hồ Chí Minh-1-25 (ĐH18.03)-1-1.26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  <c r="N132" s="97" t="str">
        <f t="shared" si="15"/>
        <v xml:space="preserve">Trần Thanh </v>
      </c>
      <c r="O132" s="98" t="str">
        <f t="shared" si="16"/>
        <v>Duy</v>
      </c>
    </row>
    <row r="133" spans="1:15" ht="18.75" customHeight="1">
      <c r="A133" s="6"/>
      <c r="B133" s="79" t="s">
        <v>952</v>
      </c>
      <c r="C133" s="80" t="s">
        <v>944</v>
      </c>
      <c r="D133" s="80" t="s">
        <v>953</v>
      </c>
      <c r="E133" s="78" t="s">
        <v>399</v>
      </c>
      <c r="F133" s="46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7"/>
        <v>23D1040007Tư tưởng Hồ Chí Minh-1-25 (ĐH18.03)-1-1.26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  <c r="N133" s="97" t="str">
        <f t="shared" si="15"/>
        <v xml:space="preserve">Đặng Thái </v>
      </c>
      <c r="O133" s="98" t="str">
        <f t="shared" si="16"/>
        <v>Dương</v>
      </c>
    </row>
    <row r="134" spans="1:15" ht="18.75" customHeight="1">
      <c r="A134" s="6"/>
      <c r="B134" s="79" t="s">
        <v>954</v>
      </c>
      <c r="C134" s="80" t="s">
        <v>944</v>
      </c>
      <c r="D134" s="80" t="s">
        <v>955</v>
      </c>
      <c r="E134" s="78" t="s">
        <v>399</v>
      </c>
      <c r="F134" s="46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7"/>
        <v>23D1040008Tư tưởng Hồ Chí Minh-1-25 (ĐH18.03)-1-1.26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  <c r="N134" s="97" t="str">
        <f t="shared" si="15"/>
        <v xml:space="preserve">Trần Hữu </v>
      </c>
      <c r="O134" s="98" t="str">
        <f t="shared" si="16"/>
        <v>Dương</v>
      </c>
    </row>
    <row r="135" spans="1:15" ht="18.75" customHeight="1">
      <c r="A135" s="6"/>
      <c r="B135" s="79" t="s">
        <v>956</v>
      </c>
      <c r="C135" s="80" t="s">
        <v>944</v>
      </c>
      <c r="D135" s="80" t="s">
        <v>957</v>
      </c>
      <c r="E135" s="78" t="s">
        <v>399</v>
      </c>
      <c r="F135" s="46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7"/>
        <v>23D1040009Tư tưởng Hồ Chí Minh-1-25 (ĐH18.03)-1-1.26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  <c r="N135" s="97" t="str">
        <f t="shared" si="15"/>
        <v xml:space="preserve">Lã Thành </v>
      </c>
      <c r="O135" s="98" t="str">
        <f t="shared" si="16"/>
        <v>Đạt</v>
      </c>
    </row>
    <row r="136" spans="1:15" ht="18.75" customHeight="1">
      <c r="A136" s="6"/>
      <c r="B136" s="79" t="s">
        <v>958</v>
      </c>
      <c r="C136" s="80" t="s">
        <v>944</v>
      </c>
      <c r="D136" s="80" t="s">
        <v>959</v>
      </c>
      <c r="E136" s="78" t="s">
        <v>399</v>
      </c>
      <c r="F136" s="46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7"/>
        <v>23D1040010Tư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  <c r="N136" s="97" t="str">
        <f t="shared" si="15"/>
        <v xml:space="preserve">Nguyễn Bá </v>
      </c>
      <c r="O136" s="98" t="str">
        <f t="shared" si="16"/>
        <v>Đạt</v>
      </c>
    </row>
    <row r="137" spans="1:15" ht="18.75" customHeight="1">
      <c r="A137" s="6"/>
      <c r="B137" s="79" t="s">
        <v>960</v>
      </c>
      <c r="C137" s="80" t="s">
        <v>944</v>
      </c>
      <c r="D137" s="80" t="s">
        <v>961</v>
      </c>
      <c r="E137" s="78" t="s">
        <v>399</v>
      </c>
      <c r="F137" s="46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7"/>
        <v>23D1040011Tư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  <c r="N137" s="97" t="str">
        <f t="shared" si="15"/>
        <v xml:space="preserve">Nguyễn Ngọc </v>
      </c>
      <c r="O137" s="98" t="str">
        <f t="shared" si="16"/>
        <v>Đạt</v>
      </c>
    </row>
    <row r="138" spans="1:15" ht="18.75" customHeight="1">
      <c r="A138" s="6"/>
      <c r="B138" s="79" t="s">
        <v>962</v>
      </c>
      <c r="C138" s="80" t="s">
        <v>944</v>
      </c>
      <c r="D138" s="80" t="s">
        <v>963</v>
      </c>
      <c r="E138" s="78" t="s">
        <v>399</v>
      </c>
      <c r="F138" s="46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7"/>
        <v>23D1040012Tư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  <c r="N138" s="97" t="str">
        <f t="shared" si="15"/>
        <v xml:space="preserve">Trịnh Xuân </v>
      </c>
      <c r="O138" s="98" t="str">
        <f t="shared" si="16"/>
        <v>Đạt</v>
      </c>
    </row>
    <row r="139" spans="1:15" ht="18.75" customHeight="1">
      <c r="A139" s="6"/>
      <c r="B139" s="79" t="s">
        <v>964</v>
      </c>
      <c r="C139" s="80" t="s">
        <v>944</v>
      </c>
      <c r="D139" s="80" t="s">
        <v>965</v>
      </c>
      <c r="E139" s="78" t="s">
        <v>399</v>
      </c>
      <c r="F139" s="46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7"/>
        <v>23D1040013Tư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  <c r="N139" s="97" t="str">
        <f t="shared" si="15"/>
        <v xml:space="preserve">Lê </v>
      </c>
      <c r="O139" s="98" t="str">
        <f t="shared" si="16"/>
        <v>Điềm</v>
      </c>
    </row>
    <row r="140" spans="1:15" ht="18.75" customHeight="1">
      <c r="A140" s="6"/>
      <c r="B140" s="79" t="s">
        <v>966</v>
      </c>
      <c r="C140" s="80" t="s">
        <v>944</v>
      </c>
      <c r="D140" s="80" t="s">
        <v>967</v>
      </c>
      <c r="E140" s="78" t="s">
        <v>399</v>
      </c>
      <c r="F140" s="46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7"/>
        <v>23D1040014Tư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  <c r="N140" s="97" t="str">
        <f t="shared" si="15"/>
        <v xml:space="preserve">Đoàn Ngọc </v>
      </c>
      <c r="O140" s="98" t="str">
        <f t="shared" si="16"/>
        <v>Đỉnh</v>
      </c>
    </row>
    <row r="141" spans="1:15" ht="18.75" customHeight="1">
      <c r="A141" s="6"/>
      <c r="B141" s="79" t="s">
        <v>968</v>
      </c>
      <c r="C141" s="80" t="s">
        <v>944</v>
      </c>
      <c r="D141" s="80" t="s">
        <v>969</v>
      </c>
      <c r="E141" s="78" t="s">
        <v>399</v>
      </c>
      <c r="F141" s="46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7"/>
        <v>23D1040015Tư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  <c r="N141" s="97" t="str">
        <f t="shared" si="15"/>
        <v xml:space="preserve">Trần Duy </v>
      </c>
      <c r="O141" s="98" t="str">
        <f t="shared" si="16"/>
        <v>Đông</v>
      </c>
    </row>
    <row r="142" spans="1:15" ht="18.75" customHeight="1">
      <c r="A142" s="6"/>
      <c r="B142" s="79" t="s">
        <v>970</v>
      </c>
      <c r="C142" s="80" t="s">
        <v>944</v>
      </c>
      <c r="D142" s="80" t="s">
        <v>971</v>
      </c>
      <c r="E142" s="78" t="s">
        <v>399</v>
      </c>
      <c r="F142" s="46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7"/>
        <v>23D1040016Tư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  <c r="N142" s="97" t="str">
        <f t="shared" si="15"/>
        <v xml:space="preserve">Nguyễn Nam </v>
      </c>
      <c r="O142" s="98" t="str">
        <f t="shared" si="16"/>
        <v>Hải</v>
      </c>
    </row>
    <row r="143" spans="1:15" ht="18.75" customHeight="1">
      <c r="A143" s="6"/>
      <c r="B143" s="79" t="s">
        <v>972</v>
      </c>
      <c r="C143" s="80" t="s">
        <v>944</v>
      </c>
      <c r="D143" s="80" t="s">
        <v>973</v>
      </c>
      <c r="E143" s="78" t="s">
        <v>399</v>
      </c>
      <c r="F143" s="46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7"/>
        <v>23D1040018Tư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  <c r="N143" s="97" t="str">
        <f t="shared" si="15"/>
        <v xml:space="preserve">Nguyễn Văn </v>
      </c>
      <c r="O143" s="98" t="str">
        <f t="shared" si="16"/>
        <v>Hậu</v>
      </c>
    </row>
    <row r="144" spans="1:15" ht="18.75" customHeight="1">
      <c r="A144" s="6"/>
      <c r="B144" s="79" t="s">
        <v>974</v>
      </c>
      <c r="C144" s="80" t="s">
        <v>944</v>
      </c>
      <c r="D144" s="80" t="s">
        <v>975</v>
      </c>
      <c r="E144" s="78" t="s">
        <v>399</v>
      </c>
      <c r="F144" s="46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7"/>
        <v>23D1040020Tư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  <c r="N144" s="97" t="str">
        <f t="shared" si="15"/>
        <v xml:space="preserve">Đinh Quốc </v>
      </c>
      <c r="O144" s="98" t="str">
        <f t="shared" si="16"/>
        <v>Hiếu</v>
      </c>
    </row>
    <row r="145" spans="1:15" ht="18.75" customHeight="1">
      <c r="A145" s="6"/>
      <c r="B145" s="79" t="s">
        <v>976</v>
      </c>
      <c r="C145" s="80" t="s">
        <v>944</v>
      </c>
      <c r="D145" s="80" t="s">
        <v>977</v>
      </c>
      <c r="E145" s="78" t="s">
        <v>399</v>
      </c>
      <c r="F145" s="46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7"/>
        <v>23D1040022Tư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  <c r="N145" s="97" t="str">
        <f t="shared" si="15"/>
        <v xml:space="preserve">Đỗ Văn </v>
      </c>
      <c r="O145" s="98" t="str">
        <f t="shared" si="16"/>
        <v>Hoàng</v>
      </c>
    </row>
    <row r="146" spans="1:15" ht="18.75" customHeight="1">
      <c r="A146" s="6"/>
      <c r="B146" s="79" t="s">
        <v>978</v>
      </c>
      <c r="C146" s="80" t="s">
        <v>944</v>
      </c>
      <c r="D146" s="80" t="s">
        <v>979</v>
      </c>
      <c r="E146" s="78" t="s">
        <v>399</v>
      </c>
      <c r="F146" s="46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7"/>
        <v>23D1040023Tư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  <c r="N146" s="97" t="str">
        <f t="shared" si="15"/>
        <v xml:space="preserve">Phạm Huy </v>
      </c>
      <c r="O146" s="98" t="str">
        <f t="shared" si="16"/>
        <v>Hoàng</v>
      </c>
    </row>
    <row r="147" spans="1:15" ht="18.75" customHeight="1">
      <c r="A147" s="6"/>
      <c r="B147" s="79" t="s">
        <v>980</v>
      </c>
      <c r="C147" s="80" t="s">
        <v>944</v>
      </c>
      <c r="D147" s="80" t="s">
        <v>981</v>
      </c>
      <c r="E147" s="78" t="s">
        <v>399</v>
      </c>
      <c r="F147" s="46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7"/>
        <v>23D1040024Tư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  <c r="N147" s="97" t="str">
        <f t="shared" si="15"/>
        <v xml:space="preserve">Trần Công </v>
      </c>
      <c r="O147" s="98" t="str">
        <f t="shared" si="16"/>
        <v>Hồi</v>
      </c>
    </row>
    <row r="148" spans="1:15" ht="18.75" customHeight="1">
      <c r="A148" s="6"/>
      <c r="B148" s="79" t="s">
        <v>982</v>
      </c>
      <c r="C148" s="80" t="s">
        <v>944</v>
      </c>
      <c r="D148" s="80" t="s">
        <v>983</v>
      </c>
      <c r="E148" s="78" t="s">
        <v>399</v>
      </c>
      <c r="F148" s="46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7"/>
        <v>23D1040025Tư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  <c r="N148" s="97" t="str">
        <f t="shared" si="15"/>
        <v xml:space="preserve">Trần Lý </v>
      </c>
      <c r="O148" s="98" t="str">
        <f t="shared" si="16"/>
        <v>Hợp</v>
      </c>
    </row>
    <row r="149" spans="1:15" ht="18.75" customHeight="1">
      <c r="A149" s="6"/>
      <c r="B149" s="79" t="s">
        <v>984</v>
      </c>
      <c r="C149" s="80" t="s">
        <v>944</v>
      </c>
      <c r="D149" s="80" t="s">
        <v>985</v>
      </c>
      <c r="E149" s="78" t="s">
        <v>399</v>
      </c>
      <c r="F149" s="46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7"/>
        <v>23D1040026Tư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  <c r="N149" s="97" t="str">
        <f t="shared" si="15"/>
        <v xml:space="preserve">Trần Gia </v>
      </c>
      <c r="O149" s="98" t="str">
        <f t="shared" si="16"/>
        <v>Huy</v>
      </c>
    </row>
    <row r="150" spans="1:15" ht="18.75" customHeight="1">
      <c r="A150" s="6"/>
      <c r="B150" s="79" t="s">
        <v>986</v>
      </c>
      <c r="C150" s="80" t="s">
        <v>944</v>
      </c>
      <c r="D150" s="80" t="s">
        <v>987</v>
      </c>
      <c r="E150" s="78" t="s">
        <v>399</v>
      </c>
      <c r="F150" s="46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7"/>
        <v>23D1040027Tư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  <c r="N150" s="97" t="str">
        <f t="shared" si="15"/>
        <v xml:space="preserve">Trần Văn </v>
      </c>
      <c r="O150" s="98" t="str">
        <f t="shared" si="16"/>
        <v>Huy</v>
      </c>
    </row>
    <row r="151" spans="1:15" ht="18.75" customHeight="1">
      <c r="A151" s="6"/>
      <c r="B151" s="79" t="s">
        <v>988</v>
      </c>
      <c r="C151" s="80" t="s">
        <v>944</v>
      </c>
      <c r="D151" s="80" t="s">
        <v>716</v>
      </c>
      <c r="E151" s="78" t="s">
        <v>399</v>
      </c>
      <c r="F151" s="46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7"/>
        <v>23D1040028Tư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  <c r="N151" s="97" t="str">
        <f t="shared" si="15"/>
        <v xml:space="preserve">Nguyễn Tiến </v>
      </c>
      <c r="O151" s="98" t="str">
        <f t="shared" si="16"/>
        <v>Hưng</v>
      </c>
    </row>
    <row r="152" spans="1:15" ht="18.75" customHeight="1">
      <c r="A152" s="6"/>
      <c r="B152" s="79" t="s">
        <v>989</v>
      </c>
      <c r="C152" s="80" t="s">
        <v>944</v>
      </c>
      <c r="D152" s="80" t="s">
        <v>990</v>
      </c>
      <c r="E152" s="78" t="s">
        <v>399</v>
      </c>
      <c r="F152" s="46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7"/>
        <v>23D1040029Tư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  <c r="N152" s="97" t="str">
        <f t="shared" si="15"/>
        <v xml:space="preserve">Bùi Nam </v>
      </c>
      <c r="O152" s="98" t="str">
        <f t="shared" si="16"/>
        <v>Khánh</v>
      </c>
    </row>
    <row r="153" spans="1:15" ht="18.75" customHeight="1">
      <c r="A153" s="6"/>
      <c r="B153" s="79" t="s">
        <v>991</v>
      </c>
      <c r="C153" s="80" t="s">
        <v>944</v>
      </c>
      <c r="D153" s="80" t="s">
        <v>992</v>
      </c>
      <c r="E153" s="78" t="s">
        <v>399</v>
      </c>
      <c r="F153" s="46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7"/>
        <v>23D1040031Tư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  <c r="N153" s="97" t="str">
        <f t="shared" si="15"/>
        <v xml:space="preserve">Nguyễn Phạm Hải </v>
      </c>
      <c r="O153" s="98" t="str">
        <f t="shared" si="16"/>
        <v>Lâm</v>
      </c>
    </row>
    <row r="154" spans="1:15" ht="18.75" customHeight="1">
      <c r="A154" s="6"/>
      <c r="B154" s="79" t="s">
        <v>993</v>
      </c>
      <c r="C154" s="80" t="s">
        <v>944</v>
      </c>
      <c r="D154" s="80" t="s">
        <v>994</v>
      </c>
      <c r="E154" s="78" t="s">
        <v>399</v>
      </c>
      <c r="F154" s="46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7"/>
        <v>23D1040033Tư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  <c r="N154" s="97" t="str">
        <f t="shared" si="15"/>
        <v xml:space="preserve">Trần Hữu </v>
      </c>
      <c r="O154" s="98" t="str">
        <f t="shared" si="16"/>
        <v>Lộc</v>
      </c>
    </row>
    <row r="155" spans="1:15" ht="18.75" customHeight="1">
      <c r="A155" s="6"/>
      <c r="B155" s="79" t="s">
        <v>995</v>
      </c>
      <c r="C155" s="80" t="s">
        <v>944</v>
      </c>
      <c r="D155" s="80" t="s">
        <v>996</v>
      </c>
      <c r="E155" s="78" t="s">
        <v>399</v>
      </c>
      <c r="F155" s="46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7"/>
        <v>23D1040035Tư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  <c r="N155" s="97" t="str">
        <f t="shared" si="15"/>
        <v xml:space="preserve">Ngô Đức </v>
      </c>
      <c r="O155" s="98" t="str">
        <f t="shared" si="16"/>
        <v>Minh</v>
      </c>
    </row>
    <row r="156" spans="1:15" ht="18.75" customHeight="1">
      <c r="A156" s="6"/>
      <c r="B156" s="79" t="s">
        <v>997</v>
      </c>
      <c r="C156" s="80" t="s">
        <v>944</v>
      </c>
      <c r="D156" s="80" t="s">
        <v>998</v>
      </c>
      <c r="E156" s="78" t="s">
        <v>399</v>
      </c>
      <c r="F156" s="46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7"/>
        <v>23D1040036Tư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  <c r="N156" s="97" t="str">
        <f t="shared" si="15"/>
        <v xml:space="preserve">Trần Công </v>
      </c>
      <c r="O156" s="98" t="str">
        <f t="shared" si="16"/>
        <v>Minh</v>
      </c>
    </row>
    <row r="157" spans="1:15" ht="18.75" customHeight="1">
      <c r="A157" s="6"/>
      <c r="B157" s="79" t="s">
        <v>999</v>
      </c>
      <c r="C157" s="80" t="s">
        <v>944</v>
      </c>
      <c r="D157" s="80" t="s">
        <v>1000</v>
      </c>
      <c r="E157" s="78" t="s">
        <v>399</v>
      </c>
      <c r="F157" s="46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7"/>
        <v>23D1040037Tư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  <c r="N157" s="97" t="str">
        <f t="shared" si="15"/>
        <v xml:space="preserve">Nguyễn Hải </v>
      </c>
      <c r="O157" s="98" t="str">
        <f t="shared" si="16"/>
        <v>Nam</v>
      </c>
    </row>
    <row r="158" spans="1:15" ht="18.75" customHeight="1">
      <c r="A158" s="6"/>
      <c r="B158" s="79" t="s">
        <v>1001</v>
      </c>
      <c r="C158" s="80" t="s">
        <v>944</v>
      </c>
      <c r="D158" s="80" t="s">
        <v>1002</v>
      </c>
      <c r="E158" s="78" t="s">
        <v>399</v>
      </c>
      <c r="F158" s="46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7"/>
        <v>23D1040039Tư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  <c r="N158" s="97" t="str">
        <f t="shared" si="15"/>
        <v xml:space="preserve">Khúc Văn </v>
      </c>
      <c r="O158" s="98" t="str">
        <f t="shared" si="16"/>
        <v>Phúc</v>
      </c>
    </row>
    <row r="159" spans="1:15" ht="18.75" customHeight="1">
      <c r="A159" s="6"/>
      <c r="B159" s="79" t="s">
        <v>1003</v>
      </c>
      <c r="C159" s="80" t="s">
        <v>944</v>
      </c>
      <c r="D159" s="80" t="s">
        <v>1004</v>
      </c>
      <c r="E159" s="78" t="s">
        <v>399</v>
      </c>
      <c r="F159" s="46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7"/>
        <v>23D1040040Tư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  <c r="N159" s="97" t="str">
        <f t="shared" si="15"/>
        <v xml:space="preserve">Cao Minh </v>
      </c>
      <c r="O159" s="98" t="str">
        <f t="shared" si="16"/>
        <v>Quân</v>
      </c>
    </row>
    <row r="160" spans="1:15" ht="18.75" customHeight="1">
      <c r="A160" s="6"/>
      <c r="B160" s="79" t="s">
        <v>1005</v>
      </c>
      <c r="C160" s="80" t="s">
        <v>944</v>
      </c>
      <c r="D160" s="80" t="s">
        <v>1006</v>
      </c>
      <c r="E160" s="78" t="s">
        <v>399</v>
      </c>
      <c r="F160" s="46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7"/>
        <v>23D1040041Tư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  <c r="N160" s="97" t="str">
        <f t="shared" si="15"/>
        <v xml:space="preserve">Nguyễn Đại </v>
      </c>
      <c r="O160" s="98" t="str">
        <f t="shared" si="16"/>
        <v>Quyền</v>
      </c>
    </row>
    <row r="161" spans="1:15" ht="18.75" customHeight="1">
      <c r="A161" s="6"/>
      <c r="B161" s="79" t="s">
        <v>1007</v>
      </c>
      <c r="C161" s="80" t="s">
        <v>944</v>
      </c>
      <c r="D161" s="80" t="s">
        <v>1008</v>
      </c>
      <c r="E161" s="78" t="s">
        <v>399</v>
      </c>
      <c r="F161" s="46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7"/>
        <v>23D1040042Tư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  <c r="N161" s="97" t="str">
        <f t="shared" si="15"/>
        <v xml:space="preserve">Hoàng Văn </v>
      </c>
      <c r="O161" s="98" t="str">
        <f t="shared" si="16"/>
        <v>Sơn</v>
      </c>
    </row>
    <row r="162" spans="1:15" ht="18.75" customHeight="1">
      <c r="A162" s="6"/>
      <c r="B162" s="79" t="s">
        <v>1009</v>
      </c>
      <c r="C162" s="80" t="s">
        <v>944</v>
      </c>
      <c r="D162" s="80" t="s">
        <v>1010</v>
      </c>
      <c r="E162" s="78" t="s">
        <v>399</v>
      </c>
      <c r="F162" s="46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7"/>
        <v>23D1040043Tư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  <c r="N162" s="97" t="str">
        <f t="shared" si="15"/>
        <v xml:space="preserve">Vũ Hồng </v>
      </c>
      <c r="O162" s="98" t="str">
        <f t="shared" si="16"/>
        <v>Sơn</v>
      </c>
    </row>
    <row r="163" spans="1:15" ht="18.75" customHeight="1">
      <c r="A163" s="6"/>
      <c r="B163" s="79" t="s">
        <v>1011</v>
      </c>
      <c r="C163" s="80" t="s">
        <v>944</v>
      </c>
      <c r="D163" s="80" t="s">
        <v>1012</v>
      </c>
      <c r="E163" s="78" t="s">
        <v>399</v>
      </c>
      <c r="F163" s="46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7"/>
        <v>23D1040045Tư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97" t="str">
        <f t="shared" si="15"/>
        <v xml:space="preserve">Lương Đức </v>
      </c>
      <c r="O163" s="98" t="str">
        <f t="shared" si="16"/>
        <v>Tài</v>
      </c>
    </row>
    <row r="164" spans="1:15" ht="18.75" customHeight="1">
      <c r="A164" s="6"/>
      <c r="B164" s="79" t="s">
        <v>1013</v>
      </c>
      <c r="C164" s="80" t="s">
        <v>944</v>
      </c>
      <c r="D164" s="80" t="s">
        <v>1014</v>
      </c>
      <c r="E164" s="78" t="s">
        <v>399</v>
      </c>
      <c r="F164" s="46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7"/>
        <v>23D1040046Tư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97" t="str">
        <f t="shared" si="15"/>
        <v xml:space="preserve">Phạm Đức </v>
      </c>
      <c r="O164" s="98" t="str">
        <f t="shared" si="16"/>
        <v>Tân</v>
      </c>
    </row>
    <row r="165" spans="1:15" ht="18.75" customHeight="1">
      <c r="A165" s="6"/>
      <c r="B165" s="79" t="s">
        <v>1015</v>
      </c>
      <c r="C165" s="80" t="s">
        <v>944</v>
      </c>
      <c r="D165" s="80" t="s">
        <v>1016</v>
      </c>
      <c r="E165" s="78" t="s">
        <v>399</v>
      </c>
      <c r="F165" s="46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7"/>
        <v>23D1040047Tư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97" t="str">
        <f t="shared" si="15"/>
        <v xml:space="preserve">Vũ Trọng </v>
      </c>
      <c r="O165" s="98" t="str">
        <f t="shared" si="16"/>
        <v>Tấn</v>
      </c>
    </row>
    <row r="166" spans="1:15" ht="18.75" customHeight="1">
      <c r="A166" s="6"/>
      <c r="B166" s="79" t="s">
        <v>1017</v>
      </c>
      <c r="C166" s="80" t="s">
        <v>944</v>
      </c>
      <c r="D166" s="80" t="s">
        <v>1018</v>
      </c>
      <c r="E166" s="78" t="s">
        <v>399</v>
      </c>
      <c r="F166" s="46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7"/>
        <v>23D1040049Tư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97" t="str">
        <f t="shared" si="15"/>
        <v xml:space="preserve">Nguyễn Văn </v>
      </c>
      <c r="O166" s="98" t="str">
        <f t="shared" si="16"/>
        <v>Thành</v>
      </c>
    </row>
    <row r="167" spans="1:15" ht="18.75" customHeight="1">
      <c r="A167" s="6"/>
      <c r="B167" s="79" t="s">
        <v>1019</v>
      </c>
      <c r="C167" s="80" t="s">
        <v>944</v>
      </c>
      <c r="D167" s="80" t="s">
        <v>1020</v>
      </c>
      <c r="E167" s="78" t="s">
        <v>399</v>
      </c>
      <c r="F167" s="46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7"/>
        <v>23D1040050Tư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97" t="str">
        <f t="shared" si="15"/>
        <v xml:space="preserve">Trần Tuấn </v>
      </c>
      <c r="O167" s="98" t="str">
        <f t="shared" si="16"/>
        <v>Thịnh</v>
      </c>
    </row>
    <row r="168" spans="1:15" ht="18.75" customHeight="1">
      <c r="A168" s="6"/>
      <c r="B168" s="79" t="s">
        <v>1021</v>
      </c>
      <c r="C168" s="80" t="s">
        <v>944</v>
      </c>
      <c r="D168" s="80" t="s">
        <v>1022</v>
      </c>
      <c r="E168" s="78" t="s">
        <v>399</v>
      </c>
      <c r="F168" s="46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7"/>
        <v>23D1040051Tư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97" t="str">
        <f t="shared" si="15"/>
        <v xml:space="preserve">Trần Xuân </v>
      </c>
      <c r="O168" s="98" t="str">
        <f t="shared" si="16"/>
        <v>Toàn</v>
      </c>
    </row>
    <row r="169" spans="1:15" ht="18.75" customHeight="1">
      <c r="A169" s="6"/>
      <c r="B169" s="79" t="s">
        <v>1023</v>
      </c>
      <c r="C169" s="80" t="s">
        <v>944</v>
      </c>
      <c r="D169" s="80" t="s">
        <v>1024</v>
      </c>
      <c r="E169" s="78" t="s">
        <v>399</v>
      </c>
      <c r="F169" s="46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7"/>
        <v>23D1040052Tư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97" t="str">
        <f t="shared" si="15"/>
        <v xml:space="preserve">Phan Công </v>
      </c>
      <c r="O169" s="98" t="str">
        <f t="shared" si="16"/>
        <v>Trí</v>
      </c>
    </row>
    <row r="170" spans="1:15" ht="18.75" customHeight="1">
      <c r="A170" s="6"/>
      <c r="B170" s="79" t="s">
        <v>1025</v>
      </c>
      <c r="C170" s="80" t="s">
        <v>944</v>
      </c>
      <c r="D170" s="80" t="s">
        <v>1026</v>
      </c>
      <c r="E170" s="78" t="s">
        <v>399</v>
      </c>
      <c r="F170" s="46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7"/>
        <v>23D1040054Tư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97" t="str">
        <f t="shared" si="15"/>
        <v xml:space="preserve">Phạm Quốc </v>
      </c>
      <c r="O170" s="98" t="str">
        <f t="shared" si="16"/>
        <v>Trung</v>
      </c>
    </row>
    <row r="171" spans="1:15" ht="18.75" customHeight="1">
      <c r="A171" s="6"/>
      <c r="B171" s="79" t="s">
        <v>1027</v>
      </c>
      <c r="C171" s="80" t="s">
        <v>944</v>
      </c>
      <c r="D171" s="80" t="s">
        <v>1028</v>
      </c>
      <c r="E171" s="78" t="s">
        <v>399</v>
      </c>
      <c r="F171" s="46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7"/>
        <v>23D1040055Tư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97" t="str">
        <f t="shared" si="15"/>
        <v xml:space="preserve">Ninh Vũ Việt </v>
      </c>
      <c r="O171" s="98" t="str">
        <f t="shared" si="16"/>
        <v>Tuấn</v>
      </c>
    </row>
    <row r="172" spans="1:15" ht="18.75" customHeight="1">
      <c r="A172" s="6"/>
      <c r="B172" s="79" t="s">
        <v>1029</v>
      </c>
      <c r="C172" s="80" t="s">
        <v>944</v>
      </c>
      <c r="D172" s="80" t="s">
        <v>1030</v>
      </c>
      <c r="E172" s="78" t="s">
        <v>399</v>
      </c>
      <c r="F172" s="46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7"/>
        <v>23D1040056Tư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97" t="str">
        <f t="shared" si="15"/>
        <v xml:space="preserve">Trần Thế </v>
      </c>
      <c r="O172" s="98" t="str">
        <f t="shared" si="16"/>
        <v>Việt</v>
      </c>
    </row>
    <row r="173" spans="1:15" ht="18.75" customHeight="1">
      <c r="A173" s="6"/>
      <c r="B173" s="79" t="s">
        <v>1031</v>
      </c>
      <c r="C173" s="80" t="s">
        <v>944</v>
      </c>
      <c r="D173" s="80" t="s">
        <v>1032</v>
      </c>
      <c r="E173" s="78" t="s">
        <v>399</v>
      </c>
      <c r="F173" s="46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7"/>
        <v>23D1040057Tư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97" t="str">
        <f t="shared" si="15"/>
        <v xml:space="preserve">Phạm Đức </v>
      </c>
      <c r="O173" s="98" t="str">
        <f t="shared" si="16"/>
        <v>Vũ</v>
      </c>
    </row>
    <row r="174" spans="1:15" ht="18.75" customHeight="1">
      <c r="A174" s="6"/>
      <c r="B174" s="79" t="s">
        <v>1033</v>
      </c>
      <c r="C174" s="80" t="s">
        <v>944</v>
      </c>
      <c r="D174" s="80" t="s">
        <v>1034</v>
      </c>
      <c r="E174" s="78" t="s">
        <v>399</v>
      </c>
      <c r="F174" s="46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7"/>
        <v>23D1040001Tư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97" t="str">
        <f t="shared" si="15"/>
        <v xml:space="preserve">Phạm Đức </v>
      </c>
      <c r="O174" s="98" t="str">
        <f t="shared" si="16"/>
        <v>Anh</v>
      </c>
    </row>
    <row r="175" spans="1:15" ht="18.75" customHeight="1">
      <c r="A175" s="6"/>
      <c r="B175" s="79" t="s">
        <v>1035</v>
      </c>
      <c r="C175" s="80" t="s">
        <v>944</v>
      </c>
      <c r="D175" s="80" t="s">
        <v>1036</v>
      </c>
      <c r="E175" s="78" t="s">
        <v>399</v>
      </c>
      <c r="F175" s="46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7"/>
        <v>23D1040002Tư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97" t="str">
        <f t="shared" si="15"/>
        <v xml:space="preserve">Trần Văn Việt </v>
      </c>
      <c r="O175" s="98" t="str">
        <f t="shared" si="16"/>
        <v>Anh</v>
      </c>
    </row>
    <row r="176" spans="1:15" ht="18.75" customHeight="1">
      <c r="A176" s="6"/>
      <c r="B176" s="79" t="s">
        <v>1037</v>
      </c>
      <c r="C176" s="80" t="s">
        <v>1038</v>
      </c>
      <c r="D176" s="80" t="s">
        <v>1039</v>
      </c>
      <c r="E176" s="78" t="s">
        <v>410</v>
      </c>
      <c r="F176" s="46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>
        <f>IF(COUNTIFS($E$3:E176,E176)=1,MAX($J$2:J175)+1,"")</f>
        <v>7</v>
      </c>
      <c r="K176" s="6" t="str">
        <f t="shared" si="17"/>
        <v>23D1080042Tư tưởng Hồ Chí Minh-1-25 (ĐH18.04)-1-4.27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97" t="str">
        <f t="shared" si="15"/>
        <v xml:space="preserve">Trần Tất </v>
      </c>
      <c r="O176" s="98" t="str">
        <f t="shared" si="16"/>
        <v>An</v>
      </c>
    </row>
    <row r="177" spans="1:15" ht="18.75" customHeight="1">
      <c r="A177" s="6"/>
      <c r="B177" s="79" t="s">
        <v>1040</v>
      </c>
      <c r="C177" s="80" t="s">
        <v>1038</v>
      </c>
      <c r="D177" s="80" t="s">
        <v>1041</v>
      </c>
      <c r="E177" s="78" t="s">
        <v>410</v>
      </c>
      <c r="F177" s="46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7"/>
        <v>23D1080046Tư tưởng Hồ Chí Minh-1-25 (ĐH18.04)-1-4.27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97" t="str">
        <f t="shared" si="15"/>
        <v xml:space="preserve">Nguyễn Tiến </v>
      </c>
      <c r="O177" s="98" t="str">
        <f t="shared" si="16"/>
        <v>Dũng</v>
      </c>
    </row>
    <row r="178" spans="1:15" ht="18.75" customHeight="1">
      <c r="A178" s="6"/>
      <c r="B178" s="79" t="s">
        <v>1042</v>
      </c>
      <c r="C178" s="80" t="s">
        <v>1038</v>
      </c>
      <c r="D178" s="80" t="s">
        <v>1043</v>
      </c>
      <c r="E178" s="78" t="s">
        <v>410</v>
      </c>
      <c r="F178" s="46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7"/>
        <v>23D1080047Tư tưởng Hồ Chí Minh-1-25 (ĐH18.04)-1-4.27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97" t="str">
        <f t="shared" si="15"/>
        <v xml:space="preserve">Bùi Quang </v>
      </c>
      <c r="O178" s="98" t="str">
        <f t="shared" si="16"/>
        <v>Duy</v>
      </c>
    </row>
    <row r="179" spans="1:15" ht="18.75" customHeight="1">
      <c r="A179" s="6"/>
      <c r="B179" s="79" t="s">
        <v>1044</v>
      </c>
      <c r="C179" s="80" t="s">
        <v>1038</v>
      </c>
      <c r="D179" s="80" t="s">
        <v>1045</v>
      </c>
      <c r="E179" s="78" t="s">
        <v>410</v>
      </c>
      <c r="F179" s="46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7"/>
        <v>23D1080048Tư tưởng Hồ Chí Minh-1-25 (ĐH18.04)-1-4.27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97" t="str">
        <f t="shared" si="15"/>
        <v xml:space="preserve">Nguyễn Bình </v>
      </c>
      <c r="O179" s="98" t="str">
        <f t="shared" si="16"/>
        <v>Dương</v>
      </c>
    </row>
    <row r="180" spans="1:15" ht="18.75" customHeight="1">
      <c r="A180" s="6"/>
      <c r="B180" s="79" t="s">
        <v>1046</v>
      </c>
      <c r="C180" s="80" t="s">
        <v>1038</v>
      </c>
      <c r="D180" s="80" t="s">
        <v>1047</v>
      </c>
      <c r="E180" s="78" t="s">
        <v>410</v>
      </c>
      <c r="F180" s="46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7"/>
        <v>23D1080049Tư tưởng Hồ Chí Minh-1-25 (ĐH18.04)-1-4.27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97" t="str">
        <f t="shared" si="15"/>
        <v xml:space="preserve">Nguyễn Xuân Anh </v>
      </c>
      <c r="O180" s="98" t="str">
        <f t="shared" si="16"/>
        <v>Dương</v>
      </c>
    </row>
    <row r="181" spans="1:15" ht="18.75" customHeight="1">
      <c r="A181" s="6"/>
      <c r="B181" s="79" t="s">
        <v>1048</v>
      </c>
      <c r="C181" s="80" t="s">
        <v>1038</v>
      </c>
      <c r="D181" s="80" t="s">
        <v>1049</v>
      </c>
      <c r="E181" s="78" t="s">
        <v>410</v>
      </c>
      <c r="F181" s="46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7"/>
        <v>23D1080051Tư tưởng Hồ Chí Minh-1-25 (ĐH18.04)-1-4.27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97" t="str">
        <f t="shared" si="15"/>
        <v xml:space="preserve">Phạm Hải </v>
      </c>
      <c r="O181" s="98" t="str">
        <f t="shared" si="16"/>
        <v>Đăng</v>
      </c>
    </row>
    <row r="182" spans="1:15" ht="18.75" customHeight="1">
      <c r="A182" s="6"/>
      <c r="B182" s="79" t="s">
        <v>1050</v>
      </c>
      <c r="C182" s="80" t="s">
        <v>1038</v>
      </c>
      <c r="D182" s="80" t="s">
        <v>1049</v>
      </c>
      <c r="E182" s="78" t="s">
        <v>410</v>
      </c>
      <c r="F182" s="46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7"/>
        <v>23D1080052Tư tưởng Hồ Chí Minh-1-25 (ĐH18.04)-1-4.27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97" t="str">
        <f t="shared" si="15"/>
        <v xml:space="preserve">Phạm Hải </v>
      </c>
      <c r="O182" s="98" t="str">
        <f t="shared" si="16"/>
        <v>Đăng</v>
      </c>
    </row>
    <row r="183" spans="1:15" ht="18.75" customHeight="1">
      <c r="A183" s="6"/>
      <c r="B183" s="79" t="s">
        <v>1051</v>
      </c>
      <c r="C183" s="80" t="s">
        <v>1038</v>
      </c>
      <c r="D183" s="80" t="s">
        <v>1052</v>
      </c>
      <c r="E183" s="78" t="s">
        <v>410</v>
      </c>
      <c r="F183" s="46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7"/>
        <v>23D1080053Tư tưởng Hồ Chí Minh-1-25 (ĐH18.04)-1-4.27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97" t="str">
        <f t="shared" si="15"/>
        <v xml:space="preserve">Đỗ Văn </v>
      </c>
      <c r="O183" s="98" t="str">
        <f t="shared" si="16"/>
        <v>Đông</v>
      </c>
    </row>
    <row r="184" spans="1:15" ht="18.75" customHeight="1">
      <c r="A184" s="6"/>
      <c r="B184" s="79" t="s">
        <v>1053</v>
      </c>
      <c r="C184" s="80" t="s">
        <v>1038</v>
      </c>
      <c r="D184" s="80" t="s">
        <v>1054</v>
      </c>
      <c r="E184" s="78" t="s">
        <v>410</v>
      </c>
      <c r="F184" s="46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7"/>
        <v>23D1080055Tư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97" t="str">
        <f t="shared" si="15"/>
        <v xml:space="preserve">Nguyễn Trung </v>
      </c>
      <c r="O184" s="98" t="str">
        <f t="shared" si="16"/>
        <v>Đức</v>
      </c>
    </row>
    <row r="185" spans="1:15" ht="18.75" customHeight="1">
      <c r="A185" s="6"/>
      <c r="B185" s="79" t="s">
        <v>1055</v>
      </c>
      <c r="C185" s="80" t="s">
        <v>1038</v>
      </c>
      <c r="D185" s="80" t="s">
        <v>1056</v>
      </c>
      <c r="E185" s="78" t="s">
        <v>410</v>
      </c>
      <c r="F185" s="46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7"/>
        <v>23D1080057Tư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97" t="str">
        <f t="shared" si="15"/>
        <v xml:space="preserve">Phạm Đức </v>
      </c>
      <c r="O185" s="98" t="str">
        <f t="shared" si="16"/>
        <v>Hậu</v>
      </c>
    </row>
    <row r="186" spans="1:15" ht="18.75" customHeight="1">
      <c r="A186" s="6"/>
      <c r="B186" s="79" t="s">
        <v>1057</v>
      </c>
      <c r="C186" s="80" t="s">
        <v>1038</v>
      </c>
      <c r="D186" s="80" t="s">
        <v>1058</v>
      </c>
      <c r="E186" s="78" t="s">
        <v>410</v>
      </c>
      <c r="F186" s="46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7"/>
        <v>23D1080059Tư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97" t="str">
        <f t="shared" si="15"/>
        <v xml:space="preserve">Trần Sách </v>
      </c>
      <c r="O186" s="98" t="str">
        <f t="shared" si="16"/>
        <v>Hiếu</v>
      </c>
    </row>
    <row r="187" spans="1:15" ht="18.75" customHeight="1">
      <c r="A187" s="6"/>
      <c r="B187" s="79" t="s">
        <v>1059</v>
      </c>
      <c r="C187" s="80" t="s">
        <v>1038</v>
      </c>
      <c r="D187" s="80" t="s">
        <v>1060</v>
      </c>
      <c r="E187" s="78" t="s">
        <v>410</v>
      </c>
      <c r="F187" s="46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7"/>
        <v>23D1080061Tư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97" t="str">
        <f t="shared" si="15"/>
        <v xml:space="preserve">Trần Anh </v>
      </c>
      <c r="O187" s="98" t="str">
        <f t="shared" si="16"/>
        <v>Huy</v>
      </c>
    </row>
    <row r="188" spans="1:15" ht="18.75" customHeight="1">
      <c r="A188" s="6"/>
      <c r="B188" s="79" t="s">
        <v>1061</v>
      </c>
      <c r="C188" s="80" t="s">
        <v>1038</v>
      </c>
      <c r="D188" s="80" t="s">
        <v>1062</v>
      </c>
      <c r="E188" s="78" t="s">
        <v>410</v>
      </c>
      <c r="F188" s="46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7"/>
        <v>23D1080064Tư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97" t="str">
        <f t="shared" si="15"/>
        <v xml:space="preserve">Bùi Quang </v>
      </c>
      <c r="O188" s="98" t="str">
        <f t="shared" si="16"/>
        <v>Minh</v>
      </c>
    </row>
    <row r="189" spans="1:15" ht="18.75" customHeight="1">
      <c r="A189" s="6"/>
      <c r="B189" s="79" t="s">
        <v>1063</v>
      </c>
      <c r="C189" s="80" t="s">
        <v>1038</v>
      </c>
      <c r="D189" s="80" t="s">
        <v>1064</v>
      </c>
      <c r="E189" s="78" t="s">
        <v>410</v>
      </c>
      <c r="F189" s="46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7"/>
        <v>23D1080066Tư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97" t="str">
        <f t="shared" si="15"/>
        <v xml:space="preserve">Đoàn Ngọc </v>
      </c>
      <c r="O189" s="98" t="str">
        <f t="shared" si="16"/>
        <v>Minh</v>
      </c>
    </row>
    <row r="190" spans="1:15" ht="18.75" customHeight="1">
      <c r="A190" s="6"/>
      <c r="B190" s="79" t="s">
        <v>1065</v>
      </c>
      <c r="C190" s="80" t="s">
        <v>1038</v>
      </c>
      <c r="D190" s="80" t="s">
        <v>1066</v>
      </c>
      <c r="E190" s="78" t="s">
        <v>410</v>
      </c>
      <c r="F190" s="46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7"/>
        <v>23D1080067Tư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97" t="str">
        <f t="shared" si="15"/>
        <v xml:space="preserve">Mai Hoài </v>
      </c>
      <c r="O190" s="98" t="str">
        <f t="shared" si="16"/>
        <v>Nam</v>
      </c>
    </row>
    <row r="191" spans="1:15" ht="18.75" customHeight="1">
      <c r="A191" s="6"/>
      <c r="B191" s="79" t="s">
        <v>1067</v>
      </c>
      <c r="C191" s="80" t="s">
        <v>1038</v>
      </c>
      <c r="D191" s="80" t="s">
        <v>1068</v>
      </c>
      <c r="E191" s="78" t="s">
        <v>410</v>
      </c>
      <c r="F191" s="46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7"/>
        <v>23D1080068Tư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97" t="str">
        <f t="shared" si="15"/>
        <v xml:space="preserve">Nguyễn Văn </v>
      </c>
      <c r="O191" s="98" t="str">
        <f t="shared" si="16"/>
        <v>Quân</v>
      </c>
    </row>
    <row r="192" spans="1:15" ht="18.75" customHeight="1">
      <c r="A192" s="6"/>
      <c r="B192" s="79" t="s">
        <v>1069</v>
      </c>
      <c r="C192" s="80" t="s">
        <v>1038</v>
      </c>
      <c r="D192" s="80" t="s">
        <v>1070</v>
      </c>
      <c r="E192" s="78" t="s">
        <v>410</v>
      </c>
      <c r="F192" s="46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7"/>
        <v>23D1080069Tư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97" t="str">
        <f t="shared" si="15"/>
        <v xml:space="preserve">Phạm Minh </v>
      </c>
      <c r="O192" s="98" t="str">
        <f t="shared" si="16"/>
        <v>Quân</v>
      </c>
    </row>
    <row r="193" spans="1:15" ht="18.75" customHeight="1">
      <c r="A193" s="6"/>
      <c r="B193" s="79" t="s">
        <v>1071</v>
      </c>
      <c r="C193" s="80" t="s">
        <v>1038</v>
      </c>
      <c r="D193" s="80" t="s">
        <v>1072</v>
      </c>
      <c r="E193" s="78" t="s">
        <v>410</v>
      </c>
      <c r="F193" s="46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7"/>
        <v>23D1080071Tư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97" t="str">
        <f t="shared" si="15"/>
        <v xml:space="preserve">Phạm Bảo </v>
      </c>
      <c r="O193" s="98" t="str">
        <f t="shared" si="16"/>
        <v>Sơn</v>
      </c>
    </row>
    <row r="194" spans="1:15" ht="18.75" customHeight="1">
      <c r="A194" s="6"/>
      <c r="B194" s="79" t="s">
        <v>1073</v>
      </c>
      <c r="C194" s="80" t="s">
        <v>1038</v>
      </c>
      <c r="D194" s="80" t="s">
        <v>1074</v>
      </c>
      <c r="E194" s="78" t="s">
        <v>410</v>
      </c>
      <c r="F194" s="46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7"/>
        <v>23D1080043Tư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97" t="str">
        <f t="shared" si="15"/>
        <v xml:space="preserve">Hoàng Đình Tuấn </v>
      </c>
      <c r="O194" s="98" t="str">
        <f t="shared" si="16"/>
        <v>Anh</v>
      </c>
    </row>
    <row r="195" spans="1:15" ht="18.75" customHeight="1">
      <c r="A195" s="6"/>
      <c r="B195" s="79" t="s">
        <v>1075</v>
      </c>
      <c r="C195" s="80" t="s">
        <v>1038</v>
      </c>
      <c r="D195" s="80" t="s">
        <v>1076</v>
      </c>
      <c r="E195" s="78" t="s">
        <v>410</v>
      </c>
      <c r="F195" s="46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7"/>
        <v>23D1080074Tư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97" t="str">
        <f t="shared" ref="N195:N258" si="18">IF(B195&lt;&gt;"",LEFT(D195,LEN(D195)-LEN(O195)),"")</f>
        <v xml:space="preserve">Nguyễn Công </v>
      </c>
      <c r="O195" s="98" t="str">
        <f t="shared" ref="O195:O258" si="19">IF(B195&lt;&gt;"",RIGHT(D195,LEN(D195)-FIND("@",SUBSTITUTE(D195," ","@",LEN(D195)-LEN(SUBSTITUTE(D195," ",""))))),"")</f>
        <v>Thành</v>
      </c>
    </row>
    <row r="196" spans="1:15" ht="18.75" customHeight="1">
      <c r="A196" s="6"/>
      <c r="B196" s="79" t="s">
        <v>1077</v>
      </c>
      <c r="C196" s="80" t="s">
        <v>1038</v>
      </c>
      <c r="D196" s="80" t="s">
        <v>1078</v>
      </c>
      <c r="E196" s="78" t="s">
        <v>410</v>
      </c>
      <c r="F196" s="46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20">B196&amp;E196</f>
        <v>23D1080077Tư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97" t="str">
        <f t="shared" si="18"/>
        <v xml:space="preserve">Trần Quốc </v>
      </c>
      <c r="O196" s="98" t="str">
        <f t="shared" si="19"/>
        <v>Thuần</v>
      </c>
    </row>
    <row r="197" spans="1:15" ht="18.75" customHeight="1">
      <c r="A197" s="6"/>
      <c r="B197" s="79" t="s">
        <v>1079</v>
      </c>
      <c r="C197" s="80" t="s">
        <v>1038</v>
      </c>
      <c r="D197" s="80" t="s">
        <v>1080</v>
      </c>
      <c r="E197" s="78" t="s">
        <v>410</v>
      </c>
      <c r="F197" s="46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20"/>
        <v>23D1080078Tư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97" t="str">
        <f t="shared" si="18"/>
        <v xml:space="preserve">Phạm Đức </v>
      </c>
      <c r="O197" s="98" t="str">
        <f t="shared" si="19"/>
        <v>Tú</v>
      </c>
    </row>
    <row r="198" spans="1:15" ht="18.75" customHeight="1">
      <c r="A198" s="6"/>
      <c r="B198" s="79" t="s">
        <v>1081</v>
      </c>
      <c r="C198" s="80" t="s">
        <v>1038</v>
      </c>
      <c r="D198" s="80" t="s">
        <v>1082</v>
      </c>
      <c r="E198" s="78" t="s">
        <v>410</v>
      </c>
      <c r="F198" s="46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20"/>
        <v>23D1080079Tư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97" t="str">
        <f t="shared" si="18"/>
        <v xml:space="preserve">Nguyễn Quang </v>
      </c>
      <c r="O198" s="98" t="str">
        <f t="shared" si="19"/>
        <v>Tuyển</v>
      </c>
    </row>
    <row r="199" spans="1:15" ht="18.75" customHeight="1">
      <c r="A199" s="6"/>
      <c r="B199" s="79" t="s">
        <v>1083</v>
      </c>
      <c r="C199" s="80" t="s">
        <v>1038</v>
      </c>
      <c r="D199" s="80" t="s">
        <v>1084</v>
      </c>
      <c r="E199" s="78" t="s">
        <v>410</v>
      </c>
      <c r="F199" s="46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20"/>
        <v>23D1080084Tư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97" t="str">
        <f t="shared" si="18"/>
        <v xml:space="preserve">Trương Thế </v>
      </c>
      <c r="O199" s="98" t="str">
        <f t="shared" si="19"/>
        <v>Hùng</v>
      </c>
    </row>
    <row r="200" spans="1:15" ht="18.75" customHeight="1">
      <c r="A200" s="6"/>
      <c r="B200" s="79" t="s">
        <v>1085</v>
      </c>
      <c r="C200" s="80" t="s">
        <v>1038</v>
      </c>
      <c r="D200" s="80" t="s">
        <v>1086</v>
      </c>
      <c r="E200" s="78" t="s">
        <v>410</v>
      </c>
      <c r="F200" s="46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20"/>
        <v>23D1080062Tư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97" t="str">
        <f t="shared" si="18"/>
        <v xml:space="preserve">Bùi Thái </v>
      </c>
      <c r="O200" s="98" t="str">
        <f t="shared" si="19"/>
        <v>Hưng</v>
      </c>
    </row>
    <row r="201" spans="1:15" ht="18.75" customHeight="1">
      <c r="A201" s="6"/>
      <c r="B201" s="79" t="s">
        <v>1087</v>
      </c>
      <c r="C201" s="80" t="s">
        <v>1088</v>
      </c>
      <c r="D201" s="80" t="s">
        <v>1089</v>
      </c>
      <c r="E201" s="78" t="s">
        <v>410</v>
      </c>
      <c r="F201" s="46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20"/>
        <v>23D1150001Tư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97" t="str">
        <f t="shared" si="18"/>
        <v xml:space="preserve">Lại Trọng </v>
      </c>
      <c r="O201" s="98" t="str">
        <f t="shared" si="19"/>
        <v>Bách</v>
      </c>
    </row>
    <row r="202" spans="1:15" ht="18.75" customHeight="1">
      <c r="A202" s="6"/>
      <c r="B202" s="79" t="s">
        <v>1090</v>
      </c>
      <c r="C202" s="80" t="s">
        <v>1088</v>
      </c>
      <c r="D202" s="80" t="s">
        <v>1091</v>
      </c>
      <c r="E202" s="78" t="s">
        <v>410</v>
      </c>
      <c r="F202" s="46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20"/>
        <v>23D1150002Tư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97" t="str">
        <f t="shared" si="18"/>
        <v xml:space="preserve">Nguyễn Duy </v>
      </c>
      <c r="O202" s="98" t="str">
        <f t="shared" si="19"/>
        <v>Đô</v>
      </c>
    </row>
    <row r="203" spans="1:15" ht="18.75" customHeight="1">
      <c r="A203" s="6"/>
      <c r="B203" s="79" t="s">
        <v>1092</v>
      </c>
      <c r="C203" s="80" t="s">
        <v>1088</v>
      </c>
      <c r="D203" s="80" t="s">
        <v>1093</v>
      </c>
      <c r="E203" s="78" t="s">
        <v>410</v>
      </c>
      <c r="F203" s="46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20"/>
        <v>23D1150006Tư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97" t="str">
        <f t="shared" si="18"/>
        <v xml:space="preserve">Vũ Thanh </v>
      </c>
      <c r="O203" s="98" t="str">
        <f t="shared" si="19"/>
        <v>Tùng</v>
      </c>
    </row>
    <row r="204" spans="1:15" ht="18.75" customHeight="1">
      <c r="A204" s="6"/>
      <c r="B204" s="79" t="s">
        <v>1094</v>
      </c>
      <c r="C204" s="80" t="s">
        <v>1095</v>
      </c>
      <c r="D204" s="80" t="s">
        <v>1096</v>
      </c>
      <c r="E204" s="78" t="s">
        <v>410</v>
      </c>
      <c r="F204" s="46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20"/>
        <v>23D1050001Tư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97" t="str">
        <f t="shared" si="18"/>
        <v xml:space="preserve">Hoàng Văn </v>
      </c>
      <c r="O204" s="98" t="str">
        <f t="shared" si="19"/>
        <v>Đạt</v>
      </c>
    </row>
    <row r="205" spans="1:15" ht="18.75" customHeight="1">
      <c r="A205" s="6"/>
      <c r="B205" s="79" t="s">
        <v>1097</v>
      </c>
      <c r="C205" s="80" t="s">
        <v>1095</v>
      </c>
      <c r="D205" s="80" t="s">
        <v>1098</v>
      </c>
      <c r="E205" s="78" t="s">
        <v>410</v>
      </c>
      <c r="F205" s="46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20"/>
        <v>23D1050003Tư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97" t="str">
        <f t="shared" si="18"/>
        <v xml:space="preserve">Trần Văn </v>
      </c>
      <c r="O205" s="98" t="str">
        <f t="shared" si="19"/>
        <v>Quyền</v>
      </c>
    </row>
    <row r="206" spans="1:15" ht="18.75" customHeight="1">
      <c r="A206" s="6"/>
      <c r="B206" s="79" t="s">
        <v>1099</v>
      </c>
      <c r="C206" s="80" t="s">
        <v>1095</v>
      </c>
      <c r="D206" s="80" t="s">
        <v>1100</v>
      </c>
      <c r="E206" s="78" t="s">
        <v>410</v>
      </c>
      <c r="F206" s="46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20"/>
        <v>23D1050004Tư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97" t="str">
        <f t="shared" si="18"/>
        <v xml:space="preserve">Bùi Tuấn </v>
      </c>
      <c r="O206" s="98" t="str">
        <f t="shared" si="19"/>
        <v>Thuận</v>
      </c>
    </row>
    <row r="207" spans="1:15" ht="18.75" customHeight="1">
      <c r="A207" s="6"/>
      <c r="B207" s="79" t="s">
        <v>1101</v>
      </c>
      <c r="C207" s="80" t="s">
        <v>1095</v>
      </c>
      <c r="D207" s="80" t="s">
        <v>1102</v>
      </c>
      <c r="E207" s="78" t="s">
        <v>410</v>
      </c>
      <c r="F207" s="46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20"/>
        <v>23D1050005Tư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97" t="str">
        <f t="shared" si="18"/>
        <v xml:space="preserve">Trịnh Đình </v>
      </c>
      <c r="O207" s="98" t="str">
        <f t="shared" si="19"/>
        <v>Tú</v>
      </c>
    </row>
    <row r="208" spans="1:15" ht="18.75" customHeight="1">
      <c r="A208" s="6"/>
      <c r="B208" s="79" t="s">
        <v>1103</v>
      </c>
      <c r="C208" s="80" t="s">
        <v>1095</v>
      </c>
      <c r="D208" s="80" t="s">
        <v>1104</v>
      </c>
      <c r="E208" s="78" t="s">
        <v>410</v>
      </c>
      <c r="F208" s="46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20"/>
        <v>23D1050006Tư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97" t="str">
        <f t="shared" si="18"/>
        <v xml:space="preserve">Lê Quang </v>
      </c>
      <c r="O208" s="98" t="str">
        <f t="shared" si="19"/>
        <v>Khải</v>
      </c>
    </row>
    <row r="209" spans="1:15" ht="18.75" customHeight="1">
      <c r="A209" s="6"/>
      <c r="B209" s="79" t="s">
        <v>1105</v>
      </c>
      <c r="C209" s="80" t="s">
        <v>1106</v>
      </c>
      <c r="D209" s="80" t="s">
        <v>1107</v>
      </c>
      <c r="E209" s="78" t="s">
        <v>410</v>
      </c>
      <c r="F209" s="46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20"/>
        <v>23D1060002Tư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97" t="str">
        <f t="shared" si="18"/>
        <v xml:space="preserve">Trần Thế </v>
      </c>
      <c r="O209" s="98" t="str">
        <f t="shared" si="19"/>
        <v>Lộc</v>
      </c>
    </row>
    <row r="210" spans="1:15" ht="18.75" customHeight="1">
      <c r="A210" s="6"/>
      <c r="B210" s="79" t="s">
        <v>1108</v>
      </c>
      <c r="C210" s="80" t="s">
        <v>1106</v>
      </c>
      <c r="D210" s="80" t="s">
        <v>1109</v>
      </c>
      <c r="E210" s="78" t="s">
        <v>410</v>
      </c>
      <c r="F210" s="46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20"/>
        <v>23D1060005Tư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97" t="str">
        <f t="shared" si="18"/>
        <v xml:space="preserve">Nguyễn Anh </v>
      </c>
      <c r="O210" s="98" t="str">
        <f t="shared" si="19"/>
        <v>Tú</v>
      </c>
    </row>
    <row r="211" spans="1:15" ht="18.75" customHeight="1">
      <c r="A211" s="6"/>
      <c r="B211" s="79" t="s">
        <v>1110</v>
      </c>
      <c r="C211" s="80" t="s">
        <v>1111</v>
      </c>
      <c r="D211" s="80" t="s">
        <v>1112</v>
      </c>
      <c r="E211" s="78" t="s">
        <v>425</v>
      </c>
      <c r="F211" s="46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>
        <f>IF(COUNTIFS($E$3:E211,E211)=1,MAX($J$2:J210)+1,"")</f>
        <v>8</v>
      </c>
      <c r="K211" s="6" t="str">
        <f t="shared" si="20"/>
        <v>23D1080001Tư tưởng Hồ Chí Minh-1-1-25 (ĐH18.05)-1-1.28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97" t="str">
        <f t="shared" si="18"/>
        <v xml:space="preserve">Bùi Đức </v>
      </c>
      <c r="O211" s="98" t="str">
        <f t="shared" si="19"/>
        <v>Anh</v>
      </c>
    </row>
    <row r="212" spans="1:15" ht="18.75" customHeight="1">
      <c r="A212" s="6"/>
      <c r="B212" s="79" t="s">
        <v>1113</v>
      </c>
      <c r="C212" s="80" t="s">
        <v>1111</v>
      </c>
      <c r="D212" s="80" t="s">
        <v>1114</v>
      </c>
      <c r="E212" s="78" t="s">
        <v>425</v>
      </c>
      <c r="F212" s="46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20"/>
        <v>23D1080002Tư tưởng Hồ Chí Minh-1-1-25 (ĐH18.05)-1-1.28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97" t="str">
        <f t="shared" si="18"/>
        <v xml:space="preserve">Đinh Tuấn </v>
      </c>
      <c r="O212" s="98" t="str">
        <f t="shared" si="19"/>
        <v>Anh</v>
      </c>
    </row>
    <row r="213" spans="1:15" ht="18.75" customHeight="1">
      <c r="A213" s="6"/>
      <c r="B213" s="79" t="s">
        <v>1115</v>
      </c>
      <c r="C213" s="80" t="s">
        <v>1111</v>
      </c>
      <c r="D213" s="80" t="s">
        <v>1116</v>
      </c>
      <c r="E213" s="78" t="s">
        <v>425</v>
      </c>
      <c r="F213" s="46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20"/>
        <v>23D1080004Tư tưởng Hồ Chí Minh-1-1-25 (ĐH18.05)-1-1.28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97" t="str">
        <f t="shared" si="18"/>
        <v xml:space="preserve">Trần Ngọc </v>
      </c>
      <c r="O213" s="98" t="str">
        <f t="shared" si="19"/>
        <v>Dân</v>
      </c>
    </row>
    <row r="214" spans="1:15" ht="18.75" customHeight="1">
      <c r="A214" s="6"/>
      <c r="B214" s="79" t="s">
        <v>1117</v>
      </c>
      <c r="C214" s="80" t="s">
        <v>1111</v>
      </c>
      <c r="D214" s="80" t="s">
        <v>1118</v>
      </c>
      <c r="E214" s="78" t="s">
        <v>425</v>
      </c>
      <c r="F214" s="46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20"/>
        <v>23D1080005Tư tưởng Hồ Chí Minh-1-1-25 (ĐH18.05)-1-1.28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97" t="str">
        <f t="shared" si="18"/>
        <v xml:space="preserve">Nguyễn Quang </v>
      </c>
      <c r="O214" s="98" t="str">
        <f t="shared" si="19"/>
        <v>Đại</v>
      </c>
    </row>
    <row r="215" spans="1:15" ht="18.75" customHeight="1">
      <c r="A215" s="6"/>
      <c r="B215" s="79" t="s">
        <v>1119</v>
      </c>
      <c r="C215" s="80" t="s">
        <v>1111</v>
      </c>
      <c r="D215" s="80" t="s">
        <v>1120</v>
      </c>
      <c r="E215" s="78" t="s">
        <v>425</v>
      </c>
      <c r="F215" s="46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20"/>
        <v>23D1080006Tư tưởng Hồ Chí Minh-1-1-25 (ĐH18.05)-1-1.28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97" t="str">
        <f t="shared" si="18"/>
        <v xml:space="preserve">Ngô Tiến </v>
      </c>
      <c r="O215" s="98" t="str">
        <f t="shared" si="19"/>
        <v>Đạt</v>
      </c>
    </row>
    <row r="216" spans="1:15" ht="18.75" customHeight="1">
      <c r="A216" s="6"/>
      <c r="B216" s="79" t="s">
        <v>1121</v>
      </c>
      <c r="C216" s="80" t="s">
        <v>1111</v>
      </c>
      <c r="D216" s="80" t="s">
        <v>1122</v>
      </c>
      <c r="E216" s="78" t="s">
        <v>425</v>
      </c>
      <c r="F216" s="46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20"/>
        <v>23D1080007Tư tưởng Hồ Chí Minh-1-1-25 (ĐH18.05)-1-1.28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97" t="str">
        <f t="shared" si="18"/>
        <v xml:space="preserve">Trịnh Tuấn </v>
      </c>
      <c r="O216" s="98" t="str">
        <f t="shared" si="19"/>
        <v>Đạt</v>
      </c>
    </row>
    <row r="217" spans="1:15" ht="18.75" customHeight="1">
      <c r="A217" s="6"/>
      <c r="B217" s="79" t="s">
        <v>1123</v>
      </c>
      <c r="C217" s="80" t="s">
        <v>1111</v>
      </c>
      <c r="D217" s="80" t="s">
        <v>1124</v>
      </c>
      <c r="E217" s="78" t="s">
        <v>425</v>
      </c>
      <c r="F217" s="46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20"/>
        <v>23D1080008Tư tưởng Hồ Chí Minh-1-1-25 (ĐH18.05)-1-1.28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97" t="str">
        <f t="shared" si="18"/>
        <v xml:space="preserve">Lê Phan Minh </v>
      </c>
      <c r="O217" s="98" t="str">
        <f t="shared" si="19"/>
        <v>Đoàn</v>
      </c>
    </row>
    <row r="218" spans="1:15" ht="18.75" customHeight="1">
      <c r="A218" s="6"/>
      <c r="B218" s="79" t="s">
        <v>1125</v>
      </c>
      <c r="C218" s="80" t="s">
        <v>1111</v>
      </c>
      <c r="D218" s="80" t="s">
        <v>1126</v>
      </c>
      <c r="E218" s="78" t="s">
        <v>425</v>
      </c>
      <c r="F218" s="46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20"/>
        <v>23D1080009Tư tưởng Hồ Chí Minh-1-1-25 (ĐH18.05)-1-1.28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97" t="str">
        <f t="shared" si="18"/>
        <v xml:space="preserve">Lê Trung </v>
      </c>
      <c r="O218" s="98" t="str">
        <f t="shared" si="19"/>
        <v>Đức</v>
      </c>
    </row>
    <row r="219" spans="1:15" ht="18.75" customHeight="1">
      <c r="A219" s="6"/>
      <c r="B219" s="79" t="s">
        <v>1127</v>
      </c>
      <c r="C219" s="80" t="s">
        <v>1111</v>
      </c>
      <c r="D219" s="80" t="s">
        <v>1128</v>
      </c>
      <c r="E219" s="78" t="s">
        <v>425</v>
      </c>
      <c r="F219" s="46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20"/>
        <v>23D1080010Tư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97" t="str">
        <f t="shared" si="18"/>
        <v xml:space="preserve">Nguyễn Đức </v>
      </c>
      <c r="O219" s="98" t="str">
        <f t="shared" si="19"/>
        <v>Hậu</v>
      </c>
    </row>
    <row r="220" spans="1:15" ht="18.75" customHeight="1">
      <c r="A220" s="6"/>
      <c r="B220" s="79" t="s">
        <v>1129</v>
      </c>
      <c r="C220" s="80" t="s">
        <v>1111</v>
      </c>
      <c r="D220" s="80" t="s">
        <v>1130</v>
      </c>
      <c r="E220" s="78" t="s">
        <v>425</v>
      </c>
      <c r="F220" s="46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20"/>
        <v>23D1080012Tư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97" t="str">
        <f t="shared" si="18"/>
        <v xml:space="preserve">Nguyễn Văn </v>
      </c>
      <c r="O220" s="98" t="str">
        <f t="shared" si="19"/>
        <v>Hiếu</v>
      </c>
    </row>
    <row r="221" spans="1:15" ht="18.75" customHeight="1">
      <c r="A221" s="6"/>
      <c r="B221" s="79" t="s">
        <v>1131</v>
      </c>
      <c r="C221" s="80" t="s">
        <v>1111</v>
      </c>
      <c r="D221" s="80" t="s">
        <v>1132</v>
      </c>
      <c r="E221" s="78" t="s">
        <v>425</v>
      </c>
      <c r="F221" s="46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20"/>
        <v>23D1080014Tư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97" t="str">
        <f t="shared" si="18"/>
        <v xml:space="preserve">Trần Văn </v>
      </c>
      <c r="O221" s="98" t="str">
        <f t="shared" si="19"/>
        <v>Hiếu</v>
      </c>
    </row>
    <row r="222" spans="1:15" ht="18.75" customHeight="1">
      <c r="A222" s="6"/>
      <c r="B222" s="79" t="s">
        <v>1133</v>
      </c>
      <c r="C222" s="80" t="s">
        <v>1111</v>
      </c>
      <c r="D222" s="80" t="s">
        <v>1134</v>
      </c>
      <c r="E222" s="78" t="s">
        <v>425</v>
      </c>
      <c r="F222" s="46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20"/>
        <v>23D1080015Tư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97" t="str">
        <f t="shared" si="18"/>
        <v xml:space="preserve">Mai Anh </v>
      </c>
      <c r="O222" s="98" t="str">
        <f t="shared" si="19"/>
        <v>Hoàng</v>
      </c>
    </row>
    <row r="223" spans="1:15" ht="18.75" customHeight="1">
      <c r="A223" s="6"/>
      <c r="B223" s="79" t="s">
        <v>1135</v>
      </c>
      <c r="C223" s="80" t="s">
        <v>1111</v>
      </c>
      <c r="D223" s="80" t="s">
        <v>1136</v>
      </c>
      <c r="E223" s="78" t="s">
        <v>425</v>
      </c>
      <c r="F223" s="46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20"/>
        <v>23D1080016Tư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97" t="str">
        <f t="shared" si="18"/>
        <v xml:space="preserve">Trần Huy </v>
      </c>
      <c r="O223" s="98" t="str">
        <f t="shared" si="19"/>
        <v>Hùng</v>
      </c>
    </row>
    <row r="224" spans="1:15" ht="18.75" customHeight="1">
      <c r="A224" s="6"/>
      <c r="B224" s="79" t="s">
        <v>1137</v>
      </c>
      <c r="C224" s="80" t="s">
        <v>1111</v>
      </c>
      <c r="D224" s="80" t="s">
        <v>1138</v>
      </c>
      <c r="E224" s="78" t="s">
        <v>425</v>
      </c>
      <c r="F224" s="46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20"/>
        <v>23D1080018Tư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97" t="str">
        <f t="shared" si="18"/>
        <v xml:space="preserve">Phạm Vũ Đức </v>
      </c>
      <c r="O224" s="98" t="str">
        <f t="shared" si="19"/>
        <v>Huy</v>
      </c>
    </row>
    <row r="225" spans="1:15" ht="18.75" customHeight="1">
      <c r="A225" s="6"/>
      <c r="B225" s="79" t="s">
        <v>1139</v>
      </c>
      <c r="C225" s="80" t="s">
        <v>1111</v>
      </c>
      <c r="D225" s="80" t="s">
        <v>1140</v>
      </c>
      <c r="E225" s="78" t="s">
        <v>425</v>
      </c>
      <c r="F225" s="46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20"/>
        <v>23D1080021Tư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97" t="str">
        <f t="shared" si="18"/>
        <v xml:space="preserve">Vũ Quang </v>
      </c>
      <c r="O225" s="98" t="str">
        <f t="shared" si="19"/>
        <v>Huy</v>
      </c>
    </row>
    <row r="226" spans="1:15" ht="18.75" customHeight="1">
      <c r="A226" s="6"/>
      <c r="B226" s="79" t="s">
        <v>1141</v>
      </c>
      <c r="C226" s="80" t="s">
        <v>1111</v>
      </c>
      <c r="D226" s="80" t="s">
        <v>1142</v>
      </c>
      <c r="E226" s="78" t="s">
        <v>425</v>
      </c>
      <c r="F226" s="46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20"/>
        <v>23D1080022Tư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97" t="str">
        <f t="shared" si="18"/>
        <v xml:space="preserve">Đinh Văn </v>
      </c>
      <c r="O226" s="98" t="str">
        <f t="shared" si="19"/>
        <v>Hưởng</v>
      </c>
    </row>
    <row r="227" spans="1:15" ht="18.75" customHeight="1">
      <c r="A227" s="6"/>
      <c r="B227" s="79" t="s">
        <v>1143</v>
      </c>
      <c r="C227" s="80" t="s">
        <v>1111</v>
      </c>
      <c r="D227" s="80" t="s">
        <v>1144</v>
      </c>
      <c r="E227" s="78" t="s">
        <v>425</v>
      </c>
      <c r="F227" s="46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20"/>
        <v>23D1080023Tư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97" t="str">
        <f t="shared" si="18"/>
        <v xml:space="preserve">Đào Duy </v>
      </c>
      <c r="O227" s="98" t="str">
        <f t="shared" si="19"/>
        <v>Khánh</v>
      </c>
    </row>
    <row r="228" spans="1:15" ht="18.75" customHeight="1">
      <c r="A228" s="6"/>
      <c r="B228" s="79" t="s">
        <v>1145</v>
      </c>
      <c r="C228" s="80" t="s">
        <v>1111</v>
      </c>
      <c r="D228" s="80" t="s">
        <v>1146</v>
      </c>
      <c r="E228" s="78" t="s">
        <v>425</v>
      </c>
      <c r="F228" s="46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20"/>
        <v>23D1080024Tư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97" t="str">
        <f t="shared" si="18"/>
        <v xml:space="preserve">Trần Chí </v>
      </c>
      <c r="O228" s="98" t="str">
        <f t="shared" si="19"/>
        <v>Kiên</v>
      </c>
    </row>
    <row r="229" spans="1:15" ht="18.75" customHeight="1">
      <c r="A229" s="6"/>
      <c r="B229" s="79" t="s">
        <v>1147</v>
      </c>
      <c r="C229" s="80" t="s">
        <v>1111</v>
      </c>
      <c r="D229" s="80" t="s">
        <v>1148</v>
      </c>
      <c r="E229" s="78" t="s">
        <v>425</v>
      </c>
      <c r="F229" s="46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20"/>
        <v>23D1080025Tư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97" t="str">
        <f t="shared" si="18"/>
        <v xml:space="preserve">Nguyễn Công Tùng </v>
      </c>
      <c r="O229" s="98" t="str">
        <f t="shared" si="19"/>
        <v>Lâm</v>
      </c>
    </row>
    <row r="230" spans="1:15" ht="18.75" customHeight="1">
      <c r="A230" s="6"/>
      <c r="B230" s="79" t="s">
        <v>1149</v>
      </c>
      <c r="C230" s="80" t="s">
        <v>1111</v>
      </c>
      <c r="D230" s="80" t="s">
        <v>1150</v>
      </c>
      <c r="E230" s="78" t="s">
        <v>425</v>
      </c>
      <c r="F230" s="46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20"/>
        <v>23D1080026Tư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97" t="str">
        <f t="shared" si="18"/>
        <v xml:space="preserve">Lê Thị Khánh </v>
      </c>
      <c r="O230" s="98" t="str">
        <f t="shared" si="19"/>
        <v>Linh</v>
      </c>
    </row>
    <row r="231" spans="1:15" ht="18.75" customHeight="1">
      <c r="A231" s="6"/>
      <c r="B231" s="79" t="s">
        <v>1151</v>
      </c>
      <c r="C231" s="80" t="s">
        <v>1111</v>
      </c>
      <c r="D231" s="80" t="s">
        <v>1152</v>
      </c>
      <c r="E231" s="78" t="s">
        <v>425</v>
      </c>
      <c r="F231" s="46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20"/>
        <v>23D1080027Tư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97" t="str">
        <f t="shared" si="18"/>
        <v xml:space="preserve">Vũ Thành </v>
      </c>
      <c r="O231" s="98" t="str">
        <f t="shared" si="19"/>
        <v>Long</v>
      </c>
    </row>
    <row r="232" spans="1:15" ht="18.75" customHeight="1">
      <c r="A232" s="6"/>
      <c r="B232" s="79" t="s">
        <v>1153</v>
      </c>
      <c r="C232" s="80" t="s">
        <v>1111</v>
      </c>
      <c r="D232" s="80" t="s">
        <v>1154</v>
      </c>
      <c r="E232" s="78" t="s">
        <v>425</v>
      </c>
      <c r="F232" s="46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20"/>
        <v>23D1080028Tư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97" t="str">
        <f t="shared" si="18"/>
        <v xml:space="preserve">Vũ Tiến </v>
      </c>
      <c r="O232" s="98" t="str">
        <f t="shared" si="19"/>
        <v>Lực</v>
      </c>
    </row>
    <row r="233" spans="1:15" ht="18.75" customHeight="1">
      <c r="A233" s="6"/>
      <c r="B233" s="79" t="s">
        <v>1155</v>
      </c>
      <c r="C233" s="80" t="s">
        <v>1111</v>
      </c>
      <c r="D233" s="80" t="s">
        <v>1156</v>
      </c>
      <c r="E233" s="78" t="s">
        <v>425</v>
      </c>
      <c r="F233" s="46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20"/>
        <v>23D1080029Tư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97" t="str">
        <f t="shared" si="18"/>
        <v xml:space="preserve">Trần Đức </v>
      </c>
      <c r="O233" s="98" t="str">
        <f t="shared" si="19"/>
        <v>Lương</v>
      </c>
    </row>
    <row r="234" spans="1:15" ht="18.75" customHeight="1">
      <c r="A234" s="6"/>
      <c r="B234" s="79" t="s">
        <v>1157</v>
      </c>
      <c r="C234" s="80" t="s">
        <v>1111</v>
      </c>
      <c r="D234" s="80" t="s">
        <v>1158</v>
      </c>
      <c r="E234" s="78" t="s">
        <v>425</v>
      </c>
      <c r="F234" s="46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20"/>
        <v>23D1080030Tư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97" t="str">
        <f t="shared" si="18"/>
        <v xml:space="preserve">Trần Bá </v>
      </c>
      <c r="O234" s="98" t="str">
        <f t="shared" si="19"/>
        <v>Mạnh</v>
      </c>
    </row>
    <row r="235" spans="1:15" ht="18.75" customHeight="1">
      <c r="A235" s="6"/>
      <c r="B235" s="79" t="s">
        <v>1159</v>
      </c>
      <c r="C235" s="80" t="s">
        <v>1111</v>
      </c>
      <c r="D235" s="80" t="s">
        <v>1160</v>
      </c>
      <c r="E235" s="78" t="s">
        <v>425</v>
      </c>
      <c r="F235" s="46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20"/>
        <v>23D1080031Tư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97" t="str">
        <f t="shared" si="18"/>
        <v xml:space="preserve">Nguyễn Phương </v>
      </c>
      <c r="O235" s="98" t="str">
        <f t="shared" si="19"/>
        <v>Nam</v>
      </c>
    </row>
    <row r="236" spans="1:15" ht="18.75" customHeight="1">
      <c r="A236" s="6"/>
      <c r="B236" s="79" t="s">
        <v>1161</v>
      </c>
      <c r="C236" s="80" t="s">
        <v>1111</v>
      </c>
      <c r="D236" s="80" t="s">
        <v>1162</v>
      </c>
      <c r="E236" s="78" t="s">
        <v>425</v>
      </c>
      <c r="F236" s="46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20"/>
        <v>23D1080033Tư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97" t="str">
        <f t="shared" si="18"/>
        <v xml:space="preserve">Phạm Văn </v>
      </c>
      <c r="O236" s="98" t="str">
        <f t="shared" si="19"/>
        <v>Quyến</v>
      </c>
    </row>
    <row r="237" spans="1:15" ht="18.75" customHeight="1">
      <c r="A237" s="6"/>
      <c r="B237" s="79" t="s">
        <v>1163</v>
      </c>
      <c r="C237" s="80" t="s">
        <v>1111</v>
      </c>
      <c r="D237" s="80" t="s">
        <v>1164</v>
      </c>
      <c r="E237" s="78" t="s">
        <v>425</v>
      </c>
      <c r="F237" s="46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20"/>
        <v>23D1080034Tư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97" t="str">
        <f t="shared" si="18"/>
        <v xml:space="preserve">Nguyễn Hải </v>
      </c>
      <c r="O237" s="98" t="str">
        <f t="shared" si="19"/>
        <v>Thăng</v>
      </c>
    </row>
    <row r="238" spans="1:15" ht="18.75" customHeight="1">
      <c r="A238" s="6"/>
      <c r="B238" s="79" t="s">
        <v>1165</v>
      </c>
      <c r="C238" s="80" t="s">
        <v>1111</v>
      </c>
      <c r="D238" s="80" t="s">
        <v>1166</v>
      </c>
      <c r="E238" s="78" t="s">
        <v>425</v>
      </c>
      <c r="F238" s="46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20"/>
        <v>23D1080035Tư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97" t="str">
        <f t="shared" si="18"/>
        <v xml:space="preserve">Phạm Văn </v>
      </c>
      <c r="O238" s="98" t="str">
        <f t="shared" si="19"/>
        <v>Thắng</v>
      </c>
    </row>
    <row r="239" spans="1:15" ht="18.75" customHeight="1">
      <c r="A239" s="6"/>
      <c r="B239" s="79" t="s">
        <v>1167</v>
      </c>
      <c r="C239" s="80" t="s">
        <v>1111</v>
      </c>
      <c r="D239" s="80" t="s">
        <v>1168</v>
      </c>
      <c r="E239" s="78" t="s">
        <v>425</v>
      </c>
      <c r="F239" s="46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20"/>
        <v>23D1080036Tư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97" t="str">
        <f t="shared" si="18"/>
        <v xml:space="preserve">Vũ Văn </v>
      </c>
      <c r="O239" s="98" t="str">
        <f t="shared" si="19"/>
        <v>Thành</v>
      </c>
    </row>
    <row r="240" spans="1:15" ht="18.75" customHeight="1">
      <c r="A240" s="6"/>
      <c r="B240" s="79" t="s">
        <v>1169</v>
      </c>
      <c r="C240" s="80" t="s">
        <v>1111</v>
      </c>
      <c r="D240" s="80" t="s">
        <v>1170</v>
      </c>
      <c r="E240" s="78" t="s">
        <v>425</v>
      </c>
      <c r="F240" s="46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20"/>
        <v>23D1080037Tư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97" t="str">
        <f t="shared" si="18"/>
        <v xml:space="preserve">Trần Quang </v>
      </c>
      <c r="O240" s="98" t="str">
        <f t="shared" si="19"/>
        <v>Trung</v>
      </c>
    </row>
    <row r="241" spans="1:15" ht="18.75" customHeight="1">
      <c r="A241" s="6"/>
      <c r="B241" s="79" t="s">
        <v>1171</v>
      </c>
      <c r="C241" s="80" t="s">
        <v>1111</v>
      </c>
      <c r="D241" s="80" t="s">
        <v>1172</v>
      </c>
      <c r="E241" s="78" t="s">
        <v>425</v>
      </c>
      <c r="F241" s="46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20"/>
        <v>23D1080040Tư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97" t="str">
        <f t="shared" si="18"/>
        <v xml:space="preserve">Đỗ Quang </v>
      </c>
      <c r="O241" s="98" t="str">
        <f t="shared" si="19"/>
        <v>Vinh</v>
      </c>
    </row>
    <row r="242" spans="1:15" ht="18.75" customHeight="1">
      <c r="A242" s="6"/>
      <c r="B242" s="79" t="s">
        <v>1173</v>
      </c>
      <c r="C242" s="80" t="s">
        <v>1111</v>
      </c>
      <c r="D242" s="80" t="s">
        <v>1174</v>
      </c>
      <c r="E242" s="78" t="s">
        <v>425</v>
      </c>
      <c r="F242" s="46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20"/>
        <v>23D1080041Tư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97" t="str">
        <f t="shared" si="18"/>
        <v xml:space="preserve">Nguyễn Duy </v>
      </c>
      <c r="O242" s="98" t="str">
        <f t="shared" si="19"/>
        <v>Vinh</v>
      </c>
    </row>
    <row r="243" spans="1:15" ht="18.75" customHeight="1">
      <c r="A243" s="6"/>
      <c r="B243" s="79" t="s">
        <v>1175</v>
      </c>
      <c r="C243" s="80" t="s">
        <v>1111</v>
      </c>
      <c r="D243" s="80" t="s">
        <v>1176</v>
      </c>
      <c r="E243" s="78" t="s">
        <v>425</v>
      </c>
      <c r="F243" s="46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20"/>
        <v>23D1080003Tư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97" t="str">
        <f t="shared" si="18"/>
        <v xml:space="preserve">Giáp Minh </v>
      </c>
      <c r="O243" s="98" t="str">
        <f t="shared" si="19"/>
        <v>Anh</v>
      </c>
    </row>
    <row r="244" spans="1:15" ht="18.75" customHeight="1">
      <c r="A244" s="6"/>
      <c r="B244" s="79" t="s">
        <v>1177</v>
      </c>
      <c r="C244" s="80" t="s">
        <v>1111</v>
      </c>
      <c r="D244" s="80" t="s">
        <v>1178</v>
      </c>
      <c r="E244" s="78" t="s">
        <v>425</v>
      </c>
      <c r="F244" s="46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20"/>
        <v>23D1080013Tư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97" t="str">
        <f t="shared" si="18"/>
        <v xml:space="preserve">Phạm Hữu </v>
      </c>
      <c r="O244" s="98" t="str">
        <f t="shared" si="19"/>
        <v>Hiếu</v>
      </c>
    </row>
    <row r="245" spans="1:15" ht="18.75" customHeight="1">
      <c r="A245" s="6"/>
      <c r="B245" s="79" t="s">
        <v>1179</v>
      </c>
      <c r="C245" s="80" t="s">
        <v>1180</v>
      </c>
      <c r="D245" s="80" t="s">
        <v>1181</v>
      </c>
      <c r="E245" s="81" t="s">
        <v>474</v>
      </c>
      <c r="F245" s="46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>
        <f>IF(COUNTIFS($E$3:E245,E245)=1,MAX($J$2:J244)+1,"")</f>
        <v>9</v>
      </c>
      <c r="K245" s="6" t="str">
        <f t="shared" si="20"/>
        <v>24D1100005Tiếng anh chuyên ngành công nghệ thông tin-1-1-25 (ĐH19.01)-1-3.34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97" t="str">
        <f t="shared" si="18"/>
        <v xml:space="preserve">Vũ Đức </v>
      </c>
      <c r="O245" s="98" t="str">
        <f t="shared" si="19"/>
        <v>Anh</v>
      </c>
    </row>
    <row r="246" spans="1:15" ht="18.75" customHeight="1">
      <c r="A246" s="6"/>
      <c r="B246" s="79" t="s">
        <v>1182</v>
      </c>
      <c r="C246" s="80" t="s">
        <v>1180</v>
      </c>
      <c r="D246" s="80" t="s">
        <v>1183</v>
      </c>
      <c r="E246" s="81" t="s">
        <v>474</v>
      </c>
      <c r="F246" s="46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20"/>
        <v>24D1100001Tiếng anh chuyên ngành công nghệ thông tin-1-1-25 (ĐH19.01)-1-3.34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97" t="str">
        <f t="shared" si="18"/>
        <v xml:space="preserve">Đặng Tuấn </v>
      </c>
      <c r="O246" s="98" t="str">
        <f t="shared" si="19"/>
        <v>Anh</v>
      </c>
    </row>
    <row r="247" spans="1:15" ht="18.75" customHeight="1">
      <c r="A247" s="6"/>
      <c r="B247" s="79" t="s">
        <v>1184</v>
      </c>
      <c r="C247" s="80" t="s">
        <v>1180</v>
      </c>
      <c r="D247" s="80" t="s">
        <v>1185</v>
      </c>
      <c r="E247" s="81" t="s">
        <v>474</v>
      </c>
      <c r="F247" s="46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20"/>
        <v>24D1100003Tiếng anh chuyên ngành công nghệ thông tin-1-1-25 (ĐH19.01)-1-3.34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97" t="str">
        <f t="shared" si="18"/>
        <v xml:space="preserve">Lê Việt </v>
      </c>
      <c r="O247" s="98" t="str">
        <f t="shared" si="19"/>
        <v>Anh</v>
      </c>
    </row>
    <row r="248" spans="1:15" ht="18.75" customHeight="1">
      <c r="A248" s="6"/>
      <c r="B248" s="79" t="s">
        <v>1186</v>
      </c>
      <c r="C248" s="80" t="s">
        <v>1180</v>
      </c>
      <c r="D248" s="80" t="s">
        <v>1187</v>
      </c>
      <c r="E248" s="81" t="s">
        <v>474</v>
      </c>
      <c r="F248" s="46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20"/>
        <v>24D1100002Tiếng anh chuyên ngành công nghệ thông tin-1-1-25 (ĐH19.01)-1-3.34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97" t="str">
        <f t="shared" si="18"/>
        <v xml:space="preserve">Đỗ Hoàng </v>
      </c>
      <c r="O248" s="98" t="str">
        <f t="shared" si="19"/>
        <v>Anh</v>
      </c>
    </row>
    <row r="249" spans="1:15" ht="18.75" customHeight="1">
      <c r="A249" s="6"/>
      <c r="B249" s="79" t="s">
        <v>1190</v>
      </c>
      <c r="C249" s="80" t="s">
        <v>1180</v>
      </c>
      <c r="D249" s="80" t="s">
        <v>1191</v>
      </c>
      <c r="E249" s="81" t="s">
        <v>474</v>
      </c>
      <c r="F249" s="46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20"/>
        <v>24D1100007Tiếng anh chuyên ngành công nghệ thông tin-1-1-25 (ĐH19.01)-1-3.34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97" t="str">
        <f t="shared" si="18"/>
        <v xml:space="preserve">Vũ Ngọc </v>
      </c>
      <c r="O249" s="98" t="str">
        <f t="shared" si="19"/>
        <v>Cảnh</v>
      </c>
    </row>
    <row r="250" spans="1:15" ht="18.75" customHeight="1">
      <c r="A250" s="6"/>
      <c r="B250" s="79" t="s">
        <v>1192</v>
      </c>
      <c r="C250" s="80" t="s">
        <v>1180</v>
      </c>
      <c r="D250" s="80" t="s">
        <v>1193</v>
      </c>
      <c r="E250" s="81" t="s">
        <v>474</v>
      </c>
      <c r="F250" s="46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20"/>
        <v>24D1100006Tiếng anh chuyên ngành công nghệ thông tin-1-1-25 (ĐH19.01)-1-3.34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97" t="str">
        <f t="shared" si="18"/>
        <v xml:space="preserve">Lê Trần Đức </v>
      </c>
      <c r="O250" s="98" t="str">
        <f t="shared" si="19"/>
        <v>Cảnh</v>
      </c>
    </row>
    <row r="251" spans="1:15" ht="18.75" customHeight="1">
      <c r="A251" s="6"/>
      <c r="B251" s="79" t="s">
        <v>1194</v>
      </c>
      <c r="C251" s="80" t="s">
        <v>1180</v>
      </c>
      <c r="D251" s="80" t="s">
        <v>1195</v>
      </c>
      <c r="E251" s="81" t="s">
        <v>474</v>
      </c>
      <c r="F251" s="46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20"/>
        <v>24D1100009Tiếng anh chuyên ngành công nghệ thông tin-1-1-25 (ĐH19.01)-1-3.34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97" t="str">
        <f t="shared" si="18"/>
        <v xml:space="preserve">Nguyễn Chí </v>
      </c>
      <c r="O251" s="98" t="str">
        <f t="shared" si="19"/>
        <v>Cường</v>
      </c>
    </row>
    <row r="252" spans="1:15" ht="18.75" customHeight="1">
      <c r="A252" s="6"/>
      <c r="B252" s="79" t="s">
        <v>1196</v>
      </c>
      <c r="C252" s="80" t="s">
        <v>1180</v>
      </c>
      <c r="D252" s="80" t="s">
        <v>1197</v>
      </c>
      <c r="E252" s="81" t="s">
        <v>474</v>
      </c>
      <c r="F252" s="46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20"/>
        <v>24D1100008Tiếng anh chuyên ngành công nghệ thông tin-1-1-25 (ĐH19.01)-1-3.34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97" t="str">
        <f t="shared" si="18"/>
        <v xml:space="preserve">Tống Ngọc </v>
      </c>
      <c r="O252" s="98" t="str">
        <f t="shared" si="19"/>
        <v>Chính</v>
      </c>
    </row>
    <row r="253" spans="1:15" ht="18.75" customHeight="1">
      <c r="A253" s="6"/>
      <c r="B253" s="79" t="s">
        <v>1198</v>
      </c>
      <c r="C253" s="80" t="s">
        <v>1180</v>
      </c>
      <c r="D253" s="80" t="s">
        <v>1199</v>
      </c>
      <c r="E253" s="81" t="s">
        <v>474</v>
      </c>
      <c r="F253" s="46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20"/>
        <v>24D1100010Tiếng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97" t="str">
        <f t="shared" si="18"/>
        <v xml:space="preserve">Hà Văn </v>
      </c>
      <c r="O253" s="98" t="str">
        <f t="shared" si="19"/>
        <v>Dũng</v>
      </c>
    </row>
    <row r="254" spans="1:15" ht="18.75" customHeight="1">
      <c r="A254" s="6"/>
      <c r="B254" s="79" t="s">
        <v>1200</v>
      </c>
      <c r="C254" s="80" t="s">
        <v>1180</v>
      </c>
      <c r="D254" s="80" t="s">
        <v>1041</v>
      </c>
      <c r="E254" s="81" t="s">
        <v>474</v>
      </c>
      <c r="F254" s="46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20"/>
        <v>24D1100011Tiếng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97" t="str">
        <f t="shared" si="18"/>
        <v xml:space="preserve">Nguyễn Tiến </v>
      </c>
      <c r="O254" s="98" t="str">
        <f t="shared" si="19"/>
        <v>Dũng</v>
      </c>
    </row>
    <row r="255" spans="1:15" ht="18.75" customHeight="1">
      <c r="A255" s="6"/>
      <c r="B255" s="79" t="s">
        <v>1201</v>
      </c>
      <c r="C255" s="80" t="s">
        <v>1180</v>
      </c>
      <c r="D255" s="80" t="s">
        <v>1202</v>
      </c>
      <c r="E255" s="81" t="s">
        <v>474</v>
      </c>
      <c r="F255" s="46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20"/>
        <v>24D1100013Tiếng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97" t="str">
        <f t="shared" si="18"/>
        <v xml:space="preserve">Vũ Tiến </v>
      </c>
      <c r="O255" s="98" t="str">
        <f t="shared" si="19"/>
        <v>Duy</v>
      </c>
    </row>
    <row r="256" spans="1:15" ht="18.75" customHeight="1">
      <c r="A256" s="6"/>
      <c r="B256" s="79" t="s">
        <v>1203</v>
      </c>
      <c r="C256" s="80" t="s">
        <v>1180</v>
      </c>
      <c r="D256" s="80" t="s">
        <v>1204</v>
      </c>
      <c r="E256" s="81" t="s">
        <v>474</v>
      </c>
      <c r="F256" s="46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20"/>
        <v>24D1100012Tiếng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97" t="str">
        <f t="shared" si="18"/>
        <v xml:space="preserve">Vũ Đức </v>
      </c>
      <c r="O256" s="98" t="str">
        <f t="shared" si="19"/>
        <v>Duy</v>
      </c>
    </row>
    <row r="257" spans="1:15" ht="18.75" customHeight="1">
      <c r="A257" s="6"/>
      <c r="B257" s="79" t="s">
        <v>1205</v>
      </c>
      <c r="C257" s="80" t="s">
        <v>1180</v>
      </c>
      <c r="D257" s="80" t="s">
        <v>1206</v>
      </c>
      <c r="E257" s="81" t="s">
        <v>474</v>
      </c>
      <c r="F257" s="46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20"/>
        <v>24D1100014Tiếng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97" t="str">
        <f t="shared" si="18"/>
        <v xml:space="preserve">Lê Công </v>
      </c>
      <c r="O257" s="98" t="str">
        <f t="shared" si="19"/>
        <v>Đạt</v>
      </c>
    </row>
    <row r="258" spans="1:15" ht="18.75" customHeight="1">
      <c r="A258" s="6"/>
      <c r="B258" s="79" t="s">
        <v>1207</v>
      </c>
      <c r="C258" s="80" t="s">
        <v>1180</v>
      </c>
      <c r="D258" s="80" t="s">
        <v>1208</v>
      </c>
      <c r="E258" s="81" t="s">
        <v>474</v>
      </c>
      <c r="F258" s="46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20"/>
        <v>24D1100018Tiếng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97" t="str">
        <f t="shared" si="18"/>
        <v xml:space="preserve">Trần Minh </v>
      </c>
      <c r="O258" s="98" t="str">
        <f t="shared" si="19"/>
        <v>Đức</v>
      </c>
    </row>
    <row r="259" spans="1:15" ht="18.75" customHeight="1">
      <c r="A259" s="6"/>
      <c r="B259" s="79" t="s">
        <v>1209</v>
      </c>
      <c r="C259" s="80" t="s">
        <v>1180</v>
      </c>
      <c r="D259" s="80" t="s">
        <v>1210</v>
      </c>
      <c r="E259" s="81" t="s">
        <v>474</v>
      </c>
      <c r="F259" s="46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20"/>
        <v>24D1100016Tiếng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97" t="str">
        <f t="shared" ref="N259:N300" si="21">IF(B259&lt;&gt;"",LEFT(D259,LEN(D259)-LEN(O259)),"")</f>
        <v xml:space="preserve">Đặng Lê Anh </v>
      </c>
      <c r="O259" s="98" t="str">
        <f t="shared" ref="O259:O300" si="22">IF(B259&lt;&gt;"",RIGHT(D259,LEN(D259)-FIND("@",SUBSTITUTE(D259," ","@",LEN(D259)-LEN(SUBSTITUTE(D259," ",""))))),"")</f>
        <v>Đức</v>
      </c>
    </row>
    <row r="260" spans="1:15" ht="18.75" customHeight="1">
      <c r="A260" s="6"/>
      <c r="B260" s="79" t="s">
        <v>1211</v>
      </c>
      <c r="C260" s="80" t="s">
        <v>1180</v>
      </c>
      <c r="D260" s="80" t="s">
        <v>1212</v>
      </c>
      <c r="E260" s="81" t="s">
        <v>474</v>
      </c>
      <c r="F260" s="46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00" si="23">B260&amp;E260</f>
        <v>24D1100017Tiếng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97" t="str">
        <f t="shared" si="21"/>
        <v xml:space="preserve">Dương Minh </v>
      </c>
      <c r="O260" s="98" t="str">
        <f t="shared" si="22"/>
        <v>Đức</v>
      </c>
    </row>
    <row r="261" spans="1:15" ht="18.75" customHeight="1">
      <c r="A261" s="6"/>
      <c r="B261" s="79" t="s">
        <v>1213</v>
      </c>
      <c r="C261" s="80" t="s">
        <v>1180</v>
      </c>
      <c r="D261" s="80" t="s">
        <v>1214</v>
      </c>
      <c r="E261" s="81" t="s">
        <v>474</v>
      </c>
      <c r="F261" s="46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3"/>
        <v>24D1100019Tiếng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97" t="str">
        <f t="shared" si="21"/>
        <v xml:space="preserve">Hoàng Văn </v>
      </c>
      <c r="O261" s="98" t="str">
        <f t="shared" si="22"/>
        <v>Giang</v>
      </c>
    </row>
    <row r="262" spans="1:15" ht="18.75" customHeight="1">
      <c r="A262" s="6"/>
      <c r="B262" s="79" t="s">
        <v>1215</v>
      </c>
      <c r="C262" s="80" t="s">
        <v>1180</v>
      </c>
      <c r="D262" s="80" t="s">
        <v>1216</v>
      </c>
      <c r="E262" s="81" t="s">
        <v>474</v>
      </c>
      <c r="F262" s="46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3"/>
        <v>24D1100020Tiếng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97" t="str">
        <f t="shared" si="21"/>
        <v xml:space="preserve">Nguyễn Trung </v>
      </c>
      <c r="O262" s="98" t="str">
        <f t="shared" si="22"/>
        <v>Hiếu</v>
      </c>
    </row>
    <row r="263" spans="1:15" ht="18.75" customHeight="1">
      <c r="A263" s="6"/>
      <c r="B263" s="79" t="s">
        <v>1218</v>
      </c>
      <c r="C263" s="80" t="s">
        <v>1180</v>
      </c>
      <c r="D263" s="80" t="s">
        <v>1219</v>
      </c>
      <c r="E263" s="81" t="s">
        <v>474</v>
      </c>
      <c r="F263" s="46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3"/>
        <v>24D1100023Tiếng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97" t="str">
        <f t="shared" si="21"/>
        <v xml:space="preserve">Nguyễn Việt </v>
      </c>
      <c r="O263" s="98" t="str">
        <f t="shared" si="22"/>
        <v>Hồng</v>
      </c>
    </row>
    <row r="264" spans="1:15" ht="18.75" customHeight="1">
      <c r="A264" s="6"/>
      <c r="B264" s="79" t="s">
        <v>1220</v>
      </c>
      <c r="C264" s="80" t="s">
        <v>1180</v>
      </c>
      <c r="D264" s="80" t="s">
        <v>1221</v>
      </c>
      <c r="E264" s="81" t="s">
        <v>474</v>
      </c>
      <c r="F264" s="46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3"/>
        <v>24D1100024Tiếng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97" t="str">
        <f t="shared" si="21"/>
        <v xml:space="preserve">Trần Đình </v>
      </c>
      <c r="O264" s="98" t="str">
        <f t="shared" si="22"/>
        <v>Hùng</v>
      </c>
    </row>
    <row r="265" spans="1:15" ht="18.75" customHeight="1">
      <c r="A265" s="6"/>
      <c r="B265" s="79" t="s">
        <v>1222</v>
      </c>
      <c r="C265" s="80" t="s">
        <v>1180</v>
      </c>
      <c r="D265" s="80" t="s">
        <v>1060</v>
      </c>
      <c r="E265" s="81" t="s">
        <v>474</v>
      </c>
      <c r="F265" s="46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3"/>
        <v>24D1100026Tiếng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97" t="str">
        <f t="shared" si="21"/>
        <v xml:space="preserve">Trần Anh </v>
      </c>
      <c r="O265" s="98" t="str">
        <f t="shared" si="22"/>
        <v>Huy</v>
      </c>
    </row>
    <row r="266" spans="1:15" ht="18.75" customHeight="1">
      <c r="A266" s="6"/>
      <c r="B266" s="79" t="s">
        <v>1223</v>
      </c>
      <c r="C266" s="80" t="s">
        <v>1180</v>
      </c>
      <c r="D266" s="80" t="s">
        <v>1224</v>
      </c>
      <c r="E266" s="81" t="s">
        <v>474</v>
      </c>
      <c r="F266" s="46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3"/>
        <v>24D1100028Tiếng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97" t="str">
        <f t="shared" si="21"/>
        <v xml:space="preserve">Triệu Quang </v>
      </c>
      <c r="O266" s="98" t="str">
        <f t="shared" si="22"/>
        <v>Khải</v>
      </c>
    </row>
    <row r="267" spans="1:15" ht="18.75" customHeight="1">
      <c r="A267" s="6"/>
      <c r="B267" s="79" t="s">
        <v>1225</v>
      </c>
      <c r="C267" s="80" t="s">
        <v>1180</v>
      </c>
      <c r="D267" s="80" t="s">
        <v>1226</v>
      </c>
      <c r="E267" s="81" t="s">
        <v>474</v>
      </c>
      <c r="F267" s="46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3"/>
        <v>24D1100027Tiếng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97" t="str">
        <f t="shared" si="21"/>
        <v xml:space="preserve">Đỗ Xuân </v>
      </c>
      <c r="O267" s="98" t="str">
        <f t="shared" si="22"/>
        <v>Khải</v>
      </c>
    </row>
    <row r="268" spans="1:15" ht="18.75" customHeight="1">
      <c r="A268" s="6"/>
      <c r="B268" s="79" t="s">
        <v>1227</v>
      </c>
      <c r="C268" s="80" t="s">
        <v>1180</v>
      </c>
      <c r="D268" s="80" t="s">
        <v>1228</v>
      </c>
      <c r="E268" s="81" t="s">
        <v>474</v>
      </c>
      <c r="F268" s="46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3"/>
        <v>24D1100029Tiếng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97" t="str">
        <f t="shared" si="21"/>
        <v xml:space="preserve">Đinh Gia </v>
      </c>
      <c r="O268" s="98" t="str">
        <f t="shared" si="22"/>
        <v>Khánh</v>
      </c>
    </row>
    <row r="269" spans="1:15" ht="18.75" customHeight="1">
      <c r="A269" s="6"/>
      <c r="B269" s="79" t="s">
        <v>1229</v>
      </c>
      <c r="C269" s="80" t="s">
        <v>1180</v>
      </c>
      <c r="D269" s="80" t="s">
        <v>1230</v>
      </c>
      <c r="E269" s="81" t="s">
        <v>474</v>
      </c>
      <c r="F269" s="46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3"/>
        <v>24D1100030Tiếng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97" t="str">
        <f t="shared" si="21"/>
        <v xml:space="preserve">Đặng Thế </v>
      </c>
      <c r="O269" s="98" t="str">
        <f t="shared" si="22"/>
        <v>Khuynh</v>
      </c>
    </row>
    <row r="270" spans="1:15" ht="18.75" customHeight="1">
      <c r="A270" s="6"/>
      <c r="B270" s="79" t="s">
        <v>1231</v>
      </c>
      <c r="C270" s="80" t="s">
        <v>1180</v>
      </c>
      <c r="D270" s="80" t="s">
        <v>1232</v>
      </c>
      <c r="E270" s="81" t="s">
        <v>474</v>
      </c>
      <c r="F270" s="46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3"/>
        <v>24D1100032Tiếng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97" t="str">
        <f t="shared" si="21"/>
        <v xml:space="preserve">Vũ Tuấn </v>
      </c>
      <c r="O270" s="98" t="str">
        <f t="shared" si="22"/>
        <v>Linh</v>
      </c>
    </row>
    <row r="271" spans="1:15" ht="18.75" customHeight="1">
      <c r="A271" s="6"/>
      <c r="B271" s="79" t="s">
        <v>1233</v>
      </c>
      <c r="C271" s="80" t="s">
        <v>1180</v>
      </c>
      <c r="D271" s="80" t="s">
        <v>1234</v>
      </c>
      <c r="E271" s="81" t="s">
        <v>474</v>
      </c>
      <c r="F271" s="46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3"/>
        <v>24D1100033Tiếng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97" t="str">
        <f t="shared" si="21"/>
        <v xml:space="preserve">Trần Đức Đạt </v>
      </c>
      <c r="O271" s="98" t="str">
        <f t="shared" si="22"/>
        <v>Long</v>
      </c>
    </row>
    <row r="272" spans="1:15" ht="18.75" customHeight="1">
      <c r="A272" s="6"/>
      <c r="B272" s="79" t="s">
        <v>1235</v>
      </c>
      <c r="C272" s="80" t="s">
        <v>1180</v>
      </c>
      <c r="D272" s="80" t="s">
        <v>1236</v>
      </c>
      <c r="E272" s="81" t="s">
        <v>474</v>
      </c>
      <c r="F272" s="46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3"/>
        <v>24D1100038Tiếng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97" t="str">
        <f t="shared" si="21"/>
        <v xml:space="preserve">Phạm Ngọc </v>
      </c>
      <c r="O272" s="98" t="str">
        <f t="shared" si="22"/>
        <v>Minh</v>
      </c>
    </row>
    <row r="273" spans="1:15" ht="18.75" customHeight="1">
      <c r="A273" s="6"/>
      <c r="B273" s="79" t="s">
        <v>1237</v>
      </c>
      <c r="C273" s="80" t="s">
        <v>1180</v>
      </c>
      <c r="D273" s="80" t="s">
        <v>1238</v>
      </c>
      <c r="E273" s="81" t="s">
        <v>474</v>
      </c>
      <c r="F273" s="46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3"/>
        <v>24D1100036Tiếng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97" t="str">
        <f t="shared" si="21"/>
        <v xml:space="preserve">Nguyễn Tuấn </v>
      </c>
      <c r="O273" s="98" t="str">
        <f t="shared" si="22"/>
        <v>Minh</v>
      </c>
    </row>
    <row r="274" spans="1:15" ht="18.75" customHeight="1">
      <c r="A274" s="6"/>
      <c r="B274" s="79" t="s">
        <v>1239</v>
      </c>
      <c r="C274" s="80" t="s">
        <v>1180</v>
      </c>
      <c r="D274" s="80" t="s">
        <v>1240</v>
      </c>
      <c r="E274" s="81" t="s">
        <v>474</v>
      </c>
      <c r="F274" s="46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3"/>
        <v>24D1100035Tiếng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97" t="str">
        <f t="shared" si="21"/>
        <v xml:space="preserve">Lưu Nhật </v>
      </c>
      <c r="O274" s="98" t="str">
        <f t="shared" si="22"/>
        <v>Minh</v>
      </c>
    </row>
    <row r="275" spans="1:15" ht="18.75" customHeight="1">
      <c r="A275" s="6"/>
      <c r="B275" s="79" t="s">
        <v>1241</v>
      </c>
      <c r="C275" s="80" t="s">
        <v>1180</v>
      </c>
      <c r="D275" s="80" t="s">
        <v>1242</v>
      </c>
      <c r="E275" s="81" t="s">
        <v>474</v>
      </c>
      <c r="F275" s="46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3"/>
        <v>24D1100039Tiếng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97" t="str">
        <f t="shared" si="21"/>
        <v xml:space="preserve">Vũ Đức </v>
      </c>
      <c r="O275" s="98" t="str">
        <f t="shared" si="22"/>
        <v>Minh</v>
      </c>
    </row>
    <row r="276" spans="1:15" ht="18.75" customHeight="1">
      <c r="A276" s="6"/>
      <c r="B276" s="79" t="s">
        <v>1243</v>
      </c>
      <c r="C276" s="80" t="s">
        <v>1180</v>
      </c>
      <c r="D276" s="80" t="s">
        <v>1244</v>
      </c>
      <c r="E276" s="81" t="s">
        <v>474</v>
      </c>
      <c r="F276" s="46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3"/>
        <v>24D1100037Tiếng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97" t="str">
        <f t="shared" si="21"/>
        <v xml:space="preserve">Phạm Anh </v>
      </c>
      <c r="O276" s="98" t="str">
        <f t="shared" si="22"/>
        <v>Minh</v>
      </c>
    </row>
    <row r="277" spans="1:15" ht="18.75" customHeight="1">
      <c r="A277" s="6"/>
      <c r="B277" s="79" t="s">
        <v>1245</v>
      </c>
      <c r="C277" s="80" t="s">
        <v>1180</v>
      </c>
      <c r="D277" s="80" t="s">
        <v>1246</v>
      </c>
      <c r="E277" s="81" t="s">
        <v>474</v>
      </c>
      <c r="F277" s="46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3"/>
        <v>24D1100041Tiếng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97" t="str">
        <f t="shared" si="21"/>
        <v xml:space="preserve">Trần Đăng </v>
      </c>
      <c r="O277" s="98" t="str">
        <f t="shared" si="22"/>
        <v>Nam</v>
      </c>
    </row>
    <row r="278" spans="1:15" ht="18.75" customHeight="1">
      <c r="A278" s="6"/>
      <c r="B278" s="79" t="s">
        <v>1247</v>
      </c>
      <c r="C278" s="80" t="s">
        <v>1180</v>
      </c>
      <c r="D278" s="80" t="s">
        <v>1000</v>
      </c>
      <c r="E278" s="81" t="s">
        <v>474</v>
      </c>
      <c r="F278" s="46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3"/>
        <v>24D1100040Tiếng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97" t="str">
        <f t="shared" si="21"/>
        <v xml:space="preserve">Nguyễn Hải </v>
      </c>
      <c r="O278" s="98" t="str">
        <f t="shared" si="22"/>
        <v>Nam</v>
      </c>
    </row>
    <row r="279" spans="1:15" ht="18.75" customHeight="1">
      <c r="A279" s="6"/>
      <c r="B279" s="79" t="s">
        <v>1248</v>
      </c>
      <c r="C279" s="80" t="s">
        <v>1180</v>
      </c>
      <c r="D279" s="80" t="s">
        <v>1249</v>
      </c>
      <c r="E279" s="81" t="s">
        <v>474</v>
      </c>
      <c r="F279" s="46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3"/>
        <v>24D1100042Tiếng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97" t="str">
        <f t="shared" si="21"/>
        <v xml:space="preserve">Nguyễn Thanh </v>
      </c>
      <c r="O279" s="98" t="str">
        <f t="shared" si="22"/>
        <v>Phong</v>
      </c>
    </row>
    <row r="280" spans="1:15" ht="18.75" customHeight="1">
      <c r="A280" s="6"/>
      <c r="B280" s="79" t="s">
        <v>1250</v>
      </c>
      <c r="C280" s="80" t="s">
        <v>1180</v>
      </c>
      <c r="D280" s="80" t="s">
        <v>1251</v>
      </c>
      <c r="E280" s="81" t="s">
        <v>474</v>
      </c>
      <c r="F280" s="46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3"/>
        <v>24D1100044Tiếng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97" t="str">
        <f t="shared" si="21"/>
        <v xml:space="preserve">Trần Uyên </v>
      </c>
      <c r="O280" s="98" t="str">
        <f t="shared" si="22"/>
        <v>Phương</v>
      </c>
    </row>
    <row r="281" spans="1:15" ht="18.75" customHeight="1">
      <c r="A281" s="6"/>
      <c r="B281" s="79" t="s">
        <v>1252</v>
      </c>
      <c r="C281" s="80" t="s">
        <v>1180</v>
      </c>
      <c r="D281" s="80" t="s">
        <v>1253</v>
      </c>
      <c r="E281" s="81" t="s">
        <v>474</v>
      </c>
      <c r="F281" s="46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3"/>
        <v>24D1100045Tiếng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97" t="str">
        <f t="shared" si="21"/>
        <v xml:space="preserve">Nguyễn Cao Minh </v>
      </c>
      <c r="O281" s="98" t="str">
        <f t="shared" si="22"/>
        <v>Quang</v>
      </c>
    </row>
    <row r="282" spans="1:15" ht="18.75" customHeight="1">
      <c r="A282" s="6"/>
      <c r="B282" s="79" t="s">
        <v>1254</v>
      </c>
      <c r="C282" s="80" t="s">
        <v>1180</v>
      </c>
      <c r="D282" s="80" t="s">
        <v>1255</v>
      </c>
      <c r="E282" s="81" t="s">
        <v>474</v>
      </c>
      <c r="F282" s="46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3"/>
        <v>24D1100046Tiếng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97" t="str">
        <f t="shared" si="21"/>
        <v xml:space="preserve">Nguyễn </v>
      </c>
      <c r="O282" s="98" t="str">
        <f t="shared" si="22"/>
        <v>Tám</v>
      </c>
    </row>
    <row r="283" spans="1:15" ht="18.75" customHeight="1">
      <c r="A283" s="6"/>
      <c r="B283" s="79" t="s">
        <v>1256</v>
      </c>
      <c r="C283" s="80" t="s">
        <v>1180</v>
      </c>
      <c r="D283" s="80" t="s">
        <v>1257</v>
      </c>
      <c r="E283" s="81" t="s">
        <v>474</v>
      </c>
      <c r="F283" s="46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3"/>
        <v>24D1100047Tiếng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97" t="str">
        <f t="shared" si="21"/>
        <v xml:space="preserve">Lê Quang </v>
      </c>
      <c r="O283" s="98" t="str">
        <f t="shared" si="22"/>
        <v>Thắng</v>
      </c>
    </row>
    <row r="284" spans="1:15" ht="18.75" customHeight="1">
      <c r="A284" s="6"/>
      <c r="B284" s="79" t="s">
        <v>1258</v>
      </c>
      <c r="C284" s="80" t="s">
        <v>1180</v>
      </c>
      <c r="D284" s="80" t="s">
        <v>1259</v>
      </c>
      <c r="E284" s="81" t="s">
        <v>474</v>
      </c>
      <c r="F284" s="46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3"/>
        <v>24D1100050Tiếng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97" t="str">
        <f t="shared" si="21"/>
        <v xml:space="preserve">Phan Tuyết </v>
      </c>
      <c r="O284" s="98" t="str">
        <f t="shared" si="22"/>
        <v>Trinh</v>
      </c>
    </row>
    <row r="285" spans="1:15" ht="18.75" customHeight="1">
      <c r="A285" s="6"/>
      <c r="B285" s="79" t="s">
        <v>1260</v>
      </c>
      <c r="C285" s="80" t="s">
        <v>1180</v>
      </c>
      <c r="D285" s="80" t="s">
        <v>1261</v>
      </c>
      <c r="E285" s="81" t="s">
        <v>474</v>
      </c>
      <c r="F285" s="46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3"/>
        <v>24D1100051Tiếng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97" t="str">
        <f t="shared" si="21"/>
        <v xml:space="preserve">Vũ Quốc </v>
      </c>
      <c r="O285" s="98" t="str">
        <f t="shared" si="22"/>
        <v>Việt</v>
      </c>
    </row>
    <row r="286" spans="1:15" ht="18.75" customHeight="1">
      <c r="A286" s="6"/>
      <c r="B286" s="79" t="s">
        <v>1262</v>
      </c>
      <c r="C286" s="80" t="s">
        <v>1180</v>
      </c>
      <c r="D286" s="80" t="s">
        <v>1263</v>
      </c>
      <c r="E286" s="81" t="s">
        <v>474</v>
      </c>
      <c r="F286" s="46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3"/>
        <v>24D1100052Tiếng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97" t="str">
        <f t="shared" si="21"/>
        <v xml:space="preserve">Hà Thế </v>
      </c>
      <c r="O286" s="98" t="str">
        <f t="shared" si="22"/>
        <v>Vinh</v>
      </c>
    </row>
    <row r="287" spans="1:15" ht="18.75" customHeight="1">
      <c r="A287" s="6"/>
      <c r="B287" s="79" t="s">
        <v>1264</v>
      </c>
      <c r="C287" s="80" t="s">
        <v>1265</v>
      </c>
      <c r="D287" s="80" t="s">
        <v>1266</v>
      </c>
      <c r="E287" s="81" t="s">
        <v>474</v>
      </c>
      <c r="F287" s="46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3"/>
        <v>24D1190002Tiếng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97" t="str">
        <f t="shared" si="21"/>
        <v xml:space="preserve">Trần Thị Thu </v>
      </c>
      <c r="O287" s="98" t="str">
        <f t="shared" si="22"/>
        <v>Hằng</v>
      </c>
    </row>
    <row r="288" spans="1:15" ht="18.75" customHeight="1">
      <c r="A288" s="6"/>
      <c r="B288" s="79" t="s">
        <v>1267</v>
      </c>
      <c r="C288" s="80" t="s">
        <v>1265</v>
      </c>
      <c r="D288" s="80" t="s">
        <v>1268</v>
      </c>
      <c r="E288" s="81" t="s">
        <v>474</v>
      </c>
      <c r="F288" s="46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3"/>
        <v>24D1190004Tiếng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97" t="str">
        <f t="shared" si="21"/>
        <v xml:space="preserve">Hoàng Hải </v>
      </c>
      <c r="O288" s="98" t="str">
        <f t="shared" si="22"/>
        <v>Yến</v>
      </c>
    </row>
    <row r="289" spans="1:15" ht="18.75" customHeight="1">
      <c r="A289" s="6"/>
      <c r="B289" s="79" t="s">
        <v>1269</v>
      </c>
      <c r="C289" s="80" t="s">
        <v>1270</v>
      </c>
      <c r="D289" s="80" t="s">
        <v>1271</v>
      </c>
      <c r="E289" s="81" t="s">
        <v>474</v>
      </c>
      <c r="F289" s="46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3"/>
        <v>24D1090001Tiếng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97" t="str">
        <f t="shared" si="21"/>
        <v xml:space="preserve">Tô Thế </v>
      </c>
      <c r="O289" s="98" t="str">
        <f t="shared" si="22"/>
        <v>Anh</v>
      </c>
    </row>
    <row r="290" spans="1:15" ht="18.75" customHeight="1">
      <c r="A290" s="6"/>
      <c r="B290" s="79" t="s">
        <v>1179</v>
      </c>
      <c r="C290" s="80" t="s">
        <v>1180</v>
      </c>
      <c r="D290" s="80" t="s">
        <v>1181</v>
      </c>
      <c r="E290" s="81" t="s">
        <v>491</v>
      </c>
      <c r="F290" s="46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>
        <f>IF(COUNTIFS($E$3:E290,E290)=1,MAX($J$2:J289)+1,"")</f>
        <v>10</v>
      </c>
      <c r="K290" s="6" t="str">
        <f t="shared" si="23"/>
        <v>24D1100005Toán chuyên đề 1-1-1-25 (ĐH19.01)-1-1.34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97" t="str">
        <f t="shared" si="21"/>
        <v xml:space="preserve">Vũ Đức </v>
      </c>
      <c r="O290" s="98" t="str">
        <f t="shared" si="22"/>
        <v>Anh</v>
      </c>
    </row>
    <row r="291" spans="1:15" ht="18.75" customHeight="1">
      <c r="A291" s="6"/>
      <c r="B291" s="79" t="s">
        <v>1182</v>
      </c>
      <c r="C291" s="80" t="s">
        <v>1180</v>
      </c>
      <c r="D291" s="80" t="s">
        <v>1183</v>
      </c>
      <c r="E291" s="81" t="s">
        <v>491</v>
      </c>
      <c r="F291" s="46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3"/>
        <v>24D1100001Toán chuyên đề 1-1-1-25 (ĐH19.01)-1-1.34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97" t="str">
        <f t="shared" si="21"/>
        <v xml:space="preserve">Đặng Tuấn </v>
      </c>
      <c r="O291" s="98" t="str">
        <f t="shared" si="22"/>
        <v>Anh</v>
      </c>
    </row>
    <row r="292" spans="1:15" ht="18.75" customHeight="1">
      <c r="A292" s="6"/>
      <c r="B292" s="79" t="s">
        <v>1184</v>
      </c>
      <c r="C292" s="80" t="s">
        <v>1180</v>
      </c>
      <c r="D292" s="80" t="s">
        <v>1185</v>
      </c>
      <c r="E292" s="81" t="s">
        <v>491</v>
      </c>
      <c r="F292" s="46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3"/>
        <v>24D1100003Toán chuyên đề 1-1-1-25 (ĐH19.01)-1-1.34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97" t="str">
        <f t="shared" si="21"/>
        <v xml:space="preserve">Lê Việt </v>
      </c>
      <c r="O292" s="98" t="str">
        <f t="shared" si="22"/>
        <v>Anh</v>
      </c>
    </row>
    <row r="293" spans="1:15" ht="18.75" customHeight="1">
      <c r="A293" s="6"/>
      <c r="B293" s="79" t="s">
        <v>1186</v>
      </c>
      <c r="C293" s="80" t="s">
        <v>1180</v>
      </c>
      <c r="D293" s="80" t="s">
        <v>1187</v>
      </c>
      <c r="E293" s="81" t="s">
        <v>491</v>
      </c>
      <c r="F293" s="46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3"/>
        <v>24D1100002Toán chuyên đề 1-1-1-25 (ĐH19.01)-1-1.34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97" t="str">
        <f t="shared" si="21"/>
        <v xml:space="preserve">Đỗ Hoàng </v>
      </c>
      <c r="O293" s="98" t="str">
        <f t="shared" si="22"/>
        <v>Anh</v>
      </c>
    </row>
    <row r="294" spans="1:15" ht="18.75" customHeight="1">
      <c r="A294" s="6"/>
      <c r="B294" s="79" t="s">
        <v>1188</v>
      </c>
      <c r="C294" s="80" t="s">
        <v>1316</v>
      </c>
      <c r="D294" s="80" t="s">
        <v>1189</v>
      </c>
      <c r="E294" s="75" t="s">
        <v>504</v>
      </c>
      <c r="F294" s="46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>
        <f>IF(COUNTIFS($E$3:E294,E294)=1,MAX($J$2:J293)+1,"")</f>
        <v>11</v>
      </c>
      <c r="K294" s="6" t="str">
        <f t="shared" si="23"/>
        <v>24D1100004Toán chuyên đề 1-1-25 (ĐH19.03)-1-2.37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97" t="str">
        <f t="shared" si="21"/>
        <v xml:space="preserve">Trần Duy </v>
      </c>
      <c r="O294" s="98" t="str">
        <f t="shared" si="22"/>
        <v>Anh</v>
      </c>
    </row>
    <row r="295" spans="1:15" ht="18.75" customHeight="1">
      <c r="A295" s="6"/>
      <c r="B295" s="79" t="s">
        <v>1190</v>
      </c>
      <c r="C295" s="80" t="s">
        <v>1180</v>
      </c>
      <c r="D295" s="80" t="s">
        <v>1191</v>
      </c>
      <c r="E295" s="81" t="s">
        <v>491</v>
      </c>
      <c r="F295" s="46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3"/>
        <v>24D1100007Toán chuyên đề 1-1-1-25 (ĐH19.01)-1-1.34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97" t="str">
        <f t="shared" si="21"/>
        <v xml:space="preserve">Vũ Ngọc </v>
      </c>
      <c r="O295" s="98" t="str">
        <f t="shared" si="22"/>
        <v>Cảnh</v>
      </c>
    </row>
    <row r="296" spans="1:15" ht="18.75" customHeight="1">
      <c r="A296" s="6"/>
      <c r="B296" s="79" t="s">
        <v>1192</v>
      </c>
      <c r="C296" s="80" t="s">
        <v>1180</v>
      </c>
      <c r="D296" s="80" t="s">
        <v>1193</v>
      </c>
      <c r="E296" s="81" t="s">
        <v>491</v>
      </c>
      <c r="F296" s="46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23"/>
        <v>24D1100006Toán chuyên đề 1-1-1-25 (ĐH19.01)-1-1.34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97" t="str">
        <f t="shared" si="21"/>
        <v xml:space="preserve">Lê Trần Đức </v>
      </c>
      <c r="O296" s="98" t="str">
        <f t="shared" si="22"/>
        <v>Cảnh</v>
      </c>
    </row>
    <row r="297" spans="1:15" ht="18.75" customHeight="1">
      <c r="A297" s="6"/>
      <c r="B297" s="79" t="s">
        <v>1194</v>
      </c>
      <c r="C297" s="80" t="s">
        <v>1180</v>
      </c>
      <c r="D297" s="80" t="s">
        <v>1195</v>
      </c>
      <c r="E297" s="81" t="s">
        <v>491</v>
      </c>
      <c r="F297" s="46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3"/>
        <v>24D1100009Toán chuyên đề 1-1-1-25 (ĐH19.01)-1-1.34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97" t="str">
        <f t="shared" si="21"/>
        <v xml:space="preserve">Nguyễn Chí </v>
      </c>
      <c r="O297" s="98" t="str">
        <f t="shared" si="22"/>
        <v>Cường</v>
      </c>
    </row>
    <row r="298" spans="1:15" ht="18.75" customHeight="1">
      <c r="A298" s="6"/>
      <c r="B298" s="79" t="s">
        <v>1196</v>
      </c>
      <c r="C298" s="80" t="s">
        <v>1180</v>
      </c>
      <c r="D298" s="80" t="s">
        <v>1197</v>
      </c>
      <c r="E298" s="81" t="s">
        <v>491</v>
      </c>
      <c r="F298" s="46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3"/>
        <v>24D1100008Toán chuyên đề 1-1-1-25 (ĐH19.01)-1-1.34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97" t="str">
        <f t="shared" si="21"/>
        <v xml:space="preserve">Tống Ngọc </v>
      </c>
      <c r="O298" s="98" t="str">
        <f t="shared" si="22"/>
        <v>Chính</v>
      </c>
    </row>
    <row r="299" spans="1:15" ht="18.75" customHeight="1">
      <c r="A299" s="6"/>
      <c r="B299" s="79" t="s">
        <v>1198</v>
      </c>
      <c r="C299" s="80" t="s">
        <v>1180</v>
      </c>
      <c r="D299" s="80" t="s">
        <v>1199</v>
      </c>
      <c r="E299" s="81" t="s">
        <v>491</v>
      </c>
      <c r="F299" s="46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3"/>
        <v>24D1100010Toán chuyên đề 1-1-1-25 (ĐH19.01)-1-1.34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97" t="str">
        <f t="shared" si="21"/>
        <v xml:space="preserve">Hà Văn </v>
      </c>
      <c r="O299" s="98" t="str">
        <f t="shared" si="22"/>
        <v>Dũng</v>
      </c>
    </row>
    <row r="300" spans="1:15" ht="18.75" customHeight="1">
      <c r="A300" s="6"/>
      <c r="B300" s="79" t="s">
        <v>1200</v>
      </c>
      <c r="C300" s="80" t="s">
        <v>1180</v>
      </c>
      <c r="D300" s="80" t="s">
        <v>1041</v>
      </c>
      <c r="E300" s="81" t="s">
        <v>491</v>
      </c>
      <c r="F300" s="46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23"/>
        <v>24D1100011Toán chuyên đề 1-1-1-25 (ĐH19.01)-1-1.34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97" t="str">
        <f t="shared" si="21"/>
        <v xml:space="preserve">Nguyễn Tiến </v>
      </c>
      <c r="O300" s="98" t="str">
        <f t="shared" si="22"/>
        <v>Dũng</v>
      </c>
    </row>
    <row r="301" spans="1:15" ht="18.75" customHeight="1">
      <c r="A301" s="6"/>
      <c r="B301" s="79" t="s">
        <v>1201</v>
      </c>
      <c r="C301" s="80" t="s">
        <v>1180</v>
      </c>
      <c r="D301" s="80" t="s">
        <v>1202</v>
      </c>
      <c r="E301" s="81" t="s">
        <v>491</v>
      </c>
      <c r="F301" s="46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ref="K301:K306" si="24">B301&amp;E301</f>
        <v>24D1100013Toán chuyên đề 1-1-1-25 (ĐH19.01)-1-1.34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97" t="str">
        <f t="shared" ref="N301:N306" si="25">IF(B301&lt;&gt;"",LEFT(D301,LEN(D301)-LEN(O301)),"")</f>
        <v xml:space="preserve">Vũ Tiến </v>
      </c>
      <c r="O301" s="98" t="str">
        <f t="shared" ref="O301:O306" si="26">IF(B301&lt;&gt;"",RIGHT(D301,LEN(D301)-FIND("@",SUBSTITUTE(D301," ","@",LEN(D301)-LEN(SUBSTITUTE(D301," ",""))))),"")</f>
        <v>Duy</v>
      </c>
    </row>
    <row r="302" spans="1:15" ht="18.75" customHeight="1">
      <c r="A302" s="6"/>
      <c r="B302" s="79" t="s">
        <v>1203</v>
      </c>
      <c r="C302" s="80" t="s">
        <v>1180</v>
      </c>
      <c r="D302" s="80" t="s">
        <v>1204</v>
      </c>
      <c r="E302" s="81" t="s">
        <v>491</v>
      </c>
      <c r="F302" s="46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4"/>
        <v>24D1100012Toán chuyên đề 1-1-1-25 (ĐH19.01)-1-1.34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97" t="str">
        <f t="shared" si="25"/>
        <v xml:space="preserve">Vũ Đức </v>
      </c>
      <c r="O302" s="98" t="str">
        <f t="shared" si="26"/>
        <v>Duy</v>
      </c>
    </row>
    <row r="303" spans="1:15" ht="18.75" customHeight="1">
      <c r="A303" s="6"/>
      <c r="B303" s="79" t="s">
        <v>1205</v>
      </c>
      <c r="C303" s="80" t="s">
        <v>1180</v>
      </c>
      <c r="D303" s="80" t="s">
        <v>1206</v>
      </c>
      <c r="E303" s="81" t="s">
        <v>491</v>
      </c>
      <c r="F303" s="46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4"/>
        <v>24D1100014Toán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97" t="str">
        <f t="shared" si="25"/>
        <v xml:space="preserve">Lê Công </v>
      </c>
      <c r="O303" s="98" t="str">
        <f t="shared" si="26"/>
        <v>Đạt</v>
      </c>
    </row>
    <row r="304" spans="1:15" ht="18.75" customHeight="1">
      <c r="A304" s="6"/>
      <c r="B304" s="79" t="s">
        <v>1207</v>
      </c>
      <c r="C304" s="80" t="s">
        <v>1180</v>
      </c>
      <c r="D304" s="80" t="s">
        <v>1208</v>
      </c>
      <c r="E304" s="81" t="s">
        <v>491</v>
      </c>
      <c r="F304" s="46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24"/>
        <v>24D1100018Toán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97" t="str">
        <f t="shared" si="25"/>
        <v xml:space="preserve">Trần Minh </v>
      </c>
      <c r="O304" s="98" t="str">
        <f t="shared" si="26"/>
        <v>Đức</v>
      </c>
    </row>
    <row r="305" spans="1:15" ht="18.75" customHeight="1">
      <c r="A305" s="6"/>
      <c r="B305" s="79" t="s">
        <v>1209</v>
      </c>
      <c r="C305" s="80" t="s">
        <v>1180</v>
      </c>
      <c r="D305" s="80" t="s">
        <v>1210</v>
      </c>
      <c r="E305" s="81" t="s">
        <v>491</v>
      </c>
      <c r="F305" s="46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4"/>
        <v>24D1100016Toán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97" t="str">
        <f t="shared" si="25"/>
        <v xml:space="preserve">Đặng Lê Anh </v>
      </c>
      <c r="O305" s="98" t="str">
        <f t="shared" si="26"/>
        <v>Đức</v>
      </c>
    </row>
    <row r="306" spans="1:15" ht="18.75" customHeight="1">
      <c r="A306" s="6"/>
      <c r="B306" s="79" t="s">
        <v>1211</v>
      </c>
      <c r="C306" s="80" t="s">
        <v>1180</v>
      </c>
      <c r="D306" s="80" t="s">
        <v>1212</v>
      </c>
      <c r="E306" s="81" t="s">
        <v>491</v>
      </c>
      <c r="F306" s="46"/>
      <c r="G306" s="11"/>
      <c r="H306" s="10"/>
      <c r="I306" s="10"/>
      <c r="J306" s="10" t="str">
        <f>IF(COUNTIFS($E$3:E306,E306)=1,MAX($J$2:J305)+1,"")</f>
        <v/>
      </c>
      <c r="K306" s="6" t="str">
        <f t="shared" si="24"/>
        <v>24D1100017Toán chuyên đề 1-1-1-25 (ĐH19.01)-1-1.34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  <c r="N306" s="97" t="str">
        <f t="shared" si="25"/>
        <v xml:space="preserve">Dương Minh </v>
      </c>
      <c r="O306" s="98" t="str">
        <f t="shared" si="26"/>
        <v>Đức</v>
      </c>
    </row>
    <row r="307" spans="1:15" ht="18.75" customHeight="1">
      <c r="A307" s="6"/>
      <c r="B307" s="79" t="s">
        <v>1213</v>
      </c>
      <c r="C307" s="80" t="s">
        <v>1180</v>
      </c>
      <c r="D307" s="80" t="s">
        <v>1214</v>
      </c>
      <c r="E307" s="81" t="s">
        <v>491</v>
      </c>
      <c r="F307" s="46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18" si="27">B307&amp;E307</f>
        <v>24D1100019Toán chuyên đề 1-1-1-25 (ĐH19.01)-1-1.34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97" t="str">
        <f t="shared" ref="N307:N318" si="28">IF(B307&lt;&gt;"",LEFT(D307,LEN(D307)-LEN(O307)),"")</f>
        <v xml:space="preserve">Hoàng Văn </v>
      </c>
      <c r="O307" s="98" t="str">
        <f t="shared" ref="O307:O318" si="29">IF(B307&lt;&gt;"",RIGHT(D307,LEN(D307)-FIND("@",SUBSTITUTE(D307," ","@",LEN(D307)-LEN(SUBSTITUTE(D307," ",""))))),"")</f>
        <v>Giang</v>
      </c>
    </row>
    <row r="308" spans="1:15" ht="18.75" customHeight="1">
      <c r="A308" s="6"/>
      <c r="B308" s="79" t="s">
        <v>1215</v>
      </c>
      <c r="C308" s="80" t="s">
        <v>1180</v>
      </c>
      <c r="D308" s="80" t="s">
        <v>1216</v>
      </c>
      <c r="E308" s="81" t="s">
        <v>491</v>
      </c>
      <c r="F308" s="46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7"/>
        <v>24D1100020Toán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97" t="str">
        <f t="shared" si="28"/>
        <v xml:space="preserve">Nguyễn Trung </v>
      </c>
      <c r="O308" s="98" t="str">
        <f t="shared" si="29"/>
        <v>Hiếu</v>
      </c>
    </row>
    <row r="309" spans="1:15" ht="18.75" customHeight="1">
      <c r="A309" s="6"/>
      <c r="B309" s="79" t="s">
        <v>1218</v>
      </c>
      <c r="C309" s="80" t="s">
        <v>1180</v>
      </c>
      <c r="D309" s="80" t="s">
        <v>1219</v>
      </c>
      <c r="E309" s="81" t="s">
        <v>491</v>
      </c>
      <c r="F309" s="48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7"/>
        <v>24D1100023Toán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97" t="str">
        <f t="shared" si="28"/>
        <v xml:space="preserve">Nguyễn Việt </v>
      </c>
      <c r="O309" s="98" t="str">
        <f t="shared" si="29"/>
        <v>Hồng</v>
      </c>
    </row>
    <row r="310" spans="1:15" ht="18.75" customHeight="1">
      <c r="A310" s="6"/>
      <c r="B310" s="79" t="s">
        <v>1220</v>
      </c>
      <c r="C310" s="80" t="s">
        <v>1180</v>
      </c>
      <c r="D310" s="80" t="s">
        <v>1221</v>
      </c>
      <c r="E310" s="81" t="s">
        <v>491</v>
      </c>
      <c r="F310" s="48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7"/>
        <v>24D1100024Toán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97" t="str">
        <f t="shared" si="28"/>
        <v xml:space="preserve">Trần Đình </v>
      </c>
      <c r="O310" s="98" t="str">
        <f t="shared" si="29"/>
        <v>Hùng</v>
      </c>
    </row>
    <row r="311" spans="1:15" ht="18.75" customHeight="1">
      <c r="A311" s="6"/>
      <c r="B311" s="79" t="s">
        <v>1222</v>
      </c>
      <c r="C311" s="80" t="s">
        <v>1180</v>
      </c>
      <c r="D311" s="80" t="s">
        <v>1060</v>
      </c>
      <c r="E311" s="81" t="s">
        <v>491</v>
      </c>
      <c r="F311" s="48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7"/>
        <v>24D1100026Toán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97" t="str">
        <f t="shared" si="28"/>
        <v xml:space="preserve">Trần Anh </v>
      </c>
      <c r="O311" s="98" t="str">
        <f t="shared" si="29"/>
        <v>Huy</v>
      </c>
    </row>
    <row r="312" spans="1:15" ht="18.75" customHeight="1">
      <c r="A312" s="6"/>
      <c r="B312" s="79" t="s">
        <v>1223</v>
      </c>
      <c r="C312" s="80" t="s">
        <v>1180</v>
      </c>
      <c r="D312" s="80" t="s">
        <v>1224</v>
      </c>
      <c r="E312" s="81" t="s">
        <v>491</v>
      </c>
      <c r="F312" s="48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7"/>
        <v>24D1100028Toán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97" t="str">
        <f t="shared" si="28"/>
        <v xml:space="preserve">Triệu Quang </v>
      </c>
      <c r="O312" s="98" t="str">
        <f t="shared" si="29"/>
        <v>Khải</v>
      </c>
    </row>
    <row r="313" spans="1:15" ht="18.75" customHeight="1">
      <c r="A313" s="6"/>
      <c r="B313" s="79" t="s">
        <v>1225</v>
      </c>
      <c r="C313" s="80" t="s">
        <v>1180</v>
      </c>
      <c r="D313" s="80" t="s">
        <v>1226</v>
      </c>
      <c r="E313" s="81" t="s">
        <v>491</v>
      </c>
      <c r="F313" s="48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7"/>
        <v>24D1100027Toán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97" t="str">
        <f t="shared" si="28"/>
        <v xml:space="preserve">Đỗ Xuân </v>
      </c>
      <c r="O313" s="98" t="str">
        <f t="shared" si="29"/>
        <v>Khải</v>
      </c>
    </row>
    <row r="314" spans="1:15" ht="18.75" customHeight="1">
      <c r="A314" s="6"/>
      <c r="B314" s="79" t="s">
        <v>1227</v>
      </c>
      <c r="C314" s="80" t="s">
        <v>1180</v>
      </c>
      <c r="D314" s="80" t="s">
        <v>1228</v>
      </c>
      <c r="E314" s="81" t="s">
        <v>498</v>
      </c>
      <c r="F314" s="48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>
        <f>IF(COUNTIFS($E$3:E314,E314)=1,MAX($J$2:J313)+1,"")</f>
        <v>12</v>
      </c>
      <c r="K314" s="6" t="str">
        <f t="shared" si="27"/>
        <v>24D1100029Toán chuyên đề 1-1-1-25 (ĐH19.02)-1-6.34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97" t="str">
        <f t="shared" si="28"/>
        <v xml:space="preserve">Đinh Gia </v>
      </c>
      <c r="O314" s="98" t="str">
        <f t="shared" si="29"/>
        <v>Khánh</v>
      </c>
    </row>
    <row r="315" spans="1:15" ht="18.75" customHeight="1">
      <c r="A315" s="6"/>
      <c r="B315" s="79" t="s">
        <v>1229</v>
      </c>
      <c r="C315" s="80" t="s">
        <v>1180</v>
      </c>
      <c r="D315" s="80" t="s">
        <v>1230</v>
      </c>
      <c r="E315" s="81" t="s">
        <v>498</v>
      </c>
      <c r="F315" s="48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7"/>
        <v>24D1100030Toán chuyên đề 1-1-1-25 (ĐH19.02)-1-6.34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97" t="str">
        <f t="shared" si="28"/>
        <v xml:space="preserve">Đặng Thế </v>
      </c>
      <c r="O315" s="98" t="str">
        <f t="shared" si="29"/>
        <v>Khuynh</v>
      </c>
    </row>
    <row r="316" spans="1:15" ht="18.75" customHeight="1">
      <c r="A316" s="6"/>
      <c r="B316" s="79" t="s">
        <v>1231</v>
      </c>
      <c r="C316" s="80" t="s">
        <v>1180</v>
      </c>
      <c r="D316" s="80" t="s">
        <v>1232</v>
      </c>
      <c r="E316" s="81" t="s">
        <v>498</v>
      </c>
      <c r="F316" s="46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7"/>
        <v>24D1100032Toán chuyên đề 1-1-1-25 (ĐH19.02)-1-6.34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97" t="str">
        <f t="shared" si="28"/>
        <v xml:space="preserve">Vũ Tuấn </v>
      </c>
      <c r="O316" s="98" t="str">
        <f t="shared" si="29"/>
        <v>Linh</v>
      </c>
    </row>
    <row r="317" spans="1:15" ht="18.75" customHeight="1">
      <c r="A317" s="6"/>
      <c r="B317" s="79" t="s">
        <v>1233</v>
      </c>
      <c r="C317" s="80" t="s">
        <v>1180</v>
      </c>
      <c r="D317" s="80" t="s">
        <v>1234</v>
      </c>
      <c r="E317" s="81" t="s">
        <v>498</v>
      </c>
      <c r="F317" s="48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7"/>
        <v>24D1100033Toán chuyên đề 1-1-1-25 (ĐH19.02)-1-6.34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97" t="str">
        <f t="shared" si="28"/>
        <v xml:space="preserve">Trần Đức Đạt </v>
      </c>
      <c r="O317" s="98" t="str">
        <f t="shared" si="29"/>
        <v>Long</v>
      </c>
    </row>
    <row r="318" spans="1:15" ht="18.75" customHeight="1">
      <c r="A318" s="6"/>
      <c r="B318" s="79" t="s">
        <v>1235</v>
      </c>
      <c r="C318" s="80" t="s">
        <v>1180</v>
      </c>
      <c r="D318" s="80" t="s">
        <v>1236</v>
      </c>
      <c r="E318" s="81" t="s">
        <v>498</v>
      </c>
      <c r="F318" s="46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27"/>
        <v>24D1100038Toán chuyên đề 1-1-1-25 (ĐH19.02)-1-6.34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97" t="str">
        <f t="shared" si="28"/>
        <v xml:space="preserve">Phạm Ngọc </v>
      </c>
      <c r="O318" s="98" t="str">
        <f t="shared" si="29"/>
        <v>Minh</v>
      </c>
    </row>
    <row r="319" spans="1:15" ht="18.75" customHeight="1">
      <c r="A319" s="6"/>
      <c r="B319" s="79" t="s">
        <v>1237</v>
      </c>
      <c r="C319" s="80" t="s">
        <v>1180</v>
      </c>
      <c r="D319" s="80" t="s">
        <v>1238</v>
      </c>
      <c r="E319" s="81" t="s">
        <v>498</v>
      </c>
      <c r="F319" s="46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ref="K319:K382" si="30">B319&amp;E319</f>
        <v>24D1100036Toán chuyên đề 1-1-1-25 (ĐH19.02)-1-6.34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97" t="str">
        <f t="shared" ref="N319:N382" si="31">IF(B319&lt;&gt;"",LEFT(D319,LEN(D319)-LEN(O319)),"")</f>
        <v xml:space="preserve">Nguyễn Tuấn </v>
      </c>
      <c r="O319" s="98" t="str">
        <f t="shared" ref="O319:O382" si="32">IF(B319&lt;&gt;"",RIGHT(D319,LEN(D319)-FIND("@",SUBSTITUTE(D319," ","@",LEN(D319)-LEN(SUBSTITUTE(D319," ",""))))),"")</f>
        <v>Minh</v>
      </c>
    </row>
    <row r="320" spans="1:15" ht="18.75" customHeight="1">
      <c r="A320" s="6"/>
      <c r="B320" s="79" t="s">
        <v>1239</v>
      </c>
      <c r="C320" s="80" t="s">
        <v>1180</v>
      </c>
      <c r="D320" s="80" t="s">
        <v>1240</v>
      </c>
      <c r="E320" s="81" t="s">
        <v>498</v>
      </c>
      <c r="F320" s="46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30"/>
        <v>24D1100035Toán chuyên đề 1-1-1-25 (ĐH19.02)-1-6.34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97" t="str">
        <f t="shared" si="31"/>
        <v xml:space="preserve">Lưu Nhật </v>
      </c>
      <c r="O320" s="98" t="str">
        <f t="shared" si="32"/>
        <v>Minh</v>
      </c>
    </row>
    <row r="321" spans="1:15" ht="18.75" customHeight="1">
      <c r="A321" s="6"/>
      <c r="B321" s="79" t="s">
        <v>1241</v>
      </c>
      <c r="C321" s="80" t="s">
        <v>1180</v>
      </c>
      <c r="D321" s="80" t="s">
        <v>1242</v>
      </c>
      <c r="E321" s="81" t="s">
        <v>498</v>
      </c>
      <c r="F321" s="46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30"/>
        <v>24D1100039Toán chuyên đề 1-1-1-25 (ĐH19.02)-1-6.34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97" t="str">
        <f t="shared" si="31"/>
        <v xml:space="preserve">Vũ Đức </v>
      </c>
      <c r="O321" s="98" t="str">
        <f t="shared" si="32"/>
        <v>Minh</v>
      </c>
    </row>
    <row r="322" spans="1:15" ht="18.75" customHeight="1">
      <c r="A322" s="6"/>
      <c r="B322" s="79" t="s">
        <v>1243</v>
      </c>
      <c r="C322" s="80" t="s">
        <v>1180</v>
      </c>
      <c r="D322" s="80" t="s">
        <v>1244</v>
      </c>
      <c r="E322" s="81" t="s">
        <v>498</v>
      </c>
      <c r="F322" s="46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30"/>
        <v>24D1100037Toán chuyên đề 1-1-1-25 (ĐH19.02)-1-6.34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97" t="str">
        <f t="shared" si="31"/>
        <v xml:space="preserve">Phạm Anh </v>
      </c>
      <c r="O322" s="98" t="str">
        <f t="shared" si="32"/>
        <v>Minh</v>
      </c>
    </row>
    <row r="323" spans="1:15" ht="18.75" customHeight="1">
      <c r="A323" s="6"/>
      <c r="B323" s="79" t="s">
        <v>1245</v>
      </c>
      <c r="C323" s="80" t="s">
        <v>1180</v>
      </c>
      <c r="D323" s="80" t="s">
        <v>1246</v>
      </c>
      <c r="E323" s="81" t="s">
        <v>498</v>
      </c>
      <c r="F323" s="46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30"/>
        <v>24D1100041Toán chuyên đề 1-1-1-25 (ĐH19.02)-1-6.34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97" t="str">
        <f t="shared" si="31"/>
        <v xml:space="preserve">Trần Đăng </v>
      </c>
      <c r="O323" s="98" t="str">
        <f t="shared" si="32"/>
        <v>Nam</v>
      </c>
    </row>
    <row r="324" spans="1:15" ht="18.75" customHeight="1">
      <c r="A324" s="6"/>
      <c r="B324" s="79" t="s">
        <v>1247</v>
      </c>
      <c r="C324" s="80" t="s">
        <v>1180</v>
      </c>
      <c r="D324" s="80" t="s">
        <v>1000</v>
      </c>
      <c r="E324" s="81" t="s">
        <v>498</v>
      </c>
      <c r="F324" s="46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30"/>
        <v>24D1100040Toán chuyên đề 1-1-1-25 (ĐH19.02)-1-6.34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97" t="str">
        <f t="shared" si="31"/>
        <v xml:space="preserve">Nguyễn Hải </v>
      </c>
      <c r="O324" s="98" t="str">
        <f t="shared" si="32"/>
        <v>Nam</v>
      </c>
    </row>
    <row r="325" spans="1:15" ht="18.75" customHeight="1">
      <c r="A325" s="6"/>
      <c r="B325" s="79" t="s">
        <v>1248</v>
      </c>
      <c r="C325" s="80" t="s">
        <v>1180</v>
      </c>
      <c r="D325" s="80" t="s">
        <v>1249</v>
      </c>
      <c r="E325" s="81" t="s">
        <v>498</v>
      </c>
      <c r="F325" s="46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30"/>
        <v>24D1100042Toán chuyên đề 1-1-1-25 (ĐH19.02)-1-6.34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97" t="str">
        <f t="shared" si="31"/>
        <v xml:space="preserve">Nguyễn Thanh </v>
      </c>
      <c r="O325" s="98" t="str">
        <f t="shared" si="32"/>
        <v>Phong</v>
      </c>
    </row>
    <row r="326" spans="1:15" ht="18.75" customHeight="1">
      <c r="A326" s="6"/>
      <c r="B326" s="79" t="s">
        <v>1250</v>
      </c>
      <c r="C326" s="80" t="s">
        <v>1180</v>
      </c>
      <c r="D326" s="80" t="s">
        <v>1251</v>
      </c>
      <c r="E326" s="81" t="s">
        <v>498</v>
      </c>
      <c r="F326" s="46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30"/>
        <v>24D1100044Toán chuyên đề 1-1-1-25 (ĐH19.02)-1-6.34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97" t="str">
        <f t="shared" si="31"/>
        <v xml:space="preserve">Trần Uyên </v>
      </c>
      <c r="O326" s="98" t="str">
        <f t="shared" si="32"/>
        <v>Phương</v>
      </c>
    </row>
    <row r="327" spans="1:15" ht="18.75" customHeight="1">
      <c r="A327" s="6"/>
      <c r="B327" s="79" t="s">
        <v>1252</v>
      </c>
      <c r="C327" s="80" t="s">
        <v>1180</v>
      </c>
      <c r="D327" s="80" t="s">
        <v>1253</v>
      </c>
      <c r="E327" s="81" t="s">
        <v>498</v>
      </c>
      <c r="F327" s="46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30"/>
        <v>24D1100045Toán chuyên đề 1-1-1-25 (ĐH19.02)-1-6.34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97" t="str">
        <f t="shared" si="31"/>
        <v xml:space="preserve">Nguyễn Cao Minh </v>
      </c>
      <c r="O327" s="98" t="str">
        <f t="shared" si="32"/>
        <v>Quang</v>
      </c>
    </row>
    <row r="328" spans="1:15" ht="18.75" customHeight="1">
      <c r="A328" s="6"/>
      <c r="B328" s="79" t="s">
        <v>1254</v>
      </c>
      <c r="C328" s="80" t="s">
        <v>1180</v>
      </c>
      <c r="D328" s="80" t="s">
        <v>1255</v>
      </c>
      <c r="E328" s="81" t="s">
        <v>498</v>
      </c>
      <c r="F328" s="46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30"/>
        <v>24D1100046Toán chuyên đề 1-1-1-25 (ĐH19.02)-1-6.34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97" t="str">
        <f t="shared" si="31"/>
        <v xml:space="preserve">Nguyễn </v>
      </c>
      <c r="O328" s="98" t="str">
        <f t="shared" si="32"/>
        <v>Tám</v>
      </c>
    </row>
    <row r="329" spans="1:15" ht="18.75" customHeight="1">
      <c r="A329" s="6"/>
      <c r="B329" s="79" t="s">
        <v>1256</v>
      </c>
      <c r="C329" s="80" t="s">
        <v>1180</v>
      </c>
      <c r="D329" s="80" t="s">
        <v>1257</v>
      </c>
      <c r="E329" s="81" t="s">
        <v>498</v>
      </c>
      <c r="F329" s="46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30"/>
        <v>24D1100047Toán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97" t="str">
        <f t="shared" si="31"/>
        <v xml:space="preserve">Lê Quang </v>
      </c>
      <c r="O329" s="98" t="str">
        <f t="shared" si="32"/>
        <v>Thắng</v>
      </c>
    </row>
    <row r="330" spans="1:15" ht="18.75" customHeight="1">
      <c r="A330" s="6"/>
      <c r="B330" s="79" t="s">
        <v>1258</v>
      </c>
      <c r="C330" s="80" t="s">
        <v>1180</v>
      </c>
      <c r="D330" s="80" t="s">
        <v>1259</v>
      </c>
      <c r="E330" s="81" t="s">
        <v>498</v>
      </c>
      <c r="F330" s="46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30"/>
        <v>24D1100050Toán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97" t="str">
        <f t="shared" si="31"/>
        <v xml:space="preserve">Phan Tuyết </v>
      </c>
      <c r="O330" s="98" t="str">
        <f t="shared" si="32"/>
        <v>Trinh</v>
      </c>
    </row>
    <row r="331" spans="1:15" ht="18.75" customHeight="1">
      <c r="A331" s="6"/>
      <c r="B331" s="79" t="s">
        <v>1260</v>
      </c>
      <c r="C331" s="80" t="s">
        <v>1180</v>
      </c>
      <c r="D331" s="80" t="s">
        <v>1261</v>
      </c>
      <c r="E331" s="81" t="s">
        <v>498</v>
      </c>
      <c r="F331" s="46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30"/>
        <v>24D1100051Toán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97" t="str">
        <f t="shared" si="31"/>
        <v xml:space="preserve">Vũ Quốc </v>
      </c>
      <c r="O331" s="98" t="str">
        <f t="shared" si="32"/>
        <v>Việt</v>
      </c>
    </row>
    <row r="332" spans="1:15" ht="18.75" customHeight="1">
      <c r="A332" s="6"/>
      <c r="B332" s="79" t="s">
        <v>1262</v>
      </c>
      <c r="C332" s="80" t="s">
        <v>1180</v>
      </c>
      <c r="D332" s="80" t="s">
        <v>1263</v>
      </c>
      <c r="E332" s="81" t="s">
        <v>498</v>
      </c>
      <c r="F332" s="46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30"/>
        <v>24D1100052Toán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97" t="str">
        <f t="shared" si="31"/>
        <v xml:space="preserve">Hà Thế </v>
      </c>
      <c r="O332" s="98" t="str">
        <f t="shared" si="32"/>
        <v>Vinh</v>
      </c>
    </row>
    <row r="333" spans="1:15" ht="18.75" customHeight="1">
      <c r="A333" s="6"/>
      <c r="B333" s="79" t="s">
        <v>1264</v>
      </c>
      <c r="C333" s="80" t="s">
        <v>1265</v>
      </c>
      <c r="D333" s="80" t="s">
        <v>1266</v>
      </c>
      <c r="E333" s="81" t="s">
        <v>498</v>
      </c>
      <c r="F333" s="46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30"/>
        <v>24D1190002Toán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97" t="str">
        <f t="shared" si="31"/>
        <v xml:space="preserve">Trần Thị Thu </v>
      </c>
      <c r="O333" s="98" t="str">
        <f t="shared" si="32"/>
        <v>Hằng</v>
      </c>
    </row>
    <row r="334" spans="1:15" ht="18.75" customHeight="1">
      <c r="A334" s="6"/>
      <c r="B334" s="79" t="s">
        <v>1267</v>
      </c>
      <c r="C334" s="80" t="s">
        <v>1265</v>
      </c>
      <c r="D334" s="80" t="s">
        <v>1268</v>
      </c>
      <c r="E334" s="81" t="s">
        <v>498</v>
      </c>
      <c r="F334" s="46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30"/>
        <v>24D1190004Toán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97" t="str">
        <f t="shared" si="31"/>
        <v xml:space="preserve">Hoàng Hải </v>
      </c>
      <c r="O334" s="98" t="str">
        <f t="shared" si="32"/>
        <v>Yến</v>
      </c>
    </row>
    <row r="335" spans="1:15" ht="18.75" customHeight="1">
      <c r="A335" s="6"/>
      <c r="B335" s="79" t="s">
        <v>1269</v>
      </c>
      <c r="C335" s="80" t="s">
        <v>1270</v>
      </c>
      <c r="D335" s="80" t="s">
        <v>1271</v>
      </c>
      <c r="E335" s="81" t="s">
        <v>498</v>
      </c>
      <c r="F335" s="46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30"/>
        <v>24D1090001Toán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97" t="str">
        <f t="shared" si="31"/>
        <v xml:space="preserve">Tô Thế </v>
      </c>
      <c r="O335" s="98" t="str">
        <f t="shared" si="32"/>
        <v>Anh</v>
      </c>
    </row>
    <row r="336" spans="1:15" ht="18.75" customHeight="1">
      <c r="A336" s="6"/>
      <c r="B336" s="79" t="s">
        <v>1272</v>
      </c>
      <c r="C336" s="80" t="s">
        <v>1273</v>
      </c>
      <c r="D336" s="80" t="s">
        <v>1274</v>
      </c>
      <c r="E336" s="81" t="s">
        <v>498</v>
      </c>
      <c r="F336" s="46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30"/>
        <v>24D1110001Toán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97" t="str">
        <f t="shared" si="31"/>
        <v xml:space="preserve">Nguyễn Vân </v>
      </c>
      <c r="O336" s="98" t="str">
        <f t="shared" si="32"/>
        <v>Anh</v>
      </c>
    </row>
    <row r="337" spans="1:15" ht="18.75" customHeight="1">
      <c r="A337" s="6"/>
      <c r="B337" s="79" t="s">
        <v>1275</v>
      </c>
      <c r="C337" s="80" t="s">
        <v>1273</v>
      </c>
      <c r="D337" s="80" t="s">
        <v>1276</v>
      </c>
      <c r="E337" s="81" t="s">
        <v>498</v>
      </c>
      <c r="F337" s="46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30"/>
        <v>24D1110002Toán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97" t="str">
        <f t="shared" si="31"/>
        <v xml:space="preserve">Nguyễn Mai </v>
      </c>
      <c r="O337" s="98" t="str">
        <f t="shared" si="32"/>
        <v>Dung</v>
      </c>
    </row>
    <row r="338" spans="1:15" ht="18.75" customHeight="1">
      <c r="A338" s="6"/>
      <c r="B338" s="79" t="s">
        <v>1277</v>
      </c>
      <c r="C338" s="80" t="s">
        <v>1273</v>
      </c>
      <c r="D338" s="80" t="s">
        <v>1278</v>
      </c>
      <c r="E338" s="81" t="s">
        <v>498</v>
      </c>
      <c r="F338" s="46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30"/>
        <v>24D1110004Toán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97" t="str">
        <f t="shared" si="31"/>
        <v xml:space="preserve">Trần Ngọc </v>
      </c>
      <c r="O338" s="98" t="str">
        <f t="shared" si="32"/>
        <v>Huyền</v>
      </c>
    </row>
    <row r="339" spans="1:15" ht="18.75" customHeight="1">
      <c r="A339" s="6"/>
      <c r="B339" s="79" t="s">
        <v>1279</v>
      </c>
      <c r="C339" s="80" t="s">
        <v>1273</v>
      </c>
      <c r="D339" s="80" t="s">
        <v>1280</v>
      </c>
      <c r="E339" s="81" t="s">
        <v>498</v>
      </c>
      <c r="F339" s="46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30"/>
        <v>24D1110007Toán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97" t="str">
        <f t="shared" si="31"/>
        <v xml:space="preserve">Nguyễn Thị Lam </v>
      </c>
      <c r="O339" s="98" t="str">
        <f t="shared" si="32"/>
        <v>Ngọc</v>
      </c>
    </row>
    <row r="340" spans="1:15" ht="18.75" customHeight="1">
      <c r="A340" s="6"/>
      <c r="B340" s="79" t="s">
        <v>1281</v>
      </c>
      <c r="C340" s="80" t="s">
        <v>1273</v>
      </c>
      <c r="D340" s="80" t="s">
        <v>1282</v>
      </c>
      <c r="E340" s="81" t="s">
        <v>498</v>
      </c>
      <c r="F340" s="46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30"/>
        <v>24D1110008Toán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97" t="str">
        <f t="shared" si="31"/>
        <v xml:space="preserve">Trần Thị Phương </v>
      </c>
      <c r="O340" s="98" t="str">
        <f t="shared" si="32"/>
        <v>Thảo</v>
      </c>
    </row>
    <row r="341" spans="1:15" ht="18.75" customHeight="1">
      <c r="A341" s="6"/>
      <c r="B341" s="79" t="s">
        <v>1283</v>
      </c>
      <c r="C341" s="80" t="s">
        <v>1273</v>
      </c>
      <c r="D341" s="80" t="s">
        <v>1284</v>
      </c>
      <c r="E341" s="81" t="s">
        <v>498</v>
      </c>
      <c r="F341" s="46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30"/>
        <v>24D1110009Toán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97" t="str">
        <f t="shared" si="31"/>
        <v xml:space="preserve">Phan Thị Minh </v>
      </c>
      <c r="O341" s="98" t="str">
        <f t="shared" si="32"/>
        <v>Thư</v>
      </c>
    </row>
    <row r="342" spans="1:15" ht="18.75" customHeight="1">
      <c r="A342" s="6"/>
      <c r="B342" s="79" t="s">
        <v>1285</v>
      </c>
      <c r="C342" s="80" t="s">
        <v>1273</v>
      </c>
      <c r="D342" s="80" t="s">
        <v>1286</v>
      </c>
      <c r="E342" s="81" t="s">
        <v>498</v>
      </c>
      <c r="F342" s="46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30"/>
        <v>24D1110010Toán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97" t="str">
        <f t="shared" si="31"/>
        <v xml:space="preserve">Tạ Thị </v>
      </c>
      <c r="O342" s="98" t="str">
        <f t="shared" si="32"/>
        <v>Trinh</v>
      </c>
    </row>
    <row r="343" spans="1:15" ht="18.75" customHeight="1">
      <c r="A343" s="6"/>
      <c r="B343" s="79" t="s">
        <v>1287</v>
      </c>
      <c r="C343" s="80" t="s">
        <v>1273</v>
      </c>
      <c r="D343" s="80" t="s">
        <v>1288</v>
      </c>
      <c r="E343" s="81" t="s">
        <v>498</v>
      </c>
      <c r="F343" s="46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30"/>
        <v>24D1110012Toán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97" t="str">
        <f t="shared" si="31"/>
        <v xml:space="preserve">Nguyễn Đinh Tố </v>
      </c>
      <c r="O343" s="98" t="str">
        <f t="shared" si="32"/>
        <v>Uyên</v>
      </c>
    </row>
    <row r="344" spans="1:15" ht="18.75" customHeight="1">
      <c r="A344" s="6"/>
      <c r="B344" s="79" t="s">
        <v>1289</v>
      </c>
      <c r="C344" s="80" t="s">
        <v>1290</v>
      </c>
      <c r="D344" s="80" t="s">
        <v>1291</v>
      </c>
      <c r="E344" s="81" t="s">
        <v>498</v>
      </c>
      <c r="F344" s="46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30"/>
        <v>24D1180001Toán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97" t="str">
        <f t="shared" si="31"/>
        <v xml:space="preserve">Đỗ Minh </v>
      </c>
      <c r="O344" s="98" t="str">
        <f t="shared" si="32"/>
        <v>Hà</v>
      </c>
    </row>
    <row r="345" spans="1:15" ht="18.75" customHeight="1">
      <c r="A345" s="6"/>
      <c r="B345" s="79" t="s">
        <v>1292</v>
      </c>
      <c r="C345" s="80" t="s">
        <v>1290</v>
      </c>
      <c r="D345" s="80" t="s">
        <v>1293</v>
      </c>
      <c r="E345" s="81" t="s">
        <v>498</v>
      </c>
      <c r="F345" s="46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30"/>
        <v>24D1180002Toán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97" t="str">
        <f t="shared" si="31"/>
        <v xml:space="preserve">Hoàng Thị Hồng </v>
      </c>
      <c r="O345" s="98" t="str">
        <f t="shared" si="32"/>
        <v>Nhung</v>
      </c>
    </row>
    <row r="346" spans="1:15" ht="18.75" customHeight="1">
      <c r="A346" s="6"/>
      <c r="B346" s="79" t="s">
        <v>1294</v>
      </c>
      <c r="C346" s="80" t="s">
        <v>1290</v>
      </c>
      <c r="D346" s="80" t="s">
        <v>1295</v>
      </c>
      <c r="E346" s="81" t="s">
        <v>498</v>
      </c>
      <c r="F346" s="46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30"/>
        <v>24D1180003Toán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97" t="str">
        <f t="shared" si="31"/>
        <v xml:space="preserve">Đinh Quang </v>
      </c>
      <c r="O346" s="98" t="str">
        <f t="shared" si="32"/>
        <v>Tâm</v>
      </c>
    </row>
    <row r="347" spans="1:15" ht="18.75" customHeight="1">
      <c r="A347" s="6"/>
      <c r="B347" s="79" t="s">
        <v>1296</v>
      </c>
      <c r="C347" s="80" t="s">
        <v>1297</v>
      </c>
      <c r="D347" s="80" t="s">
        <v>1298</v>
      </c>
      <c r="E347" s="81" t="s">
        <v>498</v>
      </c>
      <c r="F347" s="46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30"/>
        <v>24D1120001Toán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97" t="str">
        <f t="shared" si="31"/>
        <v xml:space="preserve">Trần Thị Phương </v>
      </c>
      <c r="O347" s="98" t="str">
        <f t="shared" si="32"/>
        <v>Anh</v>
      </c>
    </row>
    <row r="348" spans="1:15" ht="18.75" customHeight="1">
      <c r="A348" s="6"/>
      <c r="B348" s="79" t="s">
        <v>1299</v>
      </c>
      <c r="C348" s="80" t="s">
        <v>1297</v>
      </c>
      <c r="D348" s="80" t="s">
        <v>1300</v>
      </c>
      <c r="E348" s="81" t="s">
        <v>498</v>
      </c>
      <c r="F348" s="46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30"/>
        <v>24D1120003Toán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97" t="str">
        <f t="shared" si="31"/>
        <v xml:space="preserve">Mai Mạnh </v>
      </c>
      <c r="O348" s="98" t="str">
        <f t="shared" si="32"/>
        <v>Đăng</v>
      </c>
    </row>
    <row r="349" spans="1:15" ht="18.75" customHeight="1">
      <c r="A349" s="6"/>
      <c r="B349" s="79" t="s">
        <v>1301</v>
      </c>
      <c r="C349" s="80" t="s">
        <v>1297</v>
      </c>
      <c r="D349" s="80" t="s">
        <v>1302</v>
      </c>
      <c r="E349" s="81" t="s">
        <v>498</v>
      </c>
      <c r="F349" s="46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30"/>
        <v>24D1120004Toán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97" t="str">
        <f t="shared" si="31"/>
        <v xml:space="preserve">Vũ Minh </v>
      </c>
      <c r="O349" s="98" t="str">
        <f t="shared" si="32"/>
        <v>Đức</v>
      </c>
    </row>
    <row r="350" spans="1:15" ht="18.75" customHeight="1">
      <c r="A350" s="6"/>
      <c r="B350" s="79" t="s">
        <v>1303</v>
      </c>
      <c r="C350" s="80" t="s">
        <v>1297</v>
      </c>
      <c r="D350" s="80" t="s">
        <v>1304</v>
      </c>
      <c r="E350" s="81" t="s">
        <v>498</v>
      </c>
      <c r="F350" s="46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30"/>
        <v>24D1120005Toán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97" t="str">
        <f t="shared" si="31"/>
        <v xml:space="preserve">Đinh Trung </v>
      </c>
      <c r="O350" s="98" t="str">
        <f t="shared" si="32"/>
        <v>Hiếu</v>
      </c>
    </row>
    <row r="351" spans="1:15" ht="18.75" customHeight="1">
      <c r="A351" s="6"/>
      <c r="B351" s="79" t="s">
        <v>1305</v>
      </c>
      <c r="C351" s="80" t="s">
        <v>1297</v>
      </c>
      <c r="D351" s="80" t="s">
        <v>1306</v>
      </c>
      <c r="E351" s="81" t="s">
        <v>498</v>
      </c>
      <c r="F351" s="46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30"/>
        <v>24D1120006Toán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97" t="str">
        <f t="shared" si="31"/>
        <v xml:space="preserve">Hoàng Tuấn </v>
      </c>
      <c r="O351" s="98" t="str">
        <f t="shared" si="32"/>
        <v>Hùng</v>
      </c>
    </row>
    <row r="352" spans="1:15" ht="18.75" customHeight="1">
      <c r="A352" s="6"/>
      <c r="B352" s="79" t="s">
        <v>1307</v>
      </c>
      <c r="C352" s="80" t="s">
        <v>1297</v>
      </c>
      <c r="D352" s="80" t="s">
        <v>1308</v>
      </c>
      <c r="E352" s="81" t="s">
        <v>498</v>
      </c>
      <c r="F352" s="46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30"/>
        <v>24D1120008Toán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97" t="str">
        <f t="shared" si="31"/>
        <v xml:space="preserve">Phạm Khánh </v>
      </c>
      <c r="O352" s="98" t="str">
        <f t="shared" si="32"/>
        <v>Huy</v>
      </c>
    </row>
    <row r="353" spans="1:15" ht="18.75" customHeight="1">
      <c r="A353" s="6"/>
      <c r="B353" s="79" t="s">
        <v>1309</v>
      </c>
      <c r="C353" s="80" t="s">
        <v>1297</v>
      </c>
      <c r="D353" s="80" t="s">
        <v>1310</v>
      </c>
      <c r="E353" s="81" t="s">
        <v>498</v>
      </c>
      <c r="F353" s="46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30"/>
        <v>24D1120009Toán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97" t="str">
        <f t="shared" si="31"/>
        <v xml:space="preserve">Ngô Thị Bích </v>
      </c>
      <c r="O353" s="98" t="str">
        <f t="shared" si="32"/>
        <v>Ngọc</v>
      </c>
    </row>
    <row r="354" spans="1:15" ht="18.75" customHeight="1">
      <c r="A354" s="6"/>
      <c r="B354" s="79" t="s">
        <v>1311</v>
      </c>
      <c r="C354" s="80" t="s">
        <v>1297</v>
      </c>
      <c r="D354" s="80" t="s">
        <v>1312</v>
      </c>
      <c r="E354" s="81" t="s">
        <v>498</v>
      </c>
      <c r="F354" s="46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30"/>
        <v>24D1120011Toán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97" t="str">
        <f t="shared" si="31"/>
        <v xml:space="preserve">Vũ Văn </v>
      </c>
      <c r="O354" s="98" t="str">
        <f t="shared" si="32"/>
        <v>Tuấn</v>
      </c>
    </row>
    <row r="355" spans="1:15" ht="18.75" customHeight="1">
      <c r="A355" s="6"/>
      <c r="B355" s="79" t="s">
        <v>1313</v>
      </c>
      <c r="C355" s="80" t="s">
        <v>1297</v>
      </c>
      <c r="D355" s="80" t="s">
        <v>1314</v>
      </c>
      <c r="E355" s="81" t="s">
        <v>498</v>
      </c>
      <c r="F355" s="46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30"/>
        <v>24D1120016Toán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97" t="str">
        <f t="shared" si="31"/>
        <v xml:space="preserve">Đỗ Thị Quỳnh </v>
      </c>
      <c r="O355" s="98" t="str">
        <f t="shared" si="32"/>
        <v>Chi</v>
      </c>
    </row>
    <row r="356" spans="1:15" ht="18.75" customHeight="1">
      <c r="A356" s="6"/>
      <c r="B356" s="79" t="s">
        <v>1179</v>
      </c>
      <c r="C356" s="80" t="s">
        <v>1180</v>
      </c>
      <c r="D356" s="80" t="s">
        <v>1181</v>
      </c>
      <c r="E356" s="81" t="s">
        <v>493</v>
      </c>
      <c r="F356" s="46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>
        <f>IF(COUNTIFS($E$3:E356,E356)=1,MAX($J$2:J355)+1,"")</f>
        <v>13</v>
      </c>
      <c r="K356" s="6" t="str">
        <f t="shared" si="30"/>
        <v>24D1100005Kinh tế chính trị Mác - Lênin-1-1-25 (ĐH19.01)-1-1.34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97" t="str">
        <f t="shared" si="31"/>
        <v xml:space="preserve">Vũ Đức </v>
      </c>
      <c r="O356" s="98" t="str">
        <f t="shared" si="32"/>
        <v>Anh</v>
      </c>
    </row>
    <row r="357" spans="1:15" ht="18.75" customHeight="1">
      <c r="A357" s="6"/>
      <c r="B357" s="79" t="s">
        <v>1182</v>
      </c>
      <c r="C357" s="80" t="s">
        <v>1180</v>
      </c>
      <c r="D357" s="80" t="s">
        <v>1183</v>
      </c>
      <c r="E357" s="81" t="s">
        <v>493</v>
      </c>
      <c r="F357" s="48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30"/>
        <v>24D1100001Kinh tế chính trị Mác - Lênin-1-1-25 (ĐH19.01)-1-1.34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97" t="str">
        <f t="shared" si="31"/>
        <v xml:space="preserve">Đặng Tuấn </v>
      </c>
      <c r="O357" s="98" t="str">
        <f t="shared" si="32"/>
        <v>Anh</v>
      </c>
    </row>
    <row r="358" spans="1:15" ht="18.75" customHeight="1">
      <c r="A358" s="6"/>
      <c r="B358" s="79" t="s">
        <v>1184</v>
      </c>
      <c r="C358" s="80" t="s">
        <v>1180</v>
      </c>
      <c r="D358" s="80" t="s">
        <v>1185</v>
      </c>
      <c r="E358" s="81" t="s">
        <v>493</v>
      </c>
      <c r="F358" s="48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30"/>
        <v>24D1100003Kinh tế chính trị Mác - Lênin-1-1-25 (ĐH19.01)-1-1.34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97" t="str">
        <f t="shared" si="31"/>
        <v xml:space="preserve">Lê Việt </v>
      </c>
      <c r="O358" s="98" t="str">
        <f t="shared" si="32"/>
        <v>Anh</v>
      </c>
    </row>
    <row r="359" spans="1:15" ht="18.75" customHeight="1">
      <c r="A359" s="6"/>
      <c r="B359" s="79" t="s">
        <v>1186</v>
      </c>
      <c r="C359" s="80" t="s">
        <v>1180</v>
      </c>
      <c r="D359" s="80" t="s">
        <v>1187</v>
      </c>
      <c r="E359" s="81" t="s">
        <v>493</v>
      </c>
      <c r="F359" s="46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30"/>
        <v>24D1100002Kinh tế chính trị Mác - Lênin-1-1-25 (ĐH19.01)-1-1.34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97" t="str">
        <f t="shared" si="31"/>
        <v xml:space="preserve">Đỗ Hoàng </v>
      </c>
      <c r="O359" s="98" t="str">
        <f t="shared" si="32"/>
        <v>Anh</v>
      </c>
    </row>
    <row r="360" spans="1:15" ht="18.75" customHeight="1">
      <c r="A360" s="6"/>
      <c r="B360" s="79" t="s">
        <v>1188</v>
      </c>
      <c r="C360" s="80" t="s">
        <v>1316</v>
      </c>
      <c r="D360" s="80" t="s">
        <v>1189</v>
      </c>
      <c r="E360" s="75" t="s">
        <v>505</v>
      </c>
      <c r="F360" s="46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>
        <f>IF(COUNTIFS($E$3:E360,E360)=1,MAX($J$2:J359)+1,"")</f>
        <v>14</v>
      </c>
      <c r="K360" s="6" t="str">
        <f t="shared" si="30"/>
        <v>24D1100004Kinh tế chính trị Mác - Lênin-1-25 (ĐH19.03)-1-2.37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97" t="str">
        <f t="shared" si="31"/>
        <v xml:space="preserve">Trần Duy </v>
      </c>
      <c r="O360" s="98" t="str">
        <f t="shared" si="32"/>
        <v>Anh</v>
      </c>
    </row>
    <row r="361" spans="1:15" ht="18.75" customHeight="1">
      <c r="A361" s="6"/>
      <c r="B361" s="79" t="s">
        <v>1190</v>
      </c>
      <c r="C361" s="80" t="s">
        <v>1180</v>
      </c>
      <c r="D361" s="80" t="s">
        <v>1191</v>
      </c>
      <c r="E361" s="81" t="s">
        <v>493</v>
      </c>
      <c r="F361" s="46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30"/>
        <v>24D1100007Kinh tế chính trị Mác - Lênin-1-1-25 (ĐH19.01)-1-1.34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97" t="str">
        <f t="shared" si="31"/>
        <v xml:space="preserve">Vũ Ngọc </v>
      </c>
      <c r="O361" s="98" t="str">
        <f t="shared" si="32"/>
        <v>Cảnh</v>
      </c>
    </row>
    <row r="362" spans="1:15" ht="18.75" customHeight="1">
      <c r="A362" s="6"/>
      <c r="B362" s="79" t="s">
        <v>1192</v>
      </c>
      <c r="C362" s="80" t="s">
        <v>1180</v>
      </c>
      <c r="D362" s="80" t="s">
        <v>1193</v>
      </c>
      <c r="E362" s="81" t="s">
        <v>493</v>
      </c>
      <c r="F362" s="46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30"/>
        <v>24D1100006Kinh tế chính trị Mác - Lênin-1-1-25 (ĐH19.01)-1-1.34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97" t="str">
        <f t="shared" si="31"/>
        <v xml:space="preserve">Lê Trần Đức </v>
      </c>
      <c r="O362" s="98" t="str">
        <f t="shared" si="32"/>
        <v>Cảnh</v>
      </c>
    </row>
    <row r="363" spans="1:15" ht="18.75" customHeight="1">
      <c r="A363" s="6"/>
      <c r="B363" s="79" t="s">
        <v>1194</v>
      </c>
      <c r="C363" s="80" t="s">
        <v>1180</v>
      </c>
      <c r="D363" s="80" t="s">
        <v>1195</v>
      </c>
      <c r="E363" s="81" t="s">
        <v>493</v>
      </c>
      <c r="F363" s="46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30"/>
        <v>24D1100009Kinh tế chính trị Mác - Lênin-1-1-25 (ĐH19.01)-1-1.34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97" t="str">
        <f t="shared" si="31"/>
        <v xml:space="preserve">Nguyễn Chí </v>
      </c>
      <c r="O363" s="98" t="str">
        <f t="shared" si="32"/>
        <v>Cường</v>
      </c>
    </row>
    <row r="364" spans="1:15" ht="18.75" customHeight="1">
      <c r="A364" s="6"/>
      <c r="B364" s="79" t="s">
        <v>1196</v>
      </c>
      <c r="C364" s="80" t="s">
        <v>1180</v>
      </c>
      <c r="D364" s="80" t="s">
        <v>1197</v>
      </c>
      <c r="E364" s="81" t="s">
        <v>493</v>
      </c>
      <c r="F364" s="46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30"/>
        <v>24D1100008Kinh tế chính trị Mác - Lênin-1-1-25 (ĐH19.01)-1-1.34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97" t="str">
        <f t="shared" si="31"/>
        <v xml:space="preserve">Tống Ngọc </v>
      </c>
      <c r="O364" s="98" t="str">
        <f t="shared" si="32"/>
        <v>Chính</v>
      </c>
    </row>
    <row r="365" spans="1:15" ht="18.75" customHeight="1">
      <c r="A365" s="6"/>
      <c r="B365" s="79" t="s">
        <v>1198</v>
      </c>
      <c r="C365" s="80" t="s">
        <v>1180</v>
      </c>
      <c r="D365" s="80" t="s">
        <v>1199</v>
      </c>
      <c r="E365" s="81" t="s">
        <v>493</v>
      </c>
      <c r="F365" s="46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30"/>
        <v>24D1100010Kinh tế chính trị Mác - Lênin-1-1-25 (ĐH19.01)-1-1.34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97" t="str">
        <f t="shared" si="31"/>
        <v xml:space="preserve">Hà Văn </v>
      </c>
      <c r="O365" s="98" t="str">
        <f t="shared" si="32"/>
        <v>Dũng</v>
      </c>
    </row>
    <row r="366" spans="1:15" ht="18.75" customHeight="1">
      <c r="A366" s="6"/>
      <c r="B366" s="79" t="s">
        <v>1200</v>
      </c>
      <c r="C366" s="80" t="s">
        <v>1180</v>
      </c>
      <c r="D366" s="80" t="s">
        <v>1041</v>
      </c>
      <c r="E366" s="81" t="s">
        <v>493</v>
      </c>
      <c r="F366" s="46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30"/>
        <v>24D1100011Kinh tế chính trị Mác - Lênin-1-1-25 (ĐH19.01)-1-1.34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97" t="str">
        <f t="shared" si="31"/>
        <v xml:space="preserve">Nguyễn Tiến </v>
      </c>
      <c r="O366" s="98" t="str">
        <f t="shared" si="32"/>
        <v>Dũng</v>
      </c>
    </row>
    <row r="367" spans="1:15" ht="18.75" customHeight="1">
      <c r="A367" s="6"/>
      <c r="B367" s="79" t="s">
        <v>1201</v>
      </c>
      <c r="C367" s="80" t="s">
        <v>1180</v>
      </c>
      <c r="D367" s="80" t="s">
        <v>1202</v>
      </c>
      <c r="E367" s="81" t="s">
        <v>493</v>
      </c>
      <c r="F367" s="46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30"/>
        <v>24D1100013Kinh tế chính trị Mác - Lênin-1-1-25 (ĐH19.01)-1-1.34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97" t="str">
        <f t="shared" si="31"/>
        <v xml:space="preserve">Vũ Tiến </v>
      </c>
      <c r="O367" s="98" t="str">
        <f t="shared" si="32"/>
        <v>Duy</v>
      </c>
    </row>
    <row r="368" spans="1:15" ht="18.75" customHeight="1">
      <c r="A368" s="6"/>
      <c r="B368" s="79" t="s">
        <v>1203</v>
      </c>
      <c r="C368" s="80" t="s">
        <v>1180</v>
      </c>
      <c r="D368" s="80" t="s">
        <v>1204</v>
      </c>
      <c r="E368" s="81" t="s">
        <v>493</v>
      </c>
      <c r="F368" s="46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30"/>
        <v>24D1100012Kinh tế chính trị Mác - Lênin-1-1-25 (ĐH19.01)-1-1.34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97" t="str">
        <f t="shared" si="31"/>
        <v xml:space="preserve">Vũ Đức </v>
      </c>
      <c r="O368" s="98" t="str">
        <f t="shared" si="32"/>
        <v>Duy</v>
      </c>
    </row>
    <row r="369" spans="1:15" ht="18.75" customHeight="1">
      <c r="A369" s="6"/>
      <c r="B369" s="79" t="s">
        <v>1205</v>
      </c>
      <c r="C369" s="80" t="s">
        <v>1180</v>
      </c>
      <c r="D369" s="80" t="s">
        <v>1206</v>
      </c>
      <c r="E369" s="81" t="s">
        <v>493</v>
      </c>
      <c r="F369" s="46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30"/>
        <v>24D1100014Kinh tế chính trị Mác - Lênin-1-1-25 (ĐH19.01)-1-1.34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97" t="str">
        <f t="shared" si="31"/>
        <v xml:space="preserve">Lê Công </v>
      </c>
      <c r="O369" s="98" t="str">
        <f t="shared" si="32"/>
        <v>Đạt</v>
      </c>
    </row>
    <row r="370" spans="1:15" ht="18.75" customHeight="1">
      <c r="A370" s="6"/>
      <c r="B370" s="79" t="s">
        <v>1207</v>
      </c>
      <c r="C370" s="80" t="s">
        <v>1180</v>
      </c>
      <c r="D370" s="80" t="s">
        <v>1208</v>
      </c>
      <c r="E370" s="81" t="s">
        <v>493</v>
      </c>
      <c r="F370" s="46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30"/>
        <v>24D1100018Kinh tế chính trị Mác - Lênin-1-1-25 (ĐH19.01)-1-1.34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97" t="str">
        <f t="shared" si="31"/>
        <v xml:space="preserve">Trần Minh </v>
      </c>
      <c r="O370" s="98" t="str">
        <f t="shared" si="32"/>
        <v>Đức</v>
      </c>
    </row>
    <row r="371" spans="1:15" ht="18.75" customHeight="1">
      <c r="A371" s="6"/>
      <c r="B371" s="79" t="s">
        <v>1209</v>
      </c>
      <c r="C371" s="80" t="s">
        <v>1180</v>
      </c>
      <c r="D371" s="80" t="s">
        <v>1210</v>
      </c>
      <c r="E371" s="81" t="s">
        <v>493</v>
      </c>
      <c r="F371" s="46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30"/>
        <v>24D1100016Kinh tế chính trị Mác - Lênin-1-1-25 (ĐH19.01)-1-1.34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97" t="str">
        <f t="shared" si="31"/>
        <v xml:space="preserve">Đặng Lê Anh </v>
      </c>
      <c r="O371" s="98" t="str">
        <f t="shared" si="32"/>
        <v>Đức</v>
      </c>
    </row>
    <row r="372" spans="1:15" ht="18.75" customHeight="1">
      <c r="A372" s="6"/>
      <c r="B372" s="79" t="s">
        <v>1211</v>
      </c>
      <c r="C372" s="80" t="s">
        <v>1180</v>
      </c>
      <c r="D372" s="80" t="s">
        <v>1212</v>
      </c>
      <c r="E372" s="81" t="s">
        <v>493</v>
      </c>
      <c r="F372" s="46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30"/>
        <v>24D1100017Kinh tế chính trị Mác - Lênin-1-1-25 (ĐH19.01)-1-1.34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97" t="str">
        <f t="shared" si="31"/>
        <v xml:space="preserve">Dương Minh </v>
      </c>
      <c r="O372" s="98" t="str">
        <f t="shared" si="32"/>
        <v>Đức</v>
      </c>
    </row>
    <row r="373" spans="1:15" ht="18.75" customHeight="1">
      <c r="A373" s="6"/>
      <c r="B373" s="79" t="s">
        <v>1213</v>
      </c>
      <c r="C373" s="80" t="s">
        <v>1180</v>
      </c>
      <c r="D373" s="80" t="s">
        <v>1214</v>
      </c>
      <c r="E373" s="81" t="s">
        <v>493</v>
      </c>
      <c r="F373" s="46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30"/>
        <v>24D1100019Kinh tế chính trị Mác - Lênin-1-1-25 (ĐH19.01)-1-1.34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97" t="str">
        <f t="shared" si="31"/>
        <v xml:space="preserve">Hoàng Văn </v>
      </c>
      <c r="O373" s="98" t="str">
        <f t="shared" si="32"/>
        <v>Giang</v>
      </c>
    </row>
    <row r="374" spans="1:15" ht="18.75" customHeight="1">
      <c r="A374" s="6"/>
      <c r="B374" s="79" t="s">
        <v>1215</v>
      </c>
      <c r="C374" s="80" t="s">
        <v>1180</v>
      </c>
      <c r="D374" s="80" t="s">
        <v>1216</v>
      </c>
      <c r="E374" s="81" t="s">
        <v>493</v>
      </c>
      <c r="F374" s="46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30"/>
        <v>24D1100020Kinh tế chính trị Mác - Lênin-1-1-25 (ĐH19.01)-1-1.34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97" t="str">
        <f t="shared" si="31"/>
        <v xml:space="preserve">Nguyễn Trung </v>
      </c>
      <c r="O374" s="98" t="str">
        <f t="shared" si="32"/>
        <v>Hiếu</v>
      </c>
    </row>
    <row r="375" spans="1:15" ht="18.75" customHeight="1">
      <c r="A375" s="6"/>
      <c r="B375" s="79" t="s">
        <v>1218</v>
      </c>
      <c r="C375" s="80" t="s">
        <v>1180</v>
      </c>
      <c r="D375" s="80" t="s">
        <v>1219</v>
      </c>
      <c r="E375" s="81" t="s">
        <v>493</v>
      </c>
      <c r="F375" s="46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30"/>
        <v>24D1100023Kinh tế chính trị Mác - Lênin-1-1-25 (ĐH19.01)-1-1.34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97" t="str">
        <f t="shared" si="31"/>
        <v xml:space="preserve">Nguyễn Việt </v>
      </c>
      <c r="O375" s="98" t="str">
        <f t="shared" si="32"/>
        <v>Hồng</v>
      </c>
    </row>
    <row r="376" spans="1:15" ht="18.75" customHeight="1">
      <c r="A376" s="6"/>
      <c r="B376" s="79" t="s">
        <v>1220</v>
      </c>
      <c r="C376" s="80" t="s">
        <v>1180</v>
      </c>
      <c r="D376" s="80" t="s">
        <v>1221</v>
      </c>
      <c r="E376" s="81" t="s">
        <v>493</v>
      </c>
      <c r="F376" s="46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30"/>
        <v>24D1100024Kinh tế chính trị Mác - Lênin-1-1-25 (ĐH19.01)-1-1.34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97" t="str">
        <f t="shared" si="31"/>
        <v xml:space="preserve">Trần Đình </v>
      </c>
      <c r="O376" s="98" t="str">
        <f t="shared" si="32"/>
        <v>Hùng</v>
      </c>
    </row>
    <row r="377" spans="1:15" ht="18.75" customHeight="1">
      <c r="A377" s="6"/>
      <c r="B377" s="79" t="s">
        <v>1222</v>
      </c>
      <c r="C377" s="80" t="s">
        <v>1180</v>
      </c>
      <c r="D377" s="80" t="s">
        <v>1060</v>
      </c>
      <c r="E377" s="81" t="s">
        <v>493</v>
      </c>
      <c r="F377" s="46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30"/>
        <v>24D1100026Kinh tế chính trị Mác - Lênin-1-1-25 (ĐH19.01)-1-1.34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97" t="str">
        <f t="shared" si="31"/>
        <v xml:space="preserve">Trần Anh </v>
      </c>
      <c r="O377" s="98" t="str">
        <f t="shared" si="32"/>
        <v>Huy</v>
      </c>
    </row>
    <row r="378" spans="1:15" ht="18.75" customHeight="1">
      <c r="A378" s="6"/>
      <c r="B378" s="79" t="s">
        <v>1223</v>
      </c>
      <c r="C378" s="80" t="s">
        <v>1180</v>
      </c>
      <c r="D378" s="80" t="s">
        <v>1224</v>
      </c>
      <c r="E378" s="81" t="s">
        <v>493</v>
      </c>
      <c r="F378" s="46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30"/>
        <v>24D1100028Kinh tế chính trị Mác - Lênin-1-1-25 (ĐH19.01)-1-1.34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97" t="str">
        <f t="shared" si="31"/>
        <v xml:space="preserve">Triệu Quang </v>
      </c>
      <c r="O378" s="98" t="str">
        <f t="shared" si="32"/>
        <v>Khải</v>
      </c>
    </row>
    <row r="379" spans="1:15" ht="18.75" customHeight="1">
      <c r="A379" s="6"/>
      <c r="B379" s="79" t="s">
        <v>1225</v>
      </c>
      <c r="C379" s="80" t="s">
        <v>1180</v>
      </c>
      <c r="D379" s="80" t="s">
        <v>1226</v>
      </c>
      <c r="E379" s="81" t="s">
        <v>493</v>
      </c>
      <c r="F379" s="46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30"/>
        <v>24D1100027Kinh tế chính trị Mác - Lênin-1-1-25 (ĐH19.01)-1-1.34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97" t="str">
        <f t="shared" si="31"/>
        <v xml:space="preserve">Đỗ Xuân </v>
      </c>
      <c r="O379" s="98" t="str">
        <f t="shared" si="32"/>
        <v>Khải</v>
      </c>
    </row>
    <row r="380" spans="1:15" ht="18.75" customHeight="1">
      <c r="A380" s="6"/>
      <c r="B380" s="79" t="s">
        <v>1227</v>
      </c>
      <c r="C380" s="80" t="s">
        <v>1180</v>
      </c>
      <c r="D380" s="80" t="s">
        <v>1228</v>
      </c>
      <c r="E380" s="81" t="s">
        <v>499</v>
      </c>
      <c r="F380" s="46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>
        <f>IF(COUNTIFS($E$3:E380,E380)=1,MAX($J$2:J379)+1,"")</f>
        <v>15</v>
      </c>
      <c r="K380" s="6" t="str">
        <f t="shared" si="30"/>
        <v>24D1100029Kinh tế chính trị Mác - Lênin-1-1-25 (ĐH19.02)-1-6.34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97" t="str">
        <f t="shared" si="31"/>
        <v xml:space="preserve">Đinh Gia </v>
      </c>
      <c r="O380" s="98" t="str">
        <f t="shared" si="32"/>
        <v>Khánh</v>
      </c>
    </row>
    <row r="381" spans="1:15" ht="18.75" customHeight="1">
      <c r="A381" s="6"/>
      <c r="B381" s="79" t="s">
        <v>1229</v>
      </c>
      <c r="C381" s="80" t="s">
        <v>1180</v>
      </c>
      <c r="D381" s="80" t="s">
        <v>1230</v>
      </c>
      <c r="E381" s="81" t="s">
        <v>499</v>
      </c>
      <c r="F381" s="46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30"/>
        <v>24D1100030Kinh tế chính trị Mác - Lênin-1-1-25 (ĐH19.02)-1-6.34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97" t="str">
        <f t="shared" si="31"/>
        <v xml:space="preserve">Đặng Thế </v>
      </c>
      <c r="O381" s="98" t="str">
        <f t="shared" si="32"/>
        <v>Khuynh</v>
      </c>
    </row>
    <row r="382" spans="1:15" ht="18.75" customHeight="1">
      <c r="A382" s="6"/>
      <c r="B382" s="79" t="s">
        <v>1231</v>
      </c>
      <c r="C382" s="80" t="s">
        <v>1180</v>
      </c>
      <c r="D382" s="80" t="s">
        <v>1232</v>
      </c>
      <c r="E382" s="81" t="s">
        <v>499</v>
      </c>
      <c r="F382" s="46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30"/>
        <v>24D1100032Kinh tế chính trị Mác - Lênin-1-1-25 (ĐH19.02)-1-6.34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97" t="str">
        <f t="shared" si="31"/>
        <v xml:space="preserve">Vũ Tuấn </v>
      </c>
      <c r="O382" s="98" t="str">
        <f t="shared" si="32"/>
        <v>Linh</v>
      </c>
    </row>
    <row r="383" spans="1:15" ht="18.75" customHeight="1">
      <c r="A383" s="6"/>
      <c r="B383" s="79" t="s">
        <v>1233</v>
      </c>
      <c r="C383" s="80" t="s">
        <v>1180</v>
      </c>
      <c r="D383" s="80" t="s">
        <v>1234</v>
      </c>
      <c r="E383" s="81" t="s">
        <v>499</v>
      </c>
      <c r="F383" s="46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ref="K383:K446" si="33">B383&amp;E383</f>
        <v>24D1100033Kinh tế chính trị Mác - Lênin-1-1-25 (ĐH19.02)-1-6.34</v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  <c r="N383" s="97" t="str">
        <f t="shared" ref="N383:N446" si="34">IF(B383&lt;&gt;"",LEFT(D383,LEN(D383)-LEN(O383)),"")</f>
        <v xml:space="preserve">Trần Đức Đạt </v>
      </c>
      <c r="O383" s="98" t="str">
        <f t="shared" ref="O383:O446" si="35">IF(B383&lt;&gt;"",RIGHT(D383,LEN(D383)-FIND("@",SUBSTITUTE(D383," ","@",LEN(D383)-LEN(SUBSTITUTE(D383," ",""))))),"")</f>
        <v>Long</v>
      </c>
    </row>
    <row r="384" spans="1:15" ht="18.75" customHeight="1">
      <c r="A384" s="6"/>
      <c r="B384" s="79" t="s">
        <v>1235</v>
      </c>
      <c r="C384" s="80" t="s">
        <v>1180</v>
      </c>
      <c r="D384" s="80" t="s">
        <v>1236</v>
      </c>
      <c r="E384" s="81" t="s">
        <v>499</v>
      </c>
      <c r="F384" s="46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33"/>
        <v>24D1100038Kinh tế chính trị Mác - Lênin-1-1-25 (ĐH19.02)-1-6.34</v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  <c r="N384" s="97" t="str">
        <f t="shared" si="34"/>
        <v xml:space="preserve">Phạm Ngọc </v>
      </c>
      <c r="O384" s="98" t="str">
        <f t="shared" si="35"/>
        <v>Minh</v>
      </c>
    </row>
    <row r="385" spans="1:15" ht="18.75" customHeight="1">
      <c r="A385" s="6"/>
      <c r="B385" s="79" t="s">
        <v>1237</v>
      </c>
      <c r="C385" s="80" t="s">
        <v>1180</v>
      </c>
      <c r="D385" s="80" t="s">
        <v>1238</v>
      </c>
      <c r="E385" s="81" t="s">
        <v>499</v>
      </c>
      <c r="F385" s="46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33"/>
        <v>24D1100036Kinh tế chính trị Mác - Lênin-1-1-25 (ĐH19.02)-1-6.34</v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  <c r="N385" s="97" t="str">
        <f t="shared" si="34"/>
        <v xml:space="preserve">Nguyễn Tuấn </v>
      </c>
      <c r="O385" s="98" t="str">
        <f t="shared" si="35"/>
        <v>Minh</v>
      </c>
    </row>
    <row r="386" spans="1:15" ht="18.75" customHeight="1">
      <c r="A386" s="6"/>
      <c r="B386" s="79" t="s">
        <v>1239</v>
      </c>
      <c r="C386" s="80" t="s">
        <v>1180</v>
      </c>
      <c r="D386" s="80" t="s">
        <v>1240</v>
      </c>
      <c r="E386" s="81" t="s">
        <v>499</v>
      </c>
      <c r="F386" s="46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33"/>
        <v>24D1100035Kinh tế chính trị Mác - Lênin-1-1-25 (ĐH19.02)-1-6.34</v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  <c r="N386" s="97" t="str">
        <f t="shared" si="34"/>
        <v xml:space="preserve">Lưu Nhật </v>
      </c>
      <c r="O386" s="98" t="str">
        <f t="shared" si="35"/>
        <v>Minh</v>
      </c>
    </row>
    <row r="387" spans="1:15" ht="18.75" customHeight="1">
      <c r="A387" s="6"/>
      <c r="B387" s="79" t="s">
        <v>1241</v>
      </c>
      <c r="C387" s="80" t="s">
        <v>1180</v>
      </c>
      <c r="D387" s="80" t="s">
        <v>1242</v>
      </c>
      <c r="E387" s="81" t="s">
        <v>499</v>
      </c>
      <c r="F387" s="46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33"/>
        <v>24D1100039Kinh tế chính trị Mác - Lênin-1-1-25 (ĐH19.02)-1-6.34</v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  <c r="N387" s="97" t="str">
        <f t="shared" si="34"/>
        <v xml:space="preserve">Vũ Đức </v>
      </c>
      <c r="O387" s="98" t="str">
        <f t="shared" si="35"/>
        <v>Minh</v>
      </c>
    </row>
    <row r="388" spans="1:15" ht="18.75" customHeight="1">
      <c r="A388" s="6"/>
      <c r="B388" s="79" t="s">
        <v>1243</v>
      </c>
      <c r="C388" s="80" t="s">
        <v>1180</v>
      </c>
      <c r="D388" s="80" t="s">
        <v>1244</v>
      </c>
      <c r="E388" s="81" t="s">
        <v>499</v>
      </c>
      <c r="F388" s="46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33"/>
        <v>24D1100037Kinh tế chính trị Mác - Lênin-1-1-25 (ĐH19.02)-1-6.34</v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  <c r="N388" s="97" t="str">
        <f t="shared" si="34"/>
        <v xml:space="preserve">Phạm Anh </v>
      </c>
      <c r="O388" s="98" t="str">
        <f t="shared" si="35"/>
        <v>Minh</v>
      </c>
    </row>
    <row r="389" spans="1:15" ht="18.75" customHeight="1">
      <c r="A389" s="6"/>
      <c r="B389" s="79" t="s">
        <v>1245</v>
      </c>
      <c r="C389" s="80" t="s">
        <v>1180</v>
      </c>
      <c r="D389" s="80" t="s">
        <v>1246</v>
      </c>
      <c r="E389" s="81" t="s">
        <v>499</v>
      </c>
      <c r="F389" s="46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33"/>
        <v>24D1100041Kinh tế chính trị Mác - Lênin-1-1-25 (ĐH19.02)-1-6.34</v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  <c r="N389" s="97" t="str">
        <f t="shared" si="34"/>
        <v xml:space="preserve">Trần Đăng </v>
      </c>
      <c r="O389" s="98" t="str">
        <f t="shared" si="35"/>
        <v>Nam</v>
      </c>
    </row>
    <row r="390" spans="1:15" ht="18.75" customHeight="1">
      <c r="A390" s="6"/>
      <c r="B390" s="79" t="s">
        <v>1247</v>
      </c>
      <c r="C390" s="80" t="s">
        <v>1180</v>
      </c>
      <c r="D390" s="80" t="s">
        <v>1000</v>
      </c>
      <c r="E390" s="81" t="s">
        <v>499</v>
      </c>
      <c r="F390" s="46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33"/>
        <v>24D1100040Kinh tế chính trị Mác - Lênin-1-1-25 (ĐH19.02)-1-6.34</v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  <c r="N390" s="97" t="str">
        <f t="shared" si="34"/>
        <v xml:space="preserve">Nguyễn Hải </v>
      </c>
      <c r="O390" s="98" t="str">
        <f t="shared" si="35"/>
        <v>Nam</v>
      </c>
    </row>
    <row r="391" spans="1:15" ht="18.75" customHeight="1">
      <c r="A391" s="6"/>
      <c r="B391" s="79" t="s">
        <v>1248</v>
      </c>
      <c r="C391" s="80" t="s">
        <v>1180</v>
      </c>
      <c r="D391" s="80" t="s">
        <v>1249</v>
      </c>
      <c r="E391" s="81" t="s">
        <v>499</v>
      </c>
      <c r="F391" s="46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33"/>
        <v>24D1100042Kinh tế chính trị Mác - Lênin-1-1-25 (ĐH19.02)-1-6.34</v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  <c r="N391" s="97" t="str">
        <f t="shared" si="34"/>
        <v xml:space="preserve">Nguyễn Thanh </v>
      </c>
      <c r="O391" s="98" t="str">
        <f t="shared" si="35"/>
        <v>Phong</v>
      </c>
    </row>
    <row r="392" spans="1:15" ht="18.75" customHeight="1">
      <c r="A392" s="6"/>
      <c r="B392" s="79" t="s">
        <v>1250</v>
      </c>
      <c r="C392" s="80" t="s">
        <v>1180</v>
      </c>
      <c r="D392" s="80" t="s">
        <v>1251</v>
      </c>
      <c r="E392" s="81" t="s">
        <v>499</v>
      </c>
      <c r="F392" s="46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33"/>
        <v>24D1100044Kinh tế chính trị Mác - Lênin-1-1-25 (ĐH19.02)-1-6.34</v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  <c r="N392" s="97" t="str">
        <f t="shared" si="34"/>
        <v xml:space="preserve">Trần Uyên </v>
      </c>
      <c r="O392" s="98" t="str">
        <f t="shared" si="35"/>
        <v>Phương</v>
      </c>
    </row>
    <row r="393" spans="1:15" ht="18.75" customHeight="1">
      <c r="A393" s="6"/>
      <c r="B393" s="79" t="s">
        <v>1252</v>
      </c>
      <c r="C393" s="80" t="s">
        <v>1180</v>
      </c>
      <c r="D393" s="80" t="s">
        <v>1253</v>
      </c>
      <c r="E393" s="81" t="s">
        <v>499</v>
      </c>
      <c r="F393" s="46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33"/>
        <v>24D1100045Kinh tế chính trị Mác - Lênin-1-1-25 (ĐH19.02)-1-6.34</v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  <c r="N393" s="97" t="str">
        <f t="shared" si="34"/>
        <v xml:space="preserve">Nguyễn Cao Minh </v>
      </c>
      <c r="O393" s="98" t="str">
        <f t="shared" si="35"/>
        <v>Quang</v>
      </c>
    </row>
    <row r="394" spans="1:15" ht="18.75" customHeight="1">
      <c r="A394" s="6"/>
      <c r="B394" s="79" t="s">
        <v>1254</v>
      </c>
      <c r="C394" s="80" t="s">
        <v>1180</v>
      </c>
      <c r="D394" s="80" t="s">
        <v>1255</v>
      </c>
      <c r="E394" s="81" t="s">
        <v>499</v>
      </c>
      <c r="F394" s="46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33"/>
        <v>24D1100046Kinh tế chính trị Mác - Lênin-1-1-25 (ĐH19.02)-1-6.34</v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  <c r="N394" s="97" t="str">
        <f t="shared" si="34"/>
        <v xml:space="preserve">Nguyễn </v>
      </c>
      <c r="O394" s="98" t="str">
        <f t="shared" si="35"/>
        <v>Tám</v>
      </c>
    </row>
    <row r="395" spans="1:15" ht="18.75" customHeight="1">
      <c r="A395" s="6"/>
      <c r="B395" s="79" t="s">
        <v>1256</v>
      </c>
      <c r="C395" s="80" t="s">
        <v>1180</v>
      </c>
      <c r="D395" s="80" t="s">
        <v>1257</v>
      </c>
      <c r="E395" s="81" t="s">
        <v>499</v>
      </c>
      <c r="F395" s="46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33"/>
        <v>24D1100047Kinh tế chính trị Mác - Lênin-1-1-25 (ĐH19.02)-1-6.34</v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  <c r="N395" s="97" t="str">
        <f t="shared" si="34"/>
        <v xml:space="preserve">Lê Quang </v>
      </c>
      <c r="O395" s="98" t="str">
        <f t="shared" si="35"/>
        <v>Thắng</v>
      </c>
    </row>
    <row r="396" spans="1:15" ht="18.75" customHeight="1">
      <c r="A396" s="6"/>
      <c r="B396" s="79" t="s">
        <v>1258</v>
      </c>
      <c r="C396" s="80" t="s">
        <v>1180</v>
      </c>
      <c r="D396" s="80" t="s">
        <v>1259</v>
      </c>
      <c r="E396" s="81" t="s">
        <v>499</v>
      </c>
      <c r="F396" s="46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33"/>
        <v>24D1100050Kinh tế chính trị Mác - Lênin-1-1-25 (ĐH19.02)-1-6.34</v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  <c r="N396" s="97" t="str">
        <f t="shared" si="34"/>
        <v xml:space="preserve">Phan Tuyết </v>
      </c>
      <c r="O396" s="98" t="str">
        <f t="shared" si="35"/>
        <v>Trinh</v>
      </c>
    </row>
    <row r="397" spans="1:15" ht="18.75" customHeight="1">
      <c r="A397" s="6"/>
      <c r="B397" s="79" t="s">
        <v>1260</v>
      </c>
      <c r="C397" s="80" t="s">
        <v>1180</v>
      </c>
      <c r="D397" s="80" t="s">
        <v>1261</v>
      </c>
      <c r="E397" s="81" t="s">
        <v>499</v>
      </c>
      <c r="F397" s="46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33"/>
        <v>24D1100051Kinh tế chính trị Mác - Lênin-1-1-25 (ĐH19.02)-1-6.34</v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  <c r="N397" s="97" t="str">
        <f t="shared" si="34"/>
        <v xml:space="preserve">Vũ Quốc </v>
      </c>
      <c r="O397" s="98" t="str">
        <f t="shared" si="35"/>
        <v>Việt</v>
      </c>
    </row>
    <row r="398" spans="1:15" ht="18.75" customHeight="1">
      <c r="A398" s="6"/>
      <c r="B398" s="79" t="s">
        <v>1262</v>
      </c>
      <c r="C398" s="80" t="s">
        <v>1180</v>
      </c>
      <c r="D398" s="80" t="s">
        <v>1263</v>
      </c>
      <c r="E398" s="81" t="s">
        <v>499</v>
      </c>
      <c r="F398" s="46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33"/>
        <v>24D1100052Kinh tế chính trị Mác - Lênin-1-1-25 (ĐH19.02)-1-6.34</v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  <c r="N398" s="97" t="str">
        <f t="shared" si="34"/>
        <v xml:space="preserve">Hà Thế </v>
      </c>
      <c r="O398" s="98" t="str">
        <f t="shared" si="35"/>
        <v>Vinh</v>
      </c>
    </row>
    <row r="399" spans="1:15" ht="18.75" customHeight="1">
      <c r="A399" s="6"/>
      <c r="B399" s="79" t="s">
        <v>1264</v>
      </c>
      <c r="C399" s="80" t="s">
        <v>1265</v>
      </c>
      <c r="D399" s="80" t="s">
        <v>1266</v>
      </c>
      <c r="E399" s="81" t="s">
        <v>499</v>
      </c>
      <c r="F399" s="46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33"/>
        <v>24D1190002Kinh tế chính trị Mác - Lênin-1-1-25 (ĐH19.02)-1-6.34</v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  <c r="N399" s="97" t="str">
        <f t="shared" si="34"/>
        <v xml:space="preserve">Trần Thị Thu </v>
      </c>
      <c r="O399" s="98" t="str">
        <f t="shared" si="35"/>
        <v>Hằng</v>
      </c>
    </row>
    <row r="400" spans="1:15" ht="18.75" customHeight="1">
      <c r="A400" s="6"/>
      <c r="B400" s="79" t="s">
        <v>1267</v>
      </c>
      <c r="C400" s="80" t="s">
        <v>1265</v>
      </c>
      <c r="D400" s="80" t="s">
        <v>1268</v>
      </c>
      <c r="E400" s="81" t="s">
        <v>499</v>
      </c>
      <c r="F400" s="46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33"/>
        <v>24D1190004Kinh tế chính trị Mác - Lênin-1-1-25 (ĐH19.02)-1-6.34</v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  <c r="N400" s="97" t="str">
        <f t="shared" si="34"/>
        <v xml:space="preserve">Hoàng Hải </v>
      </c>
      <c r="O400" s="98" t="str">
        <f t="shared" si="35"/>
        <v>Yến</v>
      </c>
    </row>
    <row r="401" spans="1:15" ht="18.75" customHeight="1">
      <c r="A401" s="6"/>
      <c r="B401" s="79" t="s">
        <v>1269</v>
      </c>
      <c r="C401" s="80" t="s">
        <v>1270</v>
      </c>
      <c r="D401" s="80" t="s">
        <v>1271</v>
      </c>
      <c r="E401" s="81" t="s">
        <v>499</v>
      </c>
      <c r="F401" s="46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33"/>
        <v>24D1090001Kinh tế chính trị Mác - Lênin-1-1-25 (ĐH19.02)-1-6.34</v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  <c r="N401" s="97" t="str">
        <f t="shared" si="34"/>
        <v xml:space="preserve">Tô Thế </v>
      </c>
      <c r="O401" s="98" t="str">
        <f t="shared" si="35"/>
        <v>Anh</v>
      </c>
    </row>
    <row r="402" spans="1:15" ht="18.75" customHeight="1">
      <c r="A402" s="6"/>
      <c r="B402" s="79" t="s">
        <v>1272</v>
      </c>
      <c r="C402" s="80" t="s">
        <v>1273</v>
      </c>
      <c r="D402" s="80" t="s">
        <v>1274</v>
      </c>
      <c r="E402" s="81" t="s">
        <v>499</v>
      </c>
      <c r="F402" s="46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33"/>
        <v>24D1110001Kinh tế chính trị Mác - Lênin-1-1-25 (ĐH19.02)-1-6.34</v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  <c r="N402" s="97" t="str">
        <f t="shared" si="34"/>
        <v xml:space="preserve">Nguyễn Vân </v>
      </c>
      <c r="O402" s="98" t="str">
        <f t="shared" si="35"/>
        <v>Anh</v>
      </c>
    </row>
    <row r="403" spans="1:15" ht="18.75" customHeight="1">
      <c r="A403" s="6"/>
      <c r="B403" s="79" t="s">
        <v>1275</v>
      </c>
      <c r="C403" s="80" t="s">
        <v>1273</v>
      </c>
      <c r="D403" s="80" t="s">
        <v>1276</v>
      </c>
      <c r="E403" s="81" t="s">
        <v>499</v>
      </c>
      <c r="F403" s="46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33"/>
        <v>24D1110002Kinh tế chính trị Mác - Lênin-1-1-25 (ĐH19.02)-1-6.34</v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  <c r="N403" s="97" t="str">
        <f t="shared" si="34"/>
        <v xml:space="preserve">Nguyễn Mai </v>
      </c>
      <c r="O403" s="98" t="str">
        <f t="shared" si="35"/>
        <v>Dung</v>
      </c>
    </row>
    <row r="404" spans="1:15" ht="18.75" customHeight="1">
      <c r="A404" s="6"/>
      <c r="B404" s="79" t="s">
        <v>1277</v>
      </c>
      <c r="C404" s="80" t="s">
        <v>1273</v>
      </c>
      <c r="D404" s="80" t="s">
        <v>1278</v>
      </c>
      <c r="E404" s="81" t="s">
        <v>499</v>
      </c>
      <c r="F404" s="46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33"/>
        <v>24D1110004Kinh tế chính trị Mác - Lênin-1-1-25 (ĐH19.02)-1-6.34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  <c r="N404" s="97" t="str">
        <f t="shared" si="34"/>
        <v xml:space="preserve">Trần Ngọc </v>
      </c>
      <c r="O404" s="98" t="str">
        <f t="shared" si="35"/>
        <v>Huyền</v>
      </c>
    </row>
    <row r="405" spans="1:15" ht="18.75" customHeight="1">
      <c r="A405" s="6"/>
      <c r="B405" s="79" t="s">
        <v>1279</v>
      </c>
      <c r="C405" s="80" t="s">
        <v>1273</v>
      </c>
      <c r="D405" s="80" t="s">
        <v>1280</v>
      </c>
      <c r="E405" s="81" t="s">
        <v>499</v>
      </c>
      <c r="F405" s="46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33"/>
        <v>24D1110007Kinh tế chính trị Mác - Lênin-1-1-25 (ĐH19.02)-1-6.34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  <c r="N405" s="97" t="str">
        <f t="shared" si="34"/>
        <v xml:space="preserve">Nguyễn Thị Lam </v>
      </c>
      <c r="O405" s="98" t="str">
        <f t="shared" si="35"/>
        <v>Ngọc</v>
      </c>
    </row>
    <row r="406" spans="1:15" ht="18.75" customHeight="1">
      <c r="A406" s="6"/>
      <c r="B406" s="79" t="s">
        <v>1281</v>
      </c>
      <c r="C406" s="80" t="s">
        <v>1273</v>
      </c>
      <c r="D406" s="80" t="s">
        <v>1282</v>
      </c>
      <c r="E406" s="81" t="s">
        <v>499</v>
      </c>
      <c r="F406" s="46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33"/>
        <v>24D1110008Kinh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97" t="str">
        <f t="shared" si="34"/>
        <v xml:space="preserve">Trần Thị Phương </v>
      </c>
      <c r="O406" s="98" t="str">
        <f t="shared" si="35"/>
        <v>Thảo</v>
      </c>
    </row>
    <row r="407" spans="1:15" ht="18.75" customHeight="1">
      <c r="A407" s="6"/>
      <c r="B407" s="79" t="s">
        <v>1283</v>
      </c>
      <c r="C407" s="80" t="s">
        <v>1273</v>
      </c>
      <c r="D407" s="80" t="s">
        <v>1284</v>
      </c>
      <c r="E407" s="81" t="s">
        <v>499</v>
      </c>
      <c r="F407" s="46"/>
      <c r="G407" s="11"/>
      <c r="H407" s="10"/>
      <c r="I407" s="10"/>
      <c r="J407" s="10" t="str">
        <f>IF(COUNTIFS($E$3:E407,E407)=1,MAX($J$2:J406)+1,"")</f>
        <v/>
      </c>
      <c r="K407" s="6" t="str">
        <f t="shared" si="33"/>
        <v>24D1110009Kinh tế chính trị Mác - Lênin-1-1-25 (ĐH19.02)-1-6.34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  <c r="N407" s="97" t="str">
        <f t="shared" si="34"/>
        <v xml:space="preserve">Phan Thị Minh </v>
      </c>
      <c r="O407" s="98" t="str">
        <f t="shared" si="35"/>
        <v>Thư</v>
      </c>
    </row>
    <row r="408" spans="1:15" ht="18.75" customHeight="1">
      <c r="A408" s="6"/>
      <c r="B408" s="79" t="s">
        <v>1285</v>
      </c>
      <c r="C408" s="80" t="s">
        <v>1273</v>
      </c>
      <c r="D408" s="80" t="s">
        <v>1286</v>
      </c>
      <c r="E408" s="81" t="s">
        <v>499</v>
      </c>
      <c r="F408" s="46"/>
      <c r="G408" s="11"/>
      <c r="H408" s="10"/>
      <c r="I408" s="10"/>
      <c r="J408" s="10" t="str">
        <f>IF(COUNTIFS($E$3:E408,E408)=1,MAX($J$2:J407)+1,"")</f>
        <v/>
      </c>
      <c r="K408" s="6" t="str">
        <f t="shared" si="33"/>
        <v>24D1110010Kinh tế chính trị Mác - Lênin-1-1-25 (ĐH19.02)-1-6.34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  <c r="N408" s="97" t="str">
        <f t="shared" si="34"/>
        <v xml:space="preserve">Tạ Thị </v>
      </c>
      <c r="O408" s="98" t="str">
        <f t="shared" si="35"/>
        <v>Trinh</v>
      </c>
    </row>
    <row r="409" spans="1:15" ht="18.75" customHeight="1">
      <c r="A409" s="6"/>
      <c r="B409" s="79" t="s">
        <v>1287</v>
      </c>
      <c r="C409" s="80" t="s">
        <v>1273</v>
      </c>
      <c r="D409" s="80" t="s">
        <v>1288</v>
      </c>
      <c r="E409" s="81" t="s">
        <v>499</v>
      </c>
      <c r="F409" s="46"/>
      <c r="G409" s="11"/>
      <c r="H409" s="10"/>
      <c r="I409" s="10"/>
      <c r="J409" s="10" t="str">
        <f>IF(COUNTIFS($E$3:E409,E409)=1,MAX($J$2:J408)+1,"")</f>
        <v/>
      </c>
      <c r="K409" s="6" t="str">
        <f t="shared" si="33"/>
        <v>24D1110012Kinh tế chính trị Mác - Lênin-1-1-25 (ĐH19.02)-1-6.34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  <c r="N409" s="97" t="str">
        <f t="shared" si="34"/>
        <v xml:space="preserve">Nguyễn Đinh Tố </v>
      </c>
      <c r="O409" s="98" t="str">
        <f t="shared" si="35"/>
        <v>Uyên</v>
      </c>
    </row>
    <row r="410" spans="1:15" ht="18.75" customHeight="1">
      <c r="A410" s="6"/>
      <c r="B410" s="79" t="s">
        <v>1289</v>
      </c>
      <c r="C410" s="80" t="s">
        <v>1290</v>
      </c>
      <c r="D410" s="80" t="s">
        <v>1291</v>
      </c>
      <c r="E410" s="81" t="s">
        <v>499</v>
      </c>
      <c r="F410" s="46"/>
      <c r="G410" s="11"/>
      <c r="H410" s="10"/>
      <c r="I410" s="10"/>
      <c r="J410" s="10" t="str">
        <f>IF(COUNTIFS($E$3:E410,E410)=1,MAX($J$2:J409)+1,"")</f>
        <v/>
      </c>
      <c r="K410" s="6" t="str">
        <f t="shared" si="33"/>
        <v>24D1180001Kinh tế chính trị Mác - Lênin-1-1-25 (ĐH19.02)-1-6.34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  <c r="N410" s="97" t="str">
        <f t="shared" si="34"/>
        <v xml:space="preserve">Đỗ Minh </v>
      </c>
      <c r="O410" s="98" t="str">
        <f t="shared" si="35"/>
        <v>Hà</v>
      </c>
    </row>
    <row r="411" spans="1:15" ht="18.75" customHeight="1">
      <c r="A411" s="6"/>
      <c r="B411" s="79" t="s">
        <v>1292</v>
      </c>
      <c r="C411" s="80" t="s">
        <v>1290</v>
      </c>
      <c r="D411" s="80" t="s">
        <v>1293</v>
      </c>
      <c r="E411" s="81" t="s">
        <v>499</v>
      </c>
      <c r="F411" s="46"/>
      <c r="G411" s="11"/>
      <c r="H411" s="10"/>
      <c r="I411" s="10"/>
      <c r="J411" s="10" t="str">
        <f>IF(COUNTIFS($E$3:E411,E411)=1,MAX($J$2:J410)+1,"")</f>
        <v/>
      </c>
      <c r="K411" s="6" t="str">
        <f t="shared" si="33"/>
        <v>24D1180002Kinh tế chính trị Mác - Lênin-1-1-25 (ĐH19.02)-1-6.34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  <c r="N411" s="97" t="str">
        <f t="shared" si="34"/>
        <v xml:space="preserve">Hoàng Thị Hồng </v>
      </c>
      <c r="O411" s="98" t="str">
        <f t="shared" si="35"/>
        <v>Nhung</v>
      </c>
    </row>
    <row r="412" spans="1:15" ht="18.75" customHeight="1">
      <c r="A412" s="6"/>
      <c r="B412" s="79" t="s">
        <v>1294</v>
      </c>
      <c r="C412" s="80" t="s">
        <v>1290</v>
      </c>
      <c r="D412" s="80" t="s">
        <v>1295</v>
      </c>
      <c r="E412" s="81" t="s">
        <v>499</v>
      </c>
      <c r="F412" s="46"/>
      <c r="G412" s="11"/>
      <c r="H412" s="10"/>
      <c r="I412" s="10"/>
      <c r="J412" s="10" t="str">
        <f>IF(COUNTIFS($E$3:E412,E412)=1,MAX($J$2:J411)+1,"")</f>
        <v/>
      </c>
      <c r="K412" s="6" t="str">
        <f t="shared" si="33"/>
        <v>24D1180003Kinh tế chính trị Mác - Lênin-1-1-25 (ĐH19.02)-1-6.34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  <c r="N412" s="97" t="str">
        <f t="shared" si="34"/>
        <v xml:space="preserve">Đinh Quang </v>
      </c>
      <c r="O412" s="98" t="str">
        <f t="shared" si="35"/>
        <v>Tâm</v>
      </c>
    </row>
    <row r="413" spans="1:15" ht="18.75" customHeight="1">
      <c r="A413" s="6"/>
      <c r="B413" s="79" t="s">
        <v>1296</v>
      </c>
      <c r="C413" s="80" t="s">
        <v>1297</v>
      </c>
      <c r="D413" s="80" t="s">
        <v>1298</v>
      </c>
      <c r="E413" s="81" t="s">
        <v>499</v>
      </c>
      <c r="F413" s="46"/>
      <c r="G413" s="11"/>
      <c r="H413" s="10"/>
      <c r="I413" s="10"/>
      <c r="J413" s="10" t="str">
        <f>IF(COUNTIFS($E$3:E413,E413)=1,MAX($J$2:J412)+1,"")</f>
        <v/>
      </c>
      <c r="K413" s="6" t="str">
        <f t="shared" si="33"/>
        <v>24D1120001Kinh tế chính trị Mác - Lênin-1-1-25 (ĐH19.02)-1-6.34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  <c r="N413" s="97" t="str">
        <f t="shared" si="34"/>
        <v xml:space="preserve">Trần Thị Phương </v>
      </c>
      <c r="O413" s="98" t="str">
        <f t="shared" si="35"/>
        <v>Anh</v>
      </c>
    </row>
    <row r="414" spans="1:15" ht="18.75" customHeight="1">
      <c r="A414" s="6"/>
      <c r="B414" s="79" t="s">
        <v>1299</v>
      </c>
      <c r="C414" s="80" t="s">
        <v>1297</v>
      </c>
      <c r="D414" s="80" t="s">
        <v>1300</v>
      </c>
      <c r="E414" s="81" t="s">
        <v>499</v>
      </c>
      <c r="F414" s="46"/>
      <c r="G414" s="11"/>
      <c r="H414" s="10"/>
      <c r="I414" s="10"/>
      <c r="J414" s="10" t="str">
        <f>IF(COUNTIFS($E$3:E414,E414)=1,MAX($J$2:J413)+1,"")</f>
        <v/>
      </c>
      <c r="K414" s="6" t="str">
        <f t="shared" si="33"/>
        <v>24D1120003Kinh tế chính trị Mác - Lênin-1-1-25 (ĐH19.02)-1-6.34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  <c r="N414" s="97" t="str">
        <f t="shared" si="34"/>
        <v xml:space="preserve">Mai Mạnh </v>
      </c>
      <c r="O414" s="98" t="str">
        <f t="shared" si="35"/>
        <v>Đăng</v>
      </c>
    </row>
    <row r="415" spans="1:15" ht="18.75" customHeight="1">
      <c r="A415" s="6"/>
      <c r="B415" s="79" t="s">
        <v>1301</v>
      </c>
      <c r="C415" s="80" t="s">
        <v>1297</v>
      </c>
      <c r="D415" s="80" t="s">
        <v>1302</v>
      </c>
      <c r="E415" s="81" t="s">
        <v>499</v>
      </c>
      <c r="F415" s="46"/>
      <c r="G415" s="11"/>
      <c r="H415" s="10"/>
      <c r="I415" s="10"/>
      <c r="J415" s="10" t="str">
        <f>IF(COUNTIFS($E$3:E415,E415)=1,MAX($J$2:J414)+1,"")</f>
        <v/>
      </c>
      <c r="K415" s="6" t="str">
        <f t="shared" si="33"/>
        <v>24D1120004Kinh tế chính trị Mác - Lênin-1-1-25 (ĐH19.02)-1-6.34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  <c r="N415" s="97" t="str">
        <f t="shared" si="34"/>
        <v xml:space="preserve">Vũ Minh </v>
      </c>
      <c r="O415" s="98" t="str">
        <f t="shared" si="35"/>
        <v>Đức</v>
      </c>
    </row>
    <row r="416" spans="1:15" ht="18.75" customHeight="1">
      <c r="A416" s="6"/>
      <c r="B416" s="79" t="s">
        <v>1303</v>
      </c>
      <c r="C416" s="80" t="s">
        <v>1297</v>
      </c>
      <c r="D416" s="80" t="s">
        <v>1304</v>
      </c>
      <c r="E416" s="81" t="s">
        <v>499</v>
      </c>
      <c r="F416" s="46"/>
      <c r="G416" s="11"/>
      <c r="H416" s="10"/>
      <c r="I416" s="10"/>
      <c r="J416" s="10" t="str">
        <f>IF(COUNTIFS($E$3:E416,E416)=1,MAX($J$2:J415)+1,"")</f>
        <v/>
      </c>
      <c r="K416" s="6" t="str">
        <f t="shared" si="33"/>
        <v>24D1120005Kinh tế chính trị Mác - Lênin-1-1-25 (ĐH19.02)-1-6.34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  <c r="N416" s="97" t="str">
        <f t="shared" si="34"/>
        <v xml:space="preserve">Đinh Trung </v>
      </c>
      <c r="O416" s="98" t="str">
        <f t="shared" si="35"/>
        <v>Hiếu</v>
      </c>
    </row>
    <row r="417" spans="1:15" ht="18.75" customHeight="1">
      <c r="A417" s="6"/>
      <c r="B417" s="79" t="s">
        <v>1305</v>
      </c>
      <c r="C417" s="80" t="s">
        <v>1297</v>
      </c>
      <c r="D417" s="80" t="s">
        <v>1306</v>
      </c>
      <c r="E417" s="81" t="s">
        <v>499</v>
      </c>
      <c r="F417" s="46"/>
      <c r="G417" s="11"/>
      <c r="H417" s="10"/>
      <c r="I417" s="10"/>
      <c r="J417" s="10" t="str">
        <f>IF(COUNTIFS($E$3:E417,E417)=1,MAX($J$2:J416)+1,"")</f>
        <v/>
      </c>
      <c r="K417" s="6" t="str">
        <f t="shared" si="33"/>
        <v>24D1120006Kinh tế chính trị Mác - Lênin-1-1-25 (ĐH19.02)-1-6.34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  <c r="N417" s="97" t="str">
        <f t="shared" si="34"/>
        <v xml:space="preserve">Hoàng Tuấn </v>
      </c>
      <c r="O417" s="98" t="str">
        <f t="shared" si="35"/>
        <v>Hùng</v>
      </c>
    </row>
    <row r="418" spans="1:15" ht="18.75" customHeight="1">
      <c r="A418" s="6"/>
      <c r="B418" s="79" t="s">
        <v>1307</v>
      </c>
      <c r="C418" s="80" t="s">
        <v>1297</v>
      </c>
      <c r="D418" s="80" t="s">
        <v>1308</v>
      </c>
      <c r="E418" s="81" t="s">
        <v>499</v>
      </c>
      <c r="F418" s="46"/>
      <c r="G418" s="11"/>
      <c r="H418" s="10"/>
      <c r="I418" s="10"/>
      <c r="J418" s="10" t="str">
        <f>IF(COUNTIFS($E$3:E418,E418)=1,MAX($J$2:J417)+1,"")</f>
        <v/>
      </c>
      <c r="K418" s="6" t="str">
        <f t="shared" si="33"/>
        <v>24D1120008Kinh tế chính trị Mác - Lênin-1-1-25 (ĐH19.02)-1-6.34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  <c r="N418" s="97" t="str">
        <f t="shared" si="34"/>
        <v xml:space="preserve">Phạm Khánh </v>
      </c>
      <c r="O418" s="98" t="str">
        <f t="shared" si="35"/>
        <v>Huy</v>
      </c>
    </row>
    <row r="419" spans="1:15" ht="18.75" customHeight="1">
      <c r="A419" s="6"/>
      <c r="B419" s="79" t="s">
        <v>1309</v>
      </c>
      <c r="C419" s="80" t="s">
        <v>1297</v>
      </c>
      <c r="D419" s="80" t="s">
        <v>1310</v>
      </c>
      <c r="E419" s="81" t="s">
        <v>499</v>
      </c>
      <c r="F419" s="46"/>
      <c r="G419" s="11"/>
      <c r="H419" s="10"/>
      <c r="I419" s="10"/>
      <c r="J419" s="10" t="str">
        <f>IF(COUNTIFS($E$3:E419,E419)=1,MAX($J$2:J418)+1,"")</f>
        <v/>
      </c>
      <c r="K419" s="6" t="str">
        <f t="shared" si="33"/>
        <v>24D1120009Kinh tế chính trị Mác - Lênin-1-1-25 (ĐH19.02)-1-6.34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  <c r="N419" s="97" t="str">
        <f t="shared" si="34"/>
        <v xml:space="preserve">Ngô Thị Bích </v>
      </c>
      <c r="O419" s="98" t="str">
        <f t="shared" si="35"/>
        <v>Ngọc</v>
      </c>
    </row>
    <row r="420" spans="1:15" ht="18.75" customHeight="1">
      <c r="A420" s="6"/>
      <c r="B420" s="79" t="s">
        <v>1311</v>
      </c>
      <c r="C420" s="80" t="s">
        <v>1297</v>
      </c>
      <c r="D420" s="80" t="s">
        <v>1312</v>
      </c>
      <c r="E420" s="81" t="s">
        <v>499</v>
      </c>
      <c r="F420" s="46"/>
      <c r="G420" s="11"/>
      <c r="H420" s="10"/>
      <c r="I420" s="10"/>
      <c r="J420" s="10" t="str">
        <f>IF(COUNTIFS($E$3:E420,E420)=1,MAX($J$2:J419)+1,"")</f>
        <v/>
      </c>
      <c r="K420" s="6" t="str">
        <f t="shared" si="33"/>
        <v>24D1120011Kinh tế chính trị Mác - Lênin-1-1-25 (ĐH19.02)-1-6.34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  <c r="N420" s="97" t="str">
        <f t="shared" si="34"/>
        <v xml:space="preserve">Vũ Văn </v>
      </c>
      <c r="O420" s="98" t="str">
        <f t="shared" si="35"/>
        <v>Tuấn</v>
      </c>
    </row>
    <row r="421" spans="1:15" ht="18.75" customHeight="1">
      <c r="A421" s="6"/>
      <c r="B421" s="79" t="s">
        <v>1313</v>
      </c>
      <c r="C421" s="80" t="s">
        <v>1297</v>
      </c>
      <c r="D421" s="80" t="s">
        <v>1314</v>
      </c>
      <c r="E421" s="81" t="s">
        <v>499</v>
      </c>
      <c r="F421" s="46"/>
      <c r="G421" s="11"/>
      <c r="H421" s="10"/>
      <c r="I421" s="10"/>
      <c r="J421" s="10" t="str">
        <f>IF(COUNTIFS($E$3:E421,E421)=1,MAX($J$2:J420)+1,"")</f>
        <v/>
      </c>
      <c r="K421" s="6" t="str">
        <f t="shared" si="33"/>
        <v>24D1120016Kinh tế chính trị Mác - Lênin-1-1-25 (ĐH19.02)-1-6.34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  <c r="N421" s="97" t="str">
        <f t="shared" si="34"/>
        <v xml:space="preserve">Đỗ Thị Quỳnh </v>
      </c>
      <c r="O421" s="98" t="str">
        <f t="shared" si="35"/>
        <v>Chi</v>
      </c>
    </row>
    <row r="422" spans="1:15" ht="18.75" customHeight="1">
      <c r="A422" s="6"/>
      <c r="B422" s="79" t="s">
        <v>1243</v>
      </c>
      <c r="C422" s="80" t="s">
        <v>1180</v>
      </c>
      <c r="D422" s="80" t="s">
        <v>1244</v>
      </c>
      <c r="E422" s="81" t="s">
        <v>500</v>
      </c>
      <c r="F422" s="46"/>
      <c r="G422" s="11"/>
      <c r="H422" s="10"/>
      <c r="I422" s="10"/>
      <c r="J422" s="10">
        <f>IF(COUNTIFS($E$3:E422,E422)=1,MAX($J$2:J421)+1,"")</f>
        <v>16</v>
      </c>
      <c r="K422" s="6" t="str">
        <f t="shared" si="33"/>
        <v>24D1100037Giáo dục thể chất 3-1-1-25 (ĐH19.02)-1-6.34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  <c r="N422" s="97" t="str">
        <f t="shared" si="34"/>
        <v xml:space="preserve">Phạm Anh </v>
      </c>
      <c r="O422" s="98" t="str">
        <f t="shared" si="35"/>
        <v>Minh</v>
      </c>
    </row>
    <row r="423" spans="1:15" ht="18.75" customHeight="1">
      <c r="A423" s="6"/>
      <c r="B423" s="79" t="s">
        <v>1245</v>
      </c>
      <c r="C423" s="80" t="s">
        <v>1180</v>
      </c>
      <c r="D423" s="80" t="s">
        <v>1246</v>
      </c>
      <c r="E423" s="81" t="s">
        <v>500</v>
      </c>
      <c r="F423" s="46"/>
      <c r="G423" s="11"/>
      <c r="H423" s="10"/>
      <c r="I423" s="10"/>
      <c r="J423" s="10" t="str">
        <f>IF(COUNTIFS($E$3:E423,E423)=1,MAX($J$2:J422)+1,"")</f>
        <v/>
      </c>
      <c r="K423" s="6" t="str">
        <f t="shared" si="33"/>
        <v>24D1100041Giáo dục thể chất 3-1-1-25 (ĐH19.02)-1-6.34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  <c r="N423" s="97" t="str">
        <f t="shared" si="34"/>
        <v xml:space="preserve">Trần Đăng </v>
      </c>
      <c r="O423" s="98" t="str">
        <f t="shared" si="35"/>
        <v>Nam</v>
      </c>
    </row>
    <row r="424" spans="1:15" ht="18.75" customHeight="1">
      <c r="A424" s="6"/>
      <c r="B424" s="79" t="s">
        <v>1247</v>
      </c>
      <c r="C424" s="80" t="s">
        <v>1180</v>
      </c>
      <c r="D424" s="80" t="s">
        <v>1000</v>
      </c>
      <c r="E424" s="81" t="s">
        <v>500</v>
      </c>
      <c r="F424" s="46"/>
      <c r="G424" s="11"/>
      <c r="H424" s="10"/>
      <c r="I424" s="10"/>
      <c r="J424" s="10" t="str">
        <f>IF(COUNTIFS($E$3:E424,E424)=1,MAX($J$2:J423)+1,"")</f>
        <v/>
      </c>
      <c r="K424" s="6" t="str">
        <f t="shared" si="33"/>
        <v>24D1100040Giáo dục thể chất 3-1-1-25 (ĐH19.02)-1-6.34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  <c r="N424" s="97" t="str">
        <f t="shared" si="34"/>
        <v xml:space="preserve">Nguyễn Hải </v>
      </c>
      <c r="O424" s="98" t="str">
        <f t="shared" si="35"/>
        <v>Nam</v>
      </c>
    </row>
    <row r="425" spans="1:15" ht="18.75" customHeight="1">
      <c r="A425" s="6"/>
      <c r="B425" s="79" t="s">
        <v>1248</v>
      </c>
      <c r="C425" s="80" t="s">
        <v>1180</v>
      </c>
      <c r="D425" s="80" t="s">
        <v>1249</v>
      </c>
      <c r="E425" s="81" t="s">
        <v>500</v>
      </c>
      <c r="F425" s="46"/>
      <c r="G425" s="11"/>
      <c r="H425" s="10"/>
      <c r="I425" s="10"/>
      <c r="J425" s="10" t="str">
        <f>IF(COUNTIFS($E$3:E425,E425)=1,MAX($J$2:J424)+1,"")</f>
        <v/>
      </c>
      <c r="K425" s="6" t="str">
        <f t="shared" si="33"/>
        <v>24D1100042Giáo dục thể chất 3-1-1-25 (ĐH19.02)-1-6.34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  <c r="N425" s="97" t="str">
        <f t="shared" si="34"/>
        <v xml:space="preserve">Nguyễn Thanh </v>
      </c>
      <c r="O425" s="98" t="str">
        <f t="shared" si="35"/>
        <v>Phong</v>
      </c>
    </row>
    <row r="426" spans="1:15" ht="18.75" customHeight="1">
      <c r="A426" s="6"/>
      <c r="B426" s="79" t="s">
        <v>1250</v>
      </c>
      <c r="C426" s="80" t="s">
        <v>1180</v>
      </c>
      <c r="D426" s="80" t="s">
        <v>1251</v>
      </c>
      <c r="E426" s="81" t="s">
        <v>500</v>
      </c>
      <c r="F426" s="46"/>
      <c r="G426" s="11"/>
      <c r="H426" s="10"/>
      <c r="I426" s="10"/>
      <c r="J426" s="10" t="str">
        <f>IF(COUNTIFS($E$3:E426,E426)=1,MAX($J$2:J425)+1,"")</f>
        <v/>
      </c>
      <c r="K426" s="6" t="str">
        <f t="shared" si="33"/>
        <v>24D1100044Giáo dục thể chất 3-1-1-25 (ĐH19.02)-1-6.34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  <c r="N426" s="97" t="str">
        <f t="shared" si="34"/>
        <v xml:space="preserve">Trần Uyên </v>
      </c>
      <c r="O426" s="98" t="str">
        <f t="shared" si="35"/>
        <v>Phương</v>
      </c>
    </row>
    <row r="427" spans="1:15" ht="18.75" customHeight="1">
      <c r="A427" s="6"/>
      <c r="B427" s="79" t="s">
        <v>1252</v>
      </c>
      <c r="C427" s="80" t="s">
        <v>1180</v>
      </c>
      <c r="D427" s="80" t="s">
        <v>1253</v>
      </c>
      <c r="E427" s="81" t="s">
        <v>500</v>
      </c>
      <c r="F427" s="46"/>
      <c r="G427" s="11"/>
      <c r="H427" s="10"/>
      <c r="I427" s="10"/>
      <c r="J427" s="10" t="str">
        <f>IF(COUNTIFS($E$3:E427,E427)=1,MAX($J$2:J426)+1,"")</f>
        <v/>
      </c>
      <c r="K427" s="6" t="str">
        <f t="shared" si="33"/>
        <v>24D1100045Giáo dục thể chất 3-1-1-25 (ĐH19.02)-1-6.34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  <c r="N427" s="97" t="str">
        <f t="shared" si="34"/>
        <v xml:space="preserve">Nguyễn Cao Minh </v>
      </c>
      <c r="O427" s="98" t="str">
        <f t="shared" si="35"/>
        <v>Quang</v>
      </c>
    </row>
    <row r="428" spans="1:15" ht="18.75" customHeight="1">
      <c r="A428" s="6"/>
      <c r="B428" s="79" t="s">
        <v>1254</v>
      </c>
      <c r="C428" s="80" t="s">
        <v>1180</v>
      </c>
      <c r="D428" s="80" t="s">
        <v>1255</v>
      </c>
      <c r="E428" s="81" t="s">
        <v>500</v>
      </c>
      <c r="F428" s="46"/>
      <c r="G428" s="11"/>
      <c r="H428" s="10"/>
      <c r="I428" s="10"/>
      <c r="J428" s="10" t="str">
        <f>IF(COUNTIFS($E$3:E428,E428)=1,MAX($J$2:J427)+1,"")</f>
        <v/>
      </c>
      <c r="K428" s="6" t="str">
        <f t="shared" si="33"/>
        <v>24D1100046Giáo dục thể chất 3-1-1-25 (ĐH19.02)-1-6.34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  <c r="N428" s="97" t="str">
        <f t="shared" si="34"/>
        <v xml:space="preserve">Nguyễn </v>
      </c>
      <c r="O428" s="98" t="str">
        <f t="shared" si="35"/>
        <v>Tám</v>
      </c>
    </row>
    <row r="429" spans="1:15" ht="18.75" customHeight="1">
      <c r="A429" s="6"/>
      <c r="B429" s="79" t="s">
        <v>1256</v>
      </c>
      <c r="C429" s="80" t="s">
        <v>1180</v>
      </c>
      <c r="D429" s="80" t="s">
        <v>1257</v>
      </c>
      <c r="E429" s="81" t="s">
        <v>500</v>
      </c>
      <c r="F429" s="46"/>
      <c r="G429" s="11"/>
      <c r="H429" s="10"/>
      <c r="I429" s="10"/>
      <c r="J429" s="10" t="str">
        <f>IF(COUNTIFS($E$3:E429,E429)=1,MAX($J$2:J428)+1,"")</f>
        <v/>
      </c>
      <c r="K429" s="6" t="str">
        <f t="shared" si="33"/>
        <v>24D1100047Giáo dục thể chất 3-1-1-25 (ĐH19.02)-1-6.34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  <c r="N429" s="97" t="str">
        <f t="shared" si="34"/>
        <v xml:space="preserve">Lê Quang </v>
      </c>
      <c r="O429" s="98" t="str">
        <f t="shared" si="35"/>
        <v>Thắng</v>
      </c>
    </row>
    <row r="430" spans="1:15" ht="18.75" customHeight="1">
      <c r="A430" s="6"/>
      <c r="B430" s="79" t="s">
        <v>1258</v>
      </c>
      <c r="C430" s="80" t="s">
        <v>1180</v>
      </c>
      <c r="D430" s="80" t="s">
        <v>1259</v>
      </c>
      <c r="E430" s="81" t="s">
        <v>500</v>
      </c>
      <c r="F430" s="46"/>
      <c r="G430" s="11"/>
      <c r="H430" s="10"/>
      <c r="I430" s="10"/>
      <c r="J430" s="10" t="str">
        <f>IF(COUNTIFS($E$3:E430,E430)=1,MAX($J$2:J429)+1,"")</f>
        <v/>
      </c>
      <c r="K430" s="6" t="str">
        <f t="shared" si="33"/>
        <v>24D1100050Giáo dục thể chất 3-1-1-25 (ĐH19.02)-1-6.34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  <c r="N430" s="97" t="str">
        <f t="shared" si="34"/>
        <v xml:space="preserve">Phan Tuyết </v>
      </c>
      <c r="O430" s="98" t="str">
        <f t="shared" si="35"/>
        <v>Trinh</v>
      </c>
    </row>
    <row r="431" spans="1:15" ht="18.75" customHeight="1">
      <c r="A431" s="6"/>
      <c r="B431" s="79" t="s">
        <v>1260</v>
      </c>
      <c r="C431" s="80" t="s">
        <v>1180</v>
      </c>
      <c r="D431" s="80" t="s">
        <v>1261</v>
      </c>
      <c r="E431" s="81" t="s">
        <v>500</v>
      </c>
      <c r="F431" s="46"/>
      <c r="G431" s="11"/>
      <c r="H431" s="10"/>
      <c r="I431" s="10"/>
      <c r="J431" s="10" t="str">
        <f>IF(COUNTIFS($E$3:E431,E431)=1,MAX($J$2:J430)+1,"")</f>
        <v/>
      </c>
      <c r="K431" s="6" t="str">
        <f t="shared" si="33"/>
        <v>24D1100051Giáo dục thể chất 3-1-1-25 (ĐH19.02)-1-6.34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  <c r="N431" s="97" t="str">
        <f t="shared" si="34"/>
        <v xml:space="preserve">Vũ Quốc </v>
      </c>
      <c r="O431" s="98" t="str">
        <f t="shared" si="35"/>
        <v>Việt</v>
      </c>
    </row>
    <row r="432" spans="1:15" ht="18.75" customHeight="1">
      <c r="A432" s="6"/>
      <c r="B432" s="79" t="s">
        <v>1262</v>
      </c>
      <c r="C432" s="80" t="s">
        <v>1180</v>
      </c>
      <c r="D432" s="80" t="s">
        <v>1263</v>
      </c>
      <c r="E432" s="81" t="s">
        <v>500</v>
      </c>
      <c r="F432" s="46"/>
      <c r="G432" s="11"/>
      <c r="H432" s="10"/>
      <c r="I432" s="10"/>
      <c r="J432" s="10" t="str">
        <f>IF(COUNTIFS($E$3:E432,E432)=1,MAX($J$2:J431)+1,"")</f>
        <v/>
      </c>
      <c r="K432" s="6" t="str">
        <f t="shared" si="33"/>
        <v>24D1100052Giáo dục thể chất 3-1-1-25 (ĐH19.02)-1-6.34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  <c r="N432" s="97" t="str">
        <f t="shared" si="34"/>
        <v xml:space="preserve">Hà Thế </v>
      </c>
      <c r="O432" s="98" t="str">
        <f t="shared" si="35"/>
        <v>Vinh</v>
      </c>
    </row>
    <row r="433" spans="1:15" ht="18.75" customHeight="1">
      <c r="A433" s="6"/>
      <c r="B433" s="79" t="s">
        <v>1264</v>
      </c>
      <c r="C433" s="80" t="s">
        <v>1265</v>
      </c>
      <c r="D433" s="80" t="s">
        <v>1266</v>
      </c>
      <c r="E433" s="81" t="s">
        <v>500</v>
      </c>
      <c r="F433" s="46"/>
      <c r="G433" s="11"/>
      <c r="H433" s="10"/>
      <c r="I433" s="10"/>
      <c r="J433" s="10" t="str">
        <f>IF(COUNTIFS($E$3:E433,E433)=1,MAX($J$2:J432)+1,"")</f>
        <v/>
      </c>
      <c r="K433" s="6" t="str">
        <f t="shared" si="33"/>
        <v>24D1190002Giáo dục thể chất 3-1-1-25 (ĐH19.02)-1-6.34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  <c r="N433" s="97" t="str">
        <f t="shared" si="34"/>
        <v xml:space="preserve">Trần Thị Thu </v>
      </c>
      <c r="O433" s="98" t="str">
        <f t="shared" si="35"/>
        <v>Hằng</v>
      </c>
    </row>
    <row r="434" spans="1:15" ht="18.75" customHeight="1">
      <c r="A434" s="6"/>
      <c r="B434" s="79" t="s">
        <v>1267</v>
      </c>
      <c r="C434" s="80" t="s">
        <v>1265</v>
      </c>
      <c r="D434" s="80" t="s">
        <v>1268</v>
      </c>
      <c r="E434" s="81" t="s">
        <v>500</v>
      </c>
      <c r="F434" s="46"/>
      <c r="G434" s="11"/>
      <c r="H434" s="10"/>
      <c r="I434" s="10"/>
      <c r="J434" s="10" t="str">
        <f>IF(COUNTIFS($E$3:E434,E434)=1,MAX($J$2:J433)+1,"")</f>
        <v/>
      </c>
      <c r="K434" s="6" t="str">
        <f t="shared" si="33"/>
        <v>24D1190004Giáo dục thể chất 3-1-1-25 (ĐH19.02)-1-6.34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  <c r="N434" s="97" t="str">
        <f t="shared" si="34"/>
        <v xml:space="preserve">Hoàng Hải </v>
      </c>
      <c r="O434" s="98" t="str">
        <f t="shared" si="35"/>
        <v>Yến</v>
      </c>
    </row>
    <row r="435" spans="1:15" ht="18.75" customHeight="1">
      <c r="A435" s="6"/>
      <c r="B435" s="79" t="s">
        <v>1269</v>
      </c>
      <c r="C435" s="80" t="s">
        <v>1270</v>
      </c>
      <c r="D435" s="80" t="s">
        <v>1271</v>
      </c>
      <c r="E435" s="81" t="s">
        <v>500</v>
      </c>
      <c r="F435" s="46"/>
      <c r="G435" s="11"/>
      <c r="H435" s="10"/>
      <c r="I435" s="10"/>
      <c r="J435" s="10" t="str">
        <f>IF(COUNTIFS($E$3:E435,E435)=1,MAX($J$2:J434)+1,"")</f>
        <v/>
      </c>
      <c r="K435" s="6" t="str">
        <f t="shared" si="33"/>
        <v>24D1090001Giáo dục thể chất 3-1-1-25 (ĐH19.02)-1-6.34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  <c r="N435" s="97" t="str">
        <f t="shared" si="34"/>
        <v xml:space="preserve">Tô Thế </v>
      </c>
      <c r="O435" s="98" t="str">
        <f t="shared" si="35"/>
        <v>Anh</v>
      </c>
    </row>
    <row r="436" spans="1:15" ht="18.75" customHeight="1">
      <c r="A436" s="6"/>
      <c r="B436" s="79" t="s">
        <v>1272</v>
      </c>
      <c r="C436" s="80" t="s">
        <v>1273</v>
      </c>
      <c r="D436" s="80" t="s">
        <v>1274</v>
      </c>
      <c r="E436" s="81" t="s">
        <v>500</v>
      </c>
      <c r="F436" s="46"/>
      <c r="G436" s="11"/>
      <c r="H436" s="10"/>
      <c r="I436" s="10"/>
      <c r="J436" s="10" t="str">
        <f>IF(COUNTIFS($E$3:E436,E436)=1,MAX($J$2:J435)+1,"")</f>
        <v/>
      </c>
      <c r="K436" s="6" t="str">
        <f t="shared" si="33"/>
        <v>24D1110001Giáo dục thể chất 3-1-1-25 (ĐH19.02)-1-6.34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  <c r="N436" s="97" t="str">
        <f t="shared" si="34"/>
        <v xml:space="preserve">Nguyễn Vân </v>
      </c>
      <c r="O436" s="98" t="str">
        <f t="shared" si="35"/>
        <v>Anh</v>
      </c>
    </row>
    <row r="437" spans="1:15" ht="18.75" customHeight="1">
      <c r="A437" s="6"/>
      <c r="B437" s="79" t="s">
        <v>1275</v>
      </c>
      <c r="C437" s="80" t="s">
        <v>1273</v>
      </c>
      <c r="D437" s="80" t="s">
        <v>1276</v>
      </c>
      <c r="E437" s="81" t="s">
        <v>500</v>
      </c>
      <c r="F437" s="46"/>
      <c r="G437" s="11"/>
      <c r="H437" s="10"/>
      <c r="I437" s="10"/>
      <c r="J437" s="10" t="str">
        <f>IF(COUNTIFS($E$3:E437,E437)=1,MAX($J$2:J436)+1,"")</f>
        <v/>
      </c>
      <c r="K437" s="6" t="str">
        <f t="shared" si="33"/>
        <v>24D1110002Giáo dục thể chất 3-1-1-25 (ĐH19.02)-1-6.34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  <c r="N437" s="97" t="str">
        <f t="shared" si="34"/>
        <v xml:space="preserve">Nguyễn Mai </v>
      </c>
      <c r="O437" s="98" t="str">
        <f t="shared" si="35"/>
        <v>Dung</v>
      </c>
    </row>
    <row r="438" spans="1:15" ht="18.75" customHeight="1">
      <c r="A438" s="6"/>
      <c r="B438" s="79" t="s">
        <v>1277</v>
      </c>
      <c r="C438" s="80" t="s">
        <v>1273</v>
      </c>
      <c r="D438" s="80" t="s">
        <v>1278</v>
      </c>
      <c r="E438" s="81" t="s">
        <v>500</v>
      </c>
      <c r="F438" s="46"/>
      <c r="G438" s="11"/>
      <c r="H438" s="10"/>
      <c r="I438" s="10"/>
      <c r="J438" s="10" t="str">
        <f>IF(COUNTIFS($E$3:E438,E438)=1,MAX($J$2:J437)+1,"")</f>
        <v/>
      </c>
      <c r="K438" s="6" t="str">
        <f t="shared" si="33"/>
        <v>24D1110004Giáo dục thể chất 3-1-1-25 (ĐH19.02)-1-6.34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  <c r="N438" s="97" t="str">
        <f t="shared" si="34"/>
        <v xml:space="preserve">Trần Ngọc </v>
      </c>
      <c r="O438" s="98" t="str">
        <f t="shared" si="35"/>
        <v>Huyền</v>
      </c>
    </row>
    <row r="439" spans="1:15" ht="18.75" customHeight="1">
      <c r="A439" s="6"/>
      <c r="B439" s="79" t="s">
        <v>1279</v>
      </c>
      <c r="C439" s="80" t="s">
        <v>1273</v>
      </c>
      <c r="D439" s="80" t="s">
        <v>1280</v>
      </c>
      <c r="E439" s="81" t="s">
        <v>500</v>
      </c>
      <c r="F439" s="46"/>
      <c r="G439" s="11"/>
      <c r="H439" s="10"/>
      <c r="I439" s="10"/>
      <c r="J439" s="10" t="str">
        <f>IF(COUNTIFS($E$3:E439,E439)=1,MAX($J$2:J438)+1,"")</f>
        <v/>
      </c>
      <c r="K439" s="6" t="str">
        <f t="shared" si="33"/>
        <v>24D1110007Giáo dục thể chất 3-1-1-25 (ĐH19.02)-1-6.34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  <c r="N439" s="97" t="str">
        <f t="shared" si="34"/>
        <v xml:space="preserve">Nguyễn Thị Lam </v>
      </c>
      <c r="O439" s="98" t="str">
        <f t="shared" si="35"/>
        <v>Ngọc</v>
      </c>
    </row>
    <row r="440" spans="1:15" ht="18.75" customHeight="1">
      <c r="A440" s="6" t="str">
        <f>IF(COUNTIFS($M$3:M440,"",$B$3:B440,B440,$C$3:C440,#REF!)=1,MAX('Danh sách'!$A$2:A484)+1,"")</f>
        <v/>
      </c>
      <c r="B440" s="79" t="s">
        <v>1281</v>
      </c>
      <c r="C440" s="80" t="s">
        <v>1273</v>
      </c>
      <c r="D440" s="80" t="s">
        <v>1282</v>
      </c>
      <c r="E440" s="81" t="s">
        <v>500</v>
      </c>
      <c r="F440" s="46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T</v>
      </c>
      <c r="J440" s="10" t="str">
        <f>IF(COUNTIFS($E$3:E440,E440)=1,MAX($J$2:J439)+1,"")</f>
        <v/>
      </c>
      <c r="K440" s="6" t="str">
        <f t="shared" si="33"/>
        <v>24D1110008Giáo dục thể chất 3-1-1-25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97" t="str">
        <f t="shared" si="34"/>
        <v xml:space="preserve">Trần Thị Phương </v>
      </c>
      <c r="O440" s="98" t="str">
        <f t="shared" si="35"/>
        <v>Thảo</v>
      </c>
    </row>
    <row r="441" spans="1:15" ht="18.75" customHeight="1">
      <c r="A441" s="6" t="str">
        <f>IF(COUNTIFS($M$3:M441,"",$B$3:B441,B441,$C$3:C441,#REF!)=1,MAX('Danh sách'!$A$2:A486)+1,"")</f>
        <v/>
      </c>
      <c r="B441" s="79" t="s">
        <v>1283</v>
      </c>
      <c r="C441" s="80" t="s">
        <v>1273</v>
      </c>
      <c r="D441" s="80" t="s">
        <v>1284</v>
      </c>
      <c r="E441" s="81" t="s">
        <v>500</v>
      </c>
      <c r="F441" s="46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T</v>
      </c>
      <c r="J441" s="10" t="str">
        <f>IF(COUNTIFS($E$3:E441,E441)=1,MAX($J$2:J440)+1,"")</f>
        <v/>
      </c>
      <c r="K441" s="6" t="str">
        <f t="shared" si="33"/>
        <v>24D1110009Giáo dục thể chất 3-1-1-25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97" t="str">
        <f t="shared" si="34"/>
        <v xml:space="preserve">Phan Thị Minh </v>
      </c>
      <c r="O441" s="98" t="str">
        <f t="shared" si="35"/>
        <v>Thư</v>
      </c>
    </row>
    <row r="442" spans="1:15" ht="18.75" customHeight="1">
      <c r="A442" s="6" t="str">
        <f>IF(COUNTIFS($M$3:M442,"",$B$3:B442,B442,$C$3:C442,#REF!)=1,MAX('Danh sách'!$A$2:A485)+1,"")</f>
        <v/>
      </c>
      <c r="B442" s="79" t="s">
        <v>1285</v>
      </c>
      <c r="C442" s="80" t="s">
        <v>1273</v>
      </c>
      <c r="D442" s="80" t="s">
        <v>1286</v>
      </c>
      <c r="E442" s="81" t="s">
        <v>500</v>
      </c>
      <c r="F442" s="46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T</v>
      </c>
      <c r="J442" s="10" t="str">
        <f>IF(COUNTIFS($E$3:E442,E442)=1,MAX($J$2:J441)+1,"")</f>
        <v/>
      </c>
      <c r="K442" s="6" t="str">
        <f t="shared" si="33"/>
        <v>24D1110010Giáo dục thể chất 3-1-1-25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97" t="str">
        <f t="shared" si="34"/>
        <v xml:space="preserve">Tạ Thị </v>
      </c>
      <c r="O442" s="98" t="str">
        <f t="shared" si="35"/>
        <v>Trinh</v>
      </c>
    </row>
    <row r="443" spans="1:15" ht="18.75" customHeight="1">
      <c r="A443" s="6" t="str">
        <f>IF(COUNTIFS($M$3:M443,"",$B$3:B443,B443,$C$3:C443,#REF!)=1,MAX('Danh sách'!$A$2:A483)+1,"")</f>
        <v/>
      </c>
      <c r="B443" s="79" t="s">
        <v>1287</v>
      </c>
      <c r="C443" s="80" t="s">
        <v>1273</v>
      </c>
      <c r="D443" s="80" t="s">
        <v>1288</v>
      </c>
      <c r="E443" s="81" t="s">
        <v>500</v>
      </c>
      <c r="F443" s="46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T</v>
      </c>
      <c r="J443" s="10" t="str">
        <f>IF(COUNTIFS($E$3:E443,E443)=1,MAX($J$2:J442)+1,"")</f>
        <v/>
      </c>
      <c r="K443" s="6" t="str">
        <f t="shared" si="33"/>
        <v>24D1110012Giáo dục thể chất 3-1-1-25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97" t="str">
        <f t="shared" si="34"/>
        <v xml:space="preserve">Nguyễn Đinh Tố </v>
      </c>
      <c r="O443" s="98" t="str">
        <f t="shared" si="35"/>
        <v>Uyên</v>
      </c>
    </row>
    <row r="444" spans="1:15" ht="18.75" customHeight="1">
      <c r="A444" s="6" t="str">
        <f>IF(COUNTIFS($M$3:M444,"",$B$3:B444,B444,$C$3:C444,#REF!)=1,MAX('Danh sách'!$A$2:A489)+1,"")</f>
        <v/>
      </c>
      <c r="B444" s="79" t="s">
        <v>1289</v>
      </c>
      <c r="C444" s="80" t="s">
        <v>1290</v>
      </c>
      <c r="D444" s="80" t="s">
        <v>1291</v>
      </c>
      <c r="E444" s="81" t="s">
        <v>500</v>
      </c>
      <c r="F444" s="46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T</v>
      </c>
      <c r="J444" s="10" t="str">
        <f>IF(COUNTIFS($E$3:E444,E444)=1,MAX($J$2:J443)+1,"")</f>
        <v/>
      </c>
      <c r="K444" s="6" t="str">
        <f t="shared" si="33"/>
        <v>24D1180001Giáo dục thể chất 3-1-1-25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97" t="str">
        <f t="shared" si="34"/>
        <v xml:space="preserve">Đỗ Minh </v>
      </c>
      <c r="O444" s="98" t="str">
        <f t="shared" si="35"/>
        <v>Hà</v>
      </c>
    </row>
    <row r="445" spans="1:15" ht="18.75" customHeight="1">
      <c r="A445" s="6" t="str">
        <f>IF(COUNTIFS($M$3:M445,"",$B$3:B445,B445,$C$3:C445,#REF!)=1,MAX('Danh sách'!$A$2:A488)+1,"")</f>
        <v/>
      </c>
      <c r="B445" s="79" t="s">
        <v>1292</v>
      </c>
      <c r="C445" s="80" t="s">
        <v>1290</v>
      </c>
      <c r="D445" s="80" t="s">
        <v>1293</v>
      </c>
      <c r="E445" s="81" t="s">
        <v>500</v>
      </c>
      <c r="F445" s="46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T</v>
      </c>
      <c r="J445" s="10" t="str">
        <f>IF(COUNTIFS($E$3:E445,E445)=1,MAX($J$2:J444)+1,"")</f>
        <v/>
      </c>
      <c r="K445" s="6" t="str">
        <f t="shared" si="33"/>
        <v>24D1180002Giáo dục thể chất 3-1-1-25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97" t="str">
        <f t="shared" si="34"/>
        <v xml:space="preserve">Hoàng Thị Hồng </v>
      </c>
      <c r="O445" s="98" t="str">
        <f t="shared" si="35"/>
        <v>Nhung</v>
      </c>
    </row>
    <row r="446" spans="1:15" ht="18.75" customHeight="1">
      <c r="A446" s="6" t="str">
        <f>IF(COUNTIFS($M$3:M446,"",$B$3:B446,B446,$C$3:C446,#REF!)=1,MAX('Danh sách'!$A$2:A491)+1,"")</f>
        <v/>
      </c>
      <c r="B446" s="79" t="s">
        <v>1294</v>
      </c>
      <c r="C446" s="80" t="s">
        <v>1290</v>
      </c>
      <c r="D446" s="80" t="s">
        <v>1295</v>
      </c>
      <c r="E446" s="81" t="s">
        <v>500</v>
      </c>
      <c r="F446" s="46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T</v>
      </c>
      <c r="J446" s="10" t="str">
        <f>IF(COUNTIFS($E$3:E446,E446)=1,MAX($J$2:J445)+1,"")</f>
        <v/>
      </c>
      <c r="K446" s="6" t="str">
        <f t="shared" si="33"/>
        <v>24D1180003Giáo dục thể chất 3-1-1-25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97" t="str">
        <f t="shared" si="34"/>
        <v xml:space="preserve">Đinh Quang </v>
      </c>
      <c r="O446" s="98" t="str">
        <f t="shared" si="35"/>
        <v>Tâm</v>
      </c>
    </row>
    <row r="447" spans="1:15" ht="18.75" customHeight="1">
      <c r="A447" s="6" t="str">
        <f>IF(COUNTIFS($M$3:M447,"",$B$3:B447,B447,$C$3:C447,#REF!)=1,MAX('Danh sách'!$A$2:A490)+1,"")</f>
        <v/>
      </c>
      <c r="B447" s="79" t="s">
        <v>1296</v>
      </c>
      <c r="C447" s="80" t="s">
        <v>1297</v>
      </c>
      <c r="D447" s="80" t="s">
        <v>1298</v>
      </c>
      <c r="E447" s="81" t="s">
        <v>500</v>
      </c>
      <c r="F447" s="46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T</v>
      </c>
      <c r="J447" s="10" t="str">
        <f>IF(COUNTIFS($E$3:E447,E447)=1,MAX($J$2:J446)+1,"")</f>
        <v/>
      </c>
      <c r="K447" s="6" t="str">
        <f t="shared" ref="K447:K510" si="36">B447&amp;E447</f>
        <v>24D1120001Giáo dục thể chất 3-1-1-25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97" t="str">
        <f t="shared" ref="N447:N510" si="37">IF(B447&lt;&gt;"",LEFT(D447,LEN(D447)-LEN(O447)),"")</f>
        <v xml:space="preserve">Trần Thị Phương </v>
      </c>
      <c r="O447" s="98" t="str">
        <f t="shared" ref="O447:O510" si="38">IF(B447&lt;&gt;"",RIGHT(D447,LEN(D447)-FIND("@",SUBSTITUTE(D447," ","@",LEN(D447)-LEN(SUBSTITUTE(D447," ",""))))),"")</f>
        <v>Anh</v>
      </c>
    </row>
    <row r="448" spans="1:15" ht="18.75" customHeight="1">
      <c r="A448" s="6" t="str">
        <f>IF(COUNTIFS($M$3:M448,"",$B$3:B448,B448,$C$3:C448,#REF!)=1,MAX('Danh sách'!$A$2:A496)+1,"")</f>
        <v/>
      </c>
      <c r="B448" s="79" t="s">
        <v>1299</v>
      </c>
      <c r="C448" s="80" t="s">
        <v>1297</v>
      </c>
      <c r="D448" s="80" t="s">
        <v>1300</v>
      </c>
      <c r="E448" s="81" t="s">
        <v>500</v>
      </c>
      <c r="F448" s="46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T</v>
      </c>
      <c r="J448" s="10" t="str">
        <f>IF(COUNTIFS($E$3:E448,E448)=1,MAX($J$2:J447)+1,"")</f>
        <v/>
      </c>
      <c r="K448" s="6" t="str">
        <f t="shared" si="36"/>
        <v>24D1120003Giáo dục thể chất 3-1-1-25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97" t="str">
        <f t="shared" si="37"/>
        <v xml:space="preserve">Mai Mạnh </v>
      </c>
      <c r="O448" s="98" t="str">
        <f t="shared" si="38"/>
        <v>Đăng</v>
      </c>
    </row>
    <row r="449" spans="1:15" ht="18.75" customHeight="1">
      <c r="A449" s="6" t="str">
        <f>IF(COUNTIFS($M$3:M449,"",$B$3:B449,B449,$C$3:C449,#REF!)=1,MAX('Danh sách'!$A$2:A498)+1,"")</f>
        <v/>
      </c>
      <c r="B449" s="79" t="s">
        <v>1301</v>
      </c>
      <c r="C449" s="80" t="s">
        <v>1297</v>
      </c>
      <c r="D449" s="80" t="s">
        <v>1302</v>
      </c>
      <c r="E449" s="81" t="s">
        <v>500</v>
      </c>
      <c r="F449" s="46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T</v>
      </c>
      <c r="J449" s="10" t="str">
        <f>IF(COUNTIFS($E$3:E449,E449)=1,MAX($J$2:J448)+1,"")</f>
        <v/>
      </c>
      <c r="K449" s="6" t="str">
        <f t="shared" si="36"/>
        <v>24D1120004Giáo dục thể chất 3-1-1-25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97" t="str">
        <f t="shared" si="37"/>
        <v xml:space="preserve">Vũ Minh </v>
      </c>
      <c r="O449" s="98" t="str">
        <f t="shared" si="38"/>
        <v>Đức</v>
      </c>
    </row>
    <row r="450" spans="1:15" ht="18.75" customHeight="1">
      <c r="A450" s="6" t="str">
        <f>IF(COUNTIFS($M$3:M450,"",$B$3:B450,B450,$C$3:C450,#REF!)=1,MAX('Danh sách'!$A$2:A499)+1,"")</f>
        <v/>
      </c>
      <c r="B450" s="79" t="s">
        <v>1303</v>
      </c>
      <c r="C450" s="80" t="s">
        <v>1297</v>
      </c>
      <c r="D450" s="80" t="s">
        <v>1304</v>
      </c>
      <c r="E450" s="81" t="s">
        <v>500</v>
      </c>
      <c r="F450" s="46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T</v>
      </c>
      <c r="J450" s="10" t="str">
        <f>IF(COUNTIFS($E$3:E450,E450)=1,MAX($J$2:J449)+1,"")</f>
        <v/>
      </c>
      <c r="K450" s="6" t="str">
        <f t="shared" si="36"/>
        <v>24D1120005Giáo dục thể chất 3-1-1-25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97" t="str">
        <f t="shared" si="37"/>
        <v xml:space="preserve">Đinh Trung </v>
      </c>
      <c r="O450" s="98" t="str">
        <f t="shared" si="38"/>
        <v>Hiếu</v>
      </c>
    </row>
    <row r="451" spans="1:15" ht="18.75" customHeight="1">
      <c r="A451" s="6" t="str">
        <f>IF(COUNTIFS($M$3:M451,"",$B$3:B451,B451,$C$3:C451,#REF!)=1,MAX('Danh sách'!$A$2:A497)+1,"")</f>
        <v/>
      </c>
      <c r="B451" s="79" t="s">
        <v>1305</v>
      </c>
      <c r="C451" s="80" t="s">
        <v>1297</v>
      </c>
      <c r="D451" s="80" t="s">
        <v>1306</v>
      </c>
      <c r="E451" s="81" t="s">
        <v>500</v>
      </c>
      <c r="F451" s="46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T</v>
      </c>
      <c r="J451" s="10" t="str">
        <f>IF(COUNTIFS($E$3:E451,E451)=1,MAX($J$2:J450)+1,"")</f>
        <v/>
      </c>
      <c r="K451" s="6" t="str">
        <f t="shared" si="36"/>
        <v>24D1120006Giáo dục thể chất 3-1-1-25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97" t="str">
        <f t="shared" si="37"/>
        <v xml:space="preserve">Hoàng Tuấn </v>
      </c>
      <c r="O451" s="98" t="str">
        <f t="shared" si="38"/>
        <v>Hùng</v>
      </c>
    </row>
    <row r="452" spans="1:15" ht="18.75" customHeight="1">
      <c r="A452" s="6" t="str">
        <f>IF(COUNTIFS($M$3:M452,"",$B$3:B452,B452,$C$3:C452,#REF!)=1,MAX('Danh sách'!$A$2:A492)+1,"")</f>
        <v/>
      </c>
      <c r="B452" s="79" t="s">
        <v>1307</v>
      </c>
      <c r="C452" s="80" t="s">
        <v>1297</v>
      </c>
      <c r="D452" s="80" t="s">
        <v>1308</v>
      </c>
      <c r="E452" s="81" t="s">
        <v>500</v>
      </c>
      <c r="F452" s="46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T</v>
      </c>
      <c r="J452" s="10" t="str">
        <f>IF(COUNTIFS($E$3:E452,E452)=1,MAX($J$2:J451)+1,"")</f>
        <v/>
      </c>
      <c r="K452" s="6" t="str">
        <f t="shared" si="36"/>
        <v>24D1120008Giáo dục thể chất 3-1-1-25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97" t="str">
        <f t="shared" si="37"/>
        <v xml:space="preserve">Phạm Khánh </v>
      </c>
      <c r="O452" s="98" t="str">
        <f t="shared" si="38"/>
        <v>Huy</v>
      </c>
    </row>
    <row r="453" spans="1:15" ht="18.75" customHeight="1">
      <c r="A453" s="6" t="str">
        <f>IF(COUNTIFS($M$3:M453,"",$B$3:B453,B453,$C$3:C453,#REF!)=1,MAX('Danh sách'!$A$2:A493)+1,"")</f>
        <v/>
      </c>
      <c r="B453" s="79" t="s">
        <v>1309</v>
      </c>
      <c r="C453" s="80" t="s">
        <v>1297</v>
      </c>
      <c r="D453" s="80" t="s">
        <v>1310</v>
      </c>
      <c r="E453" s="81" t="s">
        <v>500</v>
      </c>
      <c r="F453" s="46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 t="str">
        <f>IF(COUNTIFS($E$3:E453,E453)=1,MAX($J$2:J452)+1,"")</f>
        <v/>
      </c>
      <c r="K453" s="6" t="str">
        <f t="shared" si="36"/>
        <v>24D1120009Giáo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97" t="str">
        <f t="shared" si="37"/>
        <v xml:space="preserve">Ngô Thị Bích </v>
      </c>
      <c r="O453" s="98" t="str">
        <f t="shared" si="38"/>
        <v>Ngọc</v>
      </c>
    </row>
    <row r="454" spans="1:15" ht="18.75" customHeight="1">
      <c r="A454" s="6" t="str">
        <f>IF(COUNTIFS($M$3:M454,"",$B$3:B454,B454,$C$3:C454,#REF!)=1,MAX('Danh sách'!$A$2:A495)+1,"")</f>
        <v/>
      </c>
      <c r="B454" s="79" t="s">
        <v>1311</v>
      </c>
      <c r="C454" s="80" t="s">
        <v>1297</v>
      </c>
      <c r="D454" s="80" t="s">
        <v>1312</v>
      </c>
      <c r="E454" s="81" t="s">
        <v>500</v>
      </c>
      <c r="F454" s="46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36"/>
        <v>24D1120011Giáo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97" t="str">
        <f t="shared" si="37"/>
        <v xml:space="preserve">Vũ Văn </v>
      </c>
      <c r="O454" s="98" t="str">
        <f t="shared" si="38"/>
        <v>Tuấn</v>
      </c>
    </row>
    <row r="455" spans="1:15" ht="18.75" customHeight="1">
      <c r="A455" s="6" t="str">
        <f>IF(COUNTIFS($M$3:M455,"",$B$3:B455,B455,$C$3:C455,#REF!)=1,MAX('Danh sách'!$A$2:A494)+1,"")</f>
        <v/>
      </c>
      <c r="B455" s="79" t="s">
        <v>1313</v>
      </c>
      <c r="C455" s="80" t="s">
        <v>1297</v>
      </c>
      <c r="D455" s="80" t="s">
        <v>1314</v>
      </c>
      <c r="E455" s="81" t="s">
        <v>500</v>
      </c>
      <c r="F455" s="46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36"/>
        <v>24D1120016Giáo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97" t="str">
        <f t="shared" si="37"/>
        <v xml:space="preserve">Đỗ Thị Quỳnh </v>
      </c>
      <c r="O455" s="98" t="str">
        <f t="shared" si="38"/>
        <v>Chi</v>
      </c>
    </row>
    <row r="456" spans="1:15" ht="18.75" customHeight="1">
      <c r="A456" s="6" t="str">
        <f>IF(COUNTIFS($M$3:M456,"",$B$3:B456,B456,$C$3:C456,#REF!)=1,MAX('Danh sách'!$A$2:A500)+1,"")</f>
        <v/>
      </c>
      <c r="B456" s="79" t="s">
        <v>1179</v>
      </c>
      <c r="C456" s="80" t="s">
        <v>1180</v>
      </c>
      <c r="D456" s="80" t="s">
        <v>1181</v>
      </c>
      <c r="E456" s="81" t="s">
        <v>495</v>
      </c>
      <c r="F456" s="46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>
        <f>IF(COUNTIFS($E$3:E456,E456)=1,MAX($J$2:J455)+1,"")</f>
        <v>17</v>
      </c>
      <c r="K456" s="6" t="str">
        <f t="shared" si="36"/>
        <v>24D1100005Giáo dục thể chất 3-1-1-25 (ĐH19.01)-1-1.34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97" t="str">
        <f t="shared" si="37"/>
        <v xml:space="preserve">Vũ Đức </v>
      </c>
      <c r="O456" s="98" t="str">
        <f t="shared" si="38"/>
        <v>Anh</v>
      </c>
    </row>
    <row r="457" spans="1:15" ht="18.75" customHeight="1">
      <c r="A457" s="6" t="str">
        <f>IF(COUNTIFS($M$3:M457,"",$B$3:B457,B457,$C$3:C457,#REF!)=1,MAX('Danh sách'!$A$2:A501)+1,"")</f>
        <v/>
      </c>
      <c r="B457" s="79" t="s">
        <v>1182</v>
      </c>
      <c r="C457" s="80" t="s">
        <v>1180</v>
      </c>
      <c r="D457" s="80" t="s">
        <v>1183</v>
      </c>
      <c r="E457" s="81" t="s">
        <v>495</v>
      </c>
      <c r="F457" s="46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36"/>
        <v>24D1100001Giáo dục thể chất 3-1-1-25 (ĐH19.01)-1-1.34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97" t="str">
        <f t="shared" si="37"/>
        <v xml:space="preserve">Đặng Tuấn </v>
      </c>
      <c r="O457" s="98" t="str">
        <f t="shared" si="38"/>
        <v>Anh</v>
      </c>
    </row>
    <row r="458" spans="1:15" ht="18.75" customHeight="1">
      <c r="A458" s="6" t="str">
        <f>IF(COUNTIFS($M$3:M458,"",$B$3:B458,B458,$C$3:C458,#REF!)=1,MAX('Danh sách'!$A$2:A502)+1,"")</f>
        <v/>
      </c>
      <c r="B458" s="79" t="s">
        <v>1184</v>
      </c>
      <c r="C458" s="80" t="s">
        <v>1180</v>
      </c>
      <c r="D458" s="80" t="s">
        <v>1185</v>
      </c>
      <c r="E458" s="81" t="s">
        <v>495</v>
      </c>
      <c r="F458" s="46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36"/>
        <v>24D1100003Giáo dục thể chất 3-1-1-25 (ĐH19.01)-1-1.34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97" t="str">
        <f t="shared" si="37"/>
        <v xml:space="preserve">Lê Việt </v>
      </c>
      <c r="O458" s="98" t="str">
        <f t="shared" si="38"/>
        <v>Anh</v>
      </c>
    </row>
    <row r="459" spans="1:15" ht="18.75" customHeight="1">
      <c r="A459" s="6" t="str">
        <f>IF(COUNTIFS($M$3:M459,"",$B$3:B459,B459,$C$3:C459,#REF!)=1,MAX('Danh sách'!$A$2:A503)+1,"")</f>
        <v/>
      </c>
      <c r="B459" s="79" t="s">
        <v>1186</v>
      </c>
      <c r="C459" s="80" t="s">
        <v>1180</v>
      </c>
      <c r="D459" s="80" t="s">
        <v>1187</v>
      </c>
      <c r="E459" s="81" t="s">
        <v>495</v>
      </c>
      <c r="F459" s="46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36"/>
        <v>24D1100002Giáo dục thể chất 3-1-1-25 (ĐH19.01)-1-1.34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97" t="str">
        <f t="shared" si="37"/>
        <v xml:space="preserve">Đỗ Hoàng </v>
      </c>
      <c r="O459" s="98" t="str">
        <f t="shared" si="38"/>
        <v>Anh</v>
      </c>
    </row>
    <row r="460" spans="1:15" ht="18.75" customHeight="1">
      <c r="A460" s="6" t="str">
        <f>IF(COUNTIFS($M$3:M460,"",$B$3:B460,B460,$C$3:C460,#REF!)=1,MAX('Danh sách'!$A$2:A504)+1,"")</f>
        <v/>
      </c>
      <c r="B460" s="79" t="s">
        <v>1188</v>
      </c>
      <c r="C460" s="80" t="s">
        <v>1316</v>
      </c>
      <c r="D460" s="80" t="s">
        <v>1189</v>
      </c>
      <c r="E460" s="75" t="s">
        <v>516</v>
      </c>
      <c r="F460" s="46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>
        <f>IF(COUNTIFS($E$3:E460,E460)=1,MAX($J$2:J459)+1,"")</f>
        <v>18</v>
      </c>
      <c r="K460" s="6" t="str">
        <f t="shared" si="36"/>
        <v>24D1100004Giáo dục thể chất 3-1-25 (ĐH19.03)-1-2.37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97" t="str">
        <f t="shared" si="37"/>
        <v xml:space="preserve">Trần Duy </v>
      </c>
      <c r="O460" s="98" t="str">
        <f t="shared" si="38"/>
        <v>Anh</v>
      </c>
    </row>
    <row r="461" spans="1:15" ht="18.75" customHeight="1">
      <c r="A461" s="6" t="str">
        <f>IF(COUNTIFS($M$3:M461,"",$B$3:B461,B461,$C$3:C461,#REF!)=1,MAX('Danh sách'!$A$2:A505)+1,"")</f>
        <v/>
      </c>
      <c r="B461" s="79" t="s">
        <v>1190</v>
      </c>
      <c r="C461" s="80" t="s">
        <v>1180</v>
      </c>
      <c r="D461" s="80" t="s">
        <v>1191</v>
      </c>
      <c r="E461" s="81" t="s">
        <v>495</v>
      </c>
      <c r="F461" s="46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36"/>
        <v>24D1100007Giáo dục thể chất 3-1-1-25 (ĐH19.01)-1-1.34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97" t="str">
        <f t="shared" si="37"/>
        <v xml:space="preserve">Vũ Ngọc </v>
      </c>
      <c r="O461" s="98" t="str">
        <f t="shared" si="38"/>
        <v>Cảnh</v>
      </c>
    </row>
    <row r="462" spans="1:15" ht="18.75" customHeight="1">
      <c r="A462" s="6" t="str">
        <f>IF(COUNTIFS($M$3:M462,"",$B$3:B462,B462,$C$3:C462,#REF!)=1,MAX('Danh sách'!$A$2:A506)+1,"")</f>
        <v/>
      </c>
      <c r="B462" s="79" t="s">
        <v>1192</v>
      </c>
      <c r="C462" s="80" t="s">
        <v>1180</v>
      </c>
      <c r="D462" s="80" t="s">
        <v>1193</v>
      </c>
      <c r="E462" s="81" t="s">
        <v>495</v>
      </c>
      <c r="F462" s="46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 t="str">
        <f>IF(COUNTIFS($E$3:E462,E462)=1,MAX($J$2:J461)+1,"")</f>
        <v/>
      </c>
      <c r="K462" s="6" t="str">
        <f t="shared" si="36"/>
        <v>24D1100006Giáo dục thể chất 3-1-1-25 (ĐH19.01)-1-1.34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97" t="str">
        <f t="shared" si="37"/>
        <v xml:space="preserve">Lê Trần Đức </v>
      </c>
      <c r="O462" s="98" t="str">
        <f t="shared" si="38"/>
        <v>Cảnh</v>
      </c>
    </row>
    <row r="463" spans="1:15" ht="18.75" customHeight="1">
      <c r="A463" s="6" t="str">
        <f>IF(COUNTIFS($M$3:M463,"",$B$3:B463,B463,$C$3:C463,#REF!)=1,MAX('Danh sách'!$A$2:A508)+1,"")</f>
        <v/>
      </c>
      <c r="B463" s="79" t="s">
        <v>1194</v>
      </c>
      <c r="C463" s="80" t="s">
        <v>1180</v>
      </c>
      <c r="D463" s="80" t="s">
        <v>1195</v>
      </c>
      <c r="E463" s="81" t="s">
        <v>495</v>
      </c>
      <c r="F463" s="46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36"/>
        <v>24D1100009Giáo dục thể chất 3-1-1-25 (ĐH19.01)-1-1.34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97" t="str">
        <f t="shared" si="37"/>
        <v xml:space="preserve">Nguyễn Chí </v>
      </c>
      <c r="O463" s="98" t="str">
        <f t="shared" si="38"/>
        <v>Cường</v>
      </c>
    </row>
    <row r="464" spans="1:15" ht="18.75" customHeight="1">
      <c r="A464" s="6" t="str">
        <f>IF(COUNTIFS($M$3:M464,"",$B$3:B464,B464,$C$3:C464,#REF!)=1,MAX('Danh sách'!$A$2:A507)+1,"")</f>
        <v/>
      </c>
      <c r="B464" s="79" t="s">
        <v>1196</v>
      </c>
      <c r="C464" s="80" t="s">
        <v>1180</v>
      </c>
      <c r="D464" s="80" t="s">
        <v>1197</v>
      </c>
      <c r="E464" s="81" t="s">
        <v>495</v>
      </c>
      <c r="F464" s="46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36"/>
        <v>24D1100008Giáo dục thể chất 3-1-1-25 (ĐH19.01)-1-1.34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97" t="str">
        <f t="shared" si="37"/>
        <v xml:space="preserve">Tống Ngọc </v>
      </c>
      <c r="O464" s="98" t="str">
        <f t="shared" si="38"/>
        <v>Chính</v>
      </c>
    </row>
    <row r="465" spans="1:15" ht="18.75" customHeight="1">
      <c r="A465" s="6" t="str">
        <f>IF(COUNTIFS($M$3:M465,"",$B$3:B465,B465,$C$3:C465,#REF!)=1,MAX('Danh sách'!$A$2:A509)+1,"")</f>
        <v/>
      </c>
      <c r="B465" s="79" t="s">
        <v>1198</v>
      </c>
      <c r="C465" s="80" t="s">
        <v>1180</v>
      </c>
      <c r="D465" s="80" t="s">
        <v>1199</v>
      </c>
      <c r="E465" s="81" t="s">
        <v>495</v>
      </c>
      <c r="F465" s="46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36"/>
        <v>24D1100010Giáo dục thể chất 3-1-1-25 (ĐH19.01)-1-1.34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97" t="str">
        <f t="shared" si="37"/>
        <v xml:space="preserve">Hà Văn </v>
      </c>
      <c r="O465" s="98" t="str">
        <f t="shared" si="38"/>
        <v>Dũng</v>
      </c>
    </row>
    <row r="466" spans="1:15" ht="18.75" customHeight="1">
      <c r="A466" s="6" t="str">
        <f>IF(COUNTIFS($M$3:M466,"",$B$3:B466,B466,$C$3:C466,#REF!)=1,MAX('Danh sách'!$A$2:A510)+1,"")</f>
        <v/>
      </c>
      <c r="B466" s="79" t="s">
        <v>1200</v>
      </c>
      <c r="C466" s="80" t="s">
        <v>1180</v>
      </c>
      <c r="D466" s="80" t="s">
        <v>1041</v>
      </c>
      <c r="E466" s="81" t="s">
        <v>495</v>
      </c>
      <c r="F466" s="46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 t="str">
        <f>IF(COUNTIFS($E$3:E466,E466)=1,MAX($J$2:J465)+1,"")</f>
        <v/>
      </c>
      <c r="K466" s="6" t="str">
        <f t="shared" si="36"/>
        <v>24D1100011Giáo dục thể chất 3-1-1-25 (ĐH19.01)-1-1.34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97" t="str">
        <f t="shared" si="37"/>
        <v xml:space="preserve">Nguyễn Tiến </v>
      </c>
      <c r="O466" s="98" t="str">
        <f t="shared" si="38"/>
        <v>Dũng</v>
      </c>
    </row>
    <row r="467" spans="1:15" ht="18.75" customHeight="1">
      <c r="A467" s="6" t="str">
        <f>IF(COUNTIFS($M$3:M467,"",$B$3:B467,B467,$C$3:C467,#REF!)=1,MAX('Danh sách'!$A$2:A511)+1,"")</f>
        <v/>
      </c>
      <c r="B467" s="79" t="s">
        <v>1201</v>
      </c>
      <c r="C467" s="80" t="s">
        <v>1180</v>
      </c>
      <c r="D467" s="80" t="s">
        <v>1202</v>
      </c>
      <c r="E467" s="81" t="s">
        <v>495</v>
      </c>
      <c r="F467" s="46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36"/>
        <v>24D1100013Giáo dục thể chất 3-1-1-25 (ĐH19.01)-1-1.34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97" t="str">
        <f t="shared" si="37"/>
        <v xml:space="preserve">Vũ Tiến </v>
      </c>
      <c r="O467" s="98" t="str">
        <f t="shared" si="38"/>
        <v>Duy</v>
      </c>
    </row>
    <row r="468" spans="1:15" ht="18.75" customHeight="1">
      <c r="A468" s="6" t="str">
        <f>IF(COUNTIFS($M$3:M468,"",$B$3:B468,B468,$C$3:C468,#REF!)=1,MAX('Danh sách'!$A$2:A512)+1,"")</f>
        <v/>
      </c>
      <c r="B468" s="79" t="s">
        <v>1203</v>
      </c>
      <c r="C468" s="80" t="s">
        <v>1180</v>
      </c>
      <c r="D468" s="80" t="s">
        <v>1204</v>
      </c>
      <c r="E468" s="81" t="s">
        <v>495</v>
      </c>
      <c r="F468" s="46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36"/>
        <v>24D1100012Giáo dục thể chất 3-1-1-25 (ĐH19.01)-1-1.34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97" t="str">
        <f t="shared" si="37"/>
        <v xml:space="preserve">Vũ Đức </v>
      </c>
      <c r="O468" s="98" t="str">
        <f t="shared" si="38"/>
        <v>Duy</v>
      </c>
    </row>
    <row r="469" spans="1:15" ht="18.75" customHeight="1">
      <c r="A469" s="6" t="str">
        <f>IF(COUNTIFS($M$3:M469,"",$B$3:B469,B469,$C$3:C469,#REF!)=1,MAX('Danh sách'!$A$2:A517)+1,"")</f>
        <v/>
      </c>
      <c r="B469" s="79" t="s">
        <v>1205</v>
      </c>
      <c r="C469" s="80" t="s">
        <v>1180</v>
      </c>
      <c r="D469" s="80" t="s">
        <v>1206</v>
      </c>
      <c r="E469" s="81" t="s">
        <v>495</v>
      </c>
      <c r="F469" s="46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36"/>
        <v>24D1100014Giáo dục thể chất 3-1-1-25 (ĐH19.01)-1-1.34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97" t="str">
        <f t="shared" si="37"/>
        <v xml:space="preserve">Lê Công </v>
      </c>
      <c r="O469" s="98" t="str">
        <f t="shared" si="38"/>
        <v>Đạt</v>
      </c>
    </row>
    <row r="470" spans="1:15" ht="18.75" customHeight="1">
      <c r="A470" s="6" t="str">
        <f>IF(COUNTIFS($M$3:M470,"",$B$3:B470,B470,$C$3:C470,#REF!)=1,MAX('Danh sách'!$A$2:A515)+1,"")</f>
        <v/>
      </c>
      <c r="B470" s="79" t="s">
        <v>1207</v>
      </c>
      <c r="C470" s="80" t="s">
        <v>1180</v>
      </c>
      <c r="D470" s="80" t="s">
        <v>1208</v>
      </c>
      <c r="E470" s="81" t="s">
        <v>495</v>
      </c>
      <c r="F470" s="46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36"/>
        <v>24D1100018Giáo dục thể chất 3-1-1-25 (ĐH19.01)-1-1.34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97" t="str">
        <f t="shared" si="37"/>
        <v xml:space="preserve">Trần Minh </v>
      </c>
      <c r="O470" s="98" t="str">
        <f t="shared" si="38"/>
        <v>Đức</v>
      </c>
    </row>
    <row r="471" spans="1:15" ht="18.75" customHeight="1">
      <c r="A471" s="6" t="str">
        <f>IF(COUNTIFS($M$3:M471,"",$B$3:B471,B471,$C$3:C471,#REF!)=1,MAX('Danh sách'!$A$2:A514)+1,"")</f>
        <v/>
      </c>
      <c r="B471" s="79" t="s">
        <v>1209</v>
      </c>
      <c r="C471" s="80" t="s">
        <v>1180</v>
      </c>
      <c r="D471" s="80" t="s">
        <v>1210</v>
      </c>
      <c r="E471" s="81" t="s">
        <v>495</v>
      </c>
      <c r="F471" s="46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36"/>
        <v>24D1100016Giáo dục thể chất 3-1-1-25 (ĐH19.01)-1-1.34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97" t="str">
        <f t="shared" si="37"/>
        <v xml:space="preserve">Đặng Lê Anh </v>
      </c>
      <c r="O471" s="98" t="str">
        <f t="shared" si="38"/>
        <v>Đức</v>
      </c>
    </row>
    <row r="472" spans="1:15" ht="18.75" customHeight="1">
      <c r="A472" s="6" t="str">
        <f>IF(COUNTIFS($M$3:M472,"",$B$3:B472,B472,$C$3:C472,#REF!)=1,MAX('Danh sách'!$A$2:A446)+1,"")</f>
        <v/>
      </c>
      <c r="B472" s="79" t="s">
        <v>1211</v>
      </c>
      <c r="C472" s="80" t="s">
        <v>1180</v>
      </c>
      <c r="D472" s="80" t="s">
        <v>1212</v>
      </c>
      <c r="E472" s="81" t="s">
        <v>495</v>
      </c>
      <c r="F472" s="46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36"/>
        <v>24D1100017Giáo dục thể chất 3-1-1-25 (ĐH19.01)-1-1.34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97" t="str">
        <f t="shared" si="37"/>
        <v xml:space="preserve">Dương Minh </v>
      </c>
      <c r="O472" s="98" t="str">
        <f t="shared" si="38"/>
        <v>Đức</v>
      </c>
    </row>
    <row r="473" spans="1:15" ht="18.75" customHeight="1">
      <c r="A473" s="6" t="str">
        <f>IF(COUNTIFS($M$3:M473,"",$B$3:B473,B473,$C$3:C473,#REF!)=1,MAX('Danh sách'!$A$2:A513)+1,"")</f>
        <v/>
      </c>
      <c r="B473" s="79" t="s">
        <v>1213</v>
      </c>
      <c r="C473" s="80" t="s">
        <v>1180</v>
      </c>
      <c r="D473" s="80" t="s">
        <v>1214</v>
      </c>
      <c r="E473" s="81" t="s">
        <v>495</v>
      </c>
      <c r="F473" s="46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36"/>
        <v>24D1100019Giáo dục thể chất 3-1-1-25 (ĐH19.01)-1-1.34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97" t="str">
        <f t="shared" si="37"/>
        <v xml:space="preserve">Hoàng Văn </v>
      </c>
      <c r="O473" s="98" t="str">
        <f t="shared" si="38"/>
        <v>Giang</v>
      </c>
    </row>
    <row r="474" spans="1:15" ht="18.75" customHeight="1">
      <c r="A474" s="6" t="str">
        <f>IF(COUNTIFS($M$3:M474,"",$B$3:B474,B474,$C$3:C474,#REF!)=1,MAX('Danh sách'!$A$2:A516)+1,"")</f>
        <v/>
      </c>
      <c r="B474" s="79" t="s">
        <v>1215</v>
      </c>
      <c r="C474" s="80" t="s">
        <v>1180</v>
      </c>
      <c r="D474" s="80" t="s">
        <v>1216</v>
      </c>
      <c r="E474" s="81" t="s">
        <v>495</v>
      </c>
      <c r="F474" s="46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36"/>
        <v>24D1100020Giáo dục thể chất 3-1-1-25 (ĐH19.01)-1-1.34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97" t="str">
        <f t="shared" si="37"/>
        <v xml:space="preserve">Nguyễn Trung </v>
      </c>
      <c r="O474" s="98" t="str">
        <f t="shared" si="38"/>
        <v>Hiếu</v>
      </c>
    </row>
    <row r="475" spans="1:15" ht="18.75" customHeight="1">
      <c r="A475" s="6" t="str">
        <f>IF(COUNTIFS($M$3:M475,"",$B$3:B475,B475,$C$3:C475,#REF!)=1,MAX('Danh sách'!$A$2:A448)+1,"")</f>
        <v/>
      </c>
      <c r="B475" s="79" t="s">
        <v>1218</v>
      </c>
      <c r="C475" s="80" t="s">
        <v>1180</v>
      </c>
      <c r="D475" s="80" t="s">
        <v>1219</v>
      </c>
      <c r="E475" s="81" t="s">
        <v>495</v>
      </c>
      <c r="F475" s="46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36"/>
        <v>24D1100023Giáo dục thể chất 3-1-1-25 (ĐH19.01)-1-1.34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97" t="str">
        <f t="shared" si="37"/>
        <v xml:space="preserve">Nguyễn Việt </v>
      </c>
      <c r="O475" s="98" t="str">
        <f t="shared" si="38"/>
        <v>Hồng</v>
      </c>
    </row>
    <row r="476" spans="1:15" ht="18.75" customHeight="1">
      <c r="A476" s="6" t="str">
        <f>IF(COUNTIFS($M$3:M476,"",$B$3:B476,B476,$C$3:C476,#REF!)=1,MAX('Danh sách'!$A$2:A447)+1,"")</f>
        <v/>
      </c>
      <c r="B476" s="79" t="s">
        <v>1220</v>
      </c>
      <c r="C476" s="80" t="s">
        <v>1180</v>
      </c>
      <c r="D476" s="80" t="s">
        <v>1221</v>
      </c>
      <c r="E476" s="81" t="s">
        <v>495</v>
      </c>
      <c r="F476" s="46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36"/>
        <v>24D1100024Giáo dục thể chất 3-1-1-25 (ĐH19.01)-1-1.34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97" t="str">
        <f t="shared" si="37"/>
        <v xml:space="preserve">Trần Đình </v>
      </c>
      <c r="O476" s="98" t="str">
        <f t="shared" si="38"/>
        <v>Hùng</v>
      </c>
    </row>
    <row r="477" spans="1:15" ht="18.75" customHeight="1">
      <c r="A477" s="6" t="str">
        <f>IF(COUNTIFS($M$3:M477,"",$B$3:B477,B477,$C$3:C477,#REF!)=1,MAX('Danh sách'!$A$2:A449)+1,"")</f>
        <v/>
      </c>
      <c r="B477" s="79" t="s">
        <v>1222</v>
      </c>
      <c r="C477" s="80" t="s">
        <v>1180</v>
      </c>
      <c r="D477" s="80" t="s">
        <v>1060</v>
      </c>
      <c r="E477" s="81" t="s">
        <v>495</v>
      </c>
      <c r="F477" s="46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36"/>
        <v>24D1100026Giáo dục thể chất 3-1-1-25 (ĐH19.01)-1-1.34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97" t="str">
        <f t="shared" si="37"/>
        <v xml:space="preserve">Trần Anh </v>
      </c>
      <c r="O477" s="98" t="str">
        <f t="shared" si="38"/>
        <v>Huy</v>
      </c>
    </row>
    <row r="478" spans="1:15" ht="18.75" customHeight="1">
      <c r="A478" s="6" t="str">
        <f>IF(COUNTIFS($M$3:M478,"",$B$3:B478,B478,$C$3:C478,#REF!)=1,MAX('Danh sách'!$A$2:A450)+1,"")</f>
        <v/>
      </c>
      <c r="B478" s="79" t="s">
        <v>1223</v>
      </c>
      <c r="C478" s="80" t="s">
        <v>1180</v>
      </c>
      <c r="D478" s="80" t="s">
        <v>1224</v>
      </c>
      <c r="E478" s="81" t="s">
        <v>495</v>
      </c>
      <c r="F478" s="46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36"/>
        <v>24D1100028Giáo dục thể chất 3-1-1-25 (ĐH19.01)-1-1.34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97" t="str">
        <f t="shared" si="37"/>
        <v xml:space="preserve">Triệu Quang </v>
      </c>
      <c r="O478" s="98" t="str">
        <f t="shared" si="38"/>
        <v>Khải</v>
      </c>
    </row>
    <row r="479" spans="1:15" ht="18.75" customHeight="1">
      <c r="A479" s="6" t="str">
        <f>IF(COUNTIFS($M$3:M479,"",$B$3:B479,B479,$C$3:C479,#REF!)=1,MAX('Danh sách'!$A$2:A451)+1,"")</f>
        <v/>
      </c>
      <c r="B479" s="79" t="s">
        <v>1225</v>
      </c>
      <c r="C479" s="80" t="s">
        <v>1180</v>
      </c>
      <c r="D479" s="80" t="s">
        <v>1226</v>
      </c>
      <c r="E479" s="81" t="s">
        <v>495</v>
      </c>
      <c r="F479" s="46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36"/>
        <v>24D1100027Giáo dục thể chất 3-1-1-25 (ĐH19.01)-1-1.34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97" t="str">
        <f t="shared" si="37"/>
        <v xml:space="preserve">Đỗ Xuân </v>
      </c>
      <c r="O479" s="98" t="str">
        <f t="shared" si="38"/>
        <v>Khải</v>
      </c>
    </row>
    <row r="480" spans="1:15" ht="18.75" customHeight="1">
      <c r="A480" s="6" t="str">
        <f>IF(COUNTIFS($M$3:M480,"",$B$3:B480,B480,$C$3:C480,#REF!)=1,MAX('Danh sách'!$A$2:A452)+1,"")</f>
        <v/>
      </c>
      <c r="B480" s="79" t="s">
        <v>1227</v>
      </c>
      <c r="C480" s="80" t="s">
        <v>1180</v>
      </c>
      <c r="D480" s="80" t="s">
        <v>1228</v>
      </c>
      <c r="E480" s="81" t="s">
        <v>500</v>
      </c>
      <c r="F480" s="46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36"/>
        <v>24D1100029Giáo dục thể chất 3-1-1-25 (ĐH19.02)-1-6.34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97" t="str">
        <f t="shared" si="37"/>
        <v xml:space="preserve">Đinh Gia </v>
      </c>
      <c r="O480" s="98" t="str">
        <f t="shared" si="38"/>
        <v>Khánh</v>
      </c>
    </row>
    <row r="481" spans="1:15" ht="18.75" customHeight="1">
      <c r="A481" s="6" t="str">
        <f>IF(COUNTIFS($M$3:M481,"",$B$3:B481,B481,$C$3:C481,#REF!)=1,MAX('Danh sách'!$A$2:A453)+1,"")</f>
        <v/>
      </c>
      <c r="B481" s="79" t="s">
        <v>1229</v>
      </c>
      <c r="C481" s="80" t="s">
        <v>1180</v>
      </c>
      <c r="D481" s="80" t="s">
        <v>1230</v>
      </c>
      <c r="E481" s="81" t="s">
        <v>500</v>
      </c>
      <c r="F481" s="46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36"/>
        <v>24D1100030Giáo dục thể chất 3-1-1-25 (ĐH19.02)-1-6.34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97" t="str">
        <f t="shared" si="37"/>
        <v xml:space="preserve">Đặng Thế </v>
      </c>
      <c r="O481" s="98" t="str">
        <f t="shared" si="38"/>
        <v>Khuynh</v>
      </c>
    </row>
    <row r="482" spans="1:15" ht="18.75" customHeight="1">
      <c r="A482" s="6" t="str">
        <f>IF(COUNTIFS($M$3:M482,"",$B$3:B482,B482,$C$3:C482,#REF!)=1,MAX('Danh sách'!$A$2:A454)+1,"")</f>
        <v/>
      </c>
      <c r="B482" s="79" t="s">
        <v>1231</v>
      </c>
      <c r="C482" s="80" t="s">
        <v>1180</v>
      </c>
      <c r="D482" s="80" t="s">
        <v>1232</v>
      </c>
      <c r="E482" s="81" t="s">
        <v>500</v>
      </c>
      <c r="F482" s="46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36"/>
        <v>24D1100032Giáo dục thể chất 3-1-1-25 (ĐH19.02)-1-6.34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97" t="str">
        <f t="shared" si="37"/>
        <v xml:space="preserve">Vũ Tuấn </v>
      </c>
      <c r="O482" s="98" t="str">
        <f t="shared" si="38"/>
        <v>Linh</v>
      </c>
    </row>
    <row r="483" spans="1:15" ht="18.75" customHeight="1">
      <c r="A483" s="6" t="str">
        <f>IF(COUNTIFS($M$3:M483,"",$B$3:B483,B483,$C$3:C483,#REF!)=1,MAX('Danh sách'!$A$2:A455)+1,"")</f>
        <v/>
      </c>
      <c r="B483" s="79" t="s">
        <v>1233</v>
      </c>
      <c r="C483" s="80" t="s">
        <v>1180</v>
      </c>
      <c r="D483" s="80" t="s">
        <v>1234</v>
      </c>
      <c r="E483" s="81" t="s">
        <v>500</v>
      </c>
      <c r="F483" s="46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36"/>
        <v>24D1100033Giáo dục thể chất 3-1-1-25 (ĐH19.02)-1-6.34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97" t="str">
        <f t="shared" si="37"/>
        <v xml:space="preserve">Trần Đức Đạt </v>
      </c>
      <c r="O483" s="98" t="str">
        <f t="shared" si="38"/>
        <v>Long</v>
      </c>
    </row>
    <row r="484" spans="1:15" ht="18.75" customHeight="1">
      <c r="A484" s="6" t="str">
        <f>IF(COUNTIFS($M$3:M484,"",$B$3:B484,B484,$C$3:C484,#REF!)=1,MAX('Danh sách'!$A$2:A456)+1,"")</f>
        <v/>
      </c>
      <c r="B484" s="79" t="s">
        <v>1235</v>
      </c>
      <c r="C484" s="80" t="s">
        <v>1180</v>
      </c>
      <c r="D484" s="80" t="s">
        <v>1236</v>
      </c>
      <c r="E484" s="81" t="s">
        <v>500</v>
      </c>
      <c r="F484" s="46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36"/>
        <v>24D1100038Giáo dục thể chất 3-1-1-25 (ĐH19.02)-1-6.34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97" t="str">
        <f t="shared" si="37"/>
        <v xml:space="preserve">Phạm Ngọc </v>
      </c>
      <c r="O484" s="98" t="str">
        <f t="shared" si="38"/>
        <v>Minh</v>
      </c>
    </row>
    <row r="485" spans="1:15" ht="18.75" customHeight="1">
      <c r="A485" s="6" t="str">
        <f>IF(COUNTIFS($M$3:M485,"",$B$3:B485,B485,$C$3:C485,#REF!)=1,MAX('Danh sách'!$A$2:A457)+1,"")</f>
        <v/>
      </c>
      <c r="B485" s="79" t="s">
        <v>1237</v>
      </c>
      <c r="C485" s="80" t="s">
        <v>1180</v>
      </c>
      <c r="D485" s="80" t="s">
        <v>1238</v>
      </c>
      <c r="E485" s="81" t="s">
        <v>500</v>
      </c>
      <c r="F485" s="46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36"/>
        <v>24D1100036Giáo dục thể chất 3-1-1-25 (ĐH19.02)-1-6.34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97" t="str">
        <f t="shared" si="37"/>
        <v xml:space="preserve">Nguyễn Tuấn </v>
      </c>
      <c r="O485" s="98" t="str">
        <f t="shared" si="38"/>
        <v>Minh</v>
      </c>
    </row>
    <row r="486" spans="1:15" ht="18.75" customHeight="1">
      <c r="A486" s="6" t="str">
        <f>IF(COUNTIFS($M$3:M486,"",$B$3:B486,B486,$C$3:C486,#REF!)=1,MAX('Danh sách'!$A$2:A458)+1,"")</f>
        <v/>
      </c>
      <c r="B486" s="79" t="s">
        <v>1239</v>
      </c>
      <c r="C486" s="80" t="s">
        <v>1180</v>
      </c>
      <c r="D486" s="80" t="s">
        <v>1240</v>
      </c>
      <c r="E486" s="81" t="s">
        <v>500</v>
      </c>
      <c r="F486" s="46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36"/>
        <v>24D1100035Giáo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97" t="str">
        <f t="shared" si="37"/>
        <v xml:space="preserve">Lưu Nhật </v>
      </c>
      <c r="O486" s="98" t="str">
        <f t="shared" si="38"/>
        <v>Minh</v>
      </c>
    </row>
    <row r="487" spans="1:15" ht="18.75" customHeight="1">
      <c r="A487" s="6" t="str">
        <f>IF(COUNTIFS($M$3:M487,"",$B$3:B487,B487,$C$3:C487,#REF!)=1,MAX('Danh sách'!$A$2:A459)+1,"")</f>
        <v/>
      </c>
      <c r="B487" s="79" t="s">
        <v>1241</v>
      </c>
      <c r="C487" s="80" t="s">
        <v>1180</v>
      </c>
      <c r="D487" s="80" t="s">
        <v>1242</v>
      </c>
      <c r="E487" s="81" t="s">
        <v>500</v>
      </c>
      <c r="F487" s="46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36"/>
        <v>24D1100039Giáo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97" t="str">
        <f t="shared" si="37"/>
        <v xml:space="preserve">Vũ Đức </v>
      </c>
      <c r="O487" s="98" t="str">
        <f t="shared" si="38"/>
        <v>Minh</v>
      </c>
    </row>
    <row r="488" spans="1:15" ht="18.75" customHeight="1">
      <c r="A488" s="6" t="str">
        <f>IF(COUNTIFS($M$3:M488,"",$B$3:B488,B488,$C$3:C488,#REF!)=1,MAX('Danh sách'!$A$2:A460)+1,"")</f>
        <v/>
      </c>
      <c r="B488" s="79" t="s">
        <v>1315</v>
      </c>
      <c r="C488" s="80" t="s">
        <v>1316</v>
      </c>
      <c r="D488" s="80" t="s">
        <v>1317</v>
      </c>
      <c r="E488" s="81" t="s">
        <v>503</v>
      </c>
      <c r="F488" s="46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L</v>
      </c>
      <c r="J488" s="10">
        <f>IF(COUNTIFS($E$3:E488,E488)=1,MAX($J$2:J487)+1,"")</f>
        <v>19</v>
      </c>
      <c r="K488" s="6" t="str">
        <f t="shared" si="36"/>
        <v>24D1010001Tiếng anh chuyên ngành Điện - Điện tử-1-25 (ĐH19.01)-1-2.37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97" t="str">
        <f t="shared" si="37"/>
        <v xml:space="preserve">Đinh Thế </v>
      </c>
      <c r="O488" s="98" t="str">
        <f t="shared" si="38"/>
        <v>Anh</v>
      </c>
    </row>
    <row r="489" spans="1:15" ht="18.75" customHeight="1">
      <c r="A489" s="6" t="str">
        <f>IF(COUNTIFS($M$3:M489,"",$B$3:B489,B489,$C$3:C489,#REF!)=1,MAX('Danh sách'!$A$2:A461)+1,"")</f>
        <v/>
      </c>
      <c r="B489" s="79" t="s">
        <v>1318</v>
      </c>
      <c r="C489" s="80" t="s">
        <v>1316</v>
      </c>
      <c r="D489" s="80" t="s">
        <v>1319</v>
      </c>
      <c r="E489" s="81" t="s">
        <v>503</v>
      </c>
      <c r="F489" s="46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L</v>
      </c>
      <c r="J489" s="10" t="str">
        <f>IF(COUNTIFS($E$3:E489,E489)=1,MAX($J$2:J488)+1,"")</f>
        <v/>
      </c>
      <c r="K489" s="6" t="str">
        <f t="shared" si="36"/>
        <v>24D1010003Tiếng anh chuyên ngành Điện - Điện tử-1-25 (ĐH19.01)-1-2.37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97" t="str">
        <f t="shared" si="37"/>
        <v xml:space="preserve">Ngô Minh </v>
      </c>
      <c r="O489" s="98" t="str">
        <f t="shared" si="38"/>
        <v>Cường</v>
      </c>
    </row>
    <row r="490" spans="1:15" ht="18.75" customHeight="1">
      <c r="A490" s="6" t="str">
        <f>IF(COUNTIFS($M$3:M490,"",$B$3:B490,B490,$C$3:C490,#REF!)=1,MAX('Danh sách'!$A$2:A462)+1,"")</f>
        <v/>
      </c>
      <c r="B490" s="79" t="s">
        <v>1320</v>
      </c>
      <c r="C490" s="80" t="s">
        <v>1316</v>
      </c>
      <c r="D490" s="80" t="s">
        <v>1321</v>
      </c>
      <c r="E490" s="81" t="s">
        <v>503</v>
      </c>
      <c r="F490" s="46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L</v>
      </c>
      <c r="J490" s="10" t="str">
        <f>IF(COUNTIFS($E$3:E490,E490)=1,MAX($J$2:J489)+1,"")</f>
        <v/>
      </c>
      <c r="K490" s="6" t="str">
        <f t="shared" si="36"/>
        <v>24D1010006Tiếng anh chuyên ngành Điện - Điện tử-1-25 (ĐH19.01)-1-2.37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97" t="str">
        <f t="shared" si="37"/>
        <v xml:space="preserve">Đỗ Trường </v>
      </c>
      <c r="O490" s="98" t="str">
        <f t="shared" si="38"/>
        <v>Duy</v>
      </c>
    </row>
    <row r="491" spans="1:15" ht="18.75" customHeight="1">
      <c r="A491" s="6" t="str">
        <f>IF(COUNTIFS($M$3:M491,"",$B$3:B491,B491,$C$3:C491,#REF!)=1,MAX('Danh sách'!$A$2:A463)+1,"")</f>
        <v/>
      </c>
      <c r="B491" s="79" t="s">
        <v>1322</v>
      </c>
      <c r="C491" s="80" t="s">
        <v>1316</v>
      </c>
      <c r="D491" s="80" t="s">
        <v>1323</v>
      </c>
      <c r="E491" s="81" t="s">
        <v>503</v>
      </c>
      <c r="F491" s="46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L</v>
      </c>
      <c r="J491" s="10" t="str">
        <f>IF(COUNTIFS($E$3:E491,E491)=1,MAX($J$2:J490)+1,"")</f>
        <v/>
      </c>
      <c r="K491" s="6" t="str">
        <f t="shared" si="36"/>
        <v>24D1010005Tiếng anh chuyên ngành Điện - Điện tử-1-25 (ĐH19.01)-1-2.37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97" t="str">
        <f t="shared" si="37"/>
        <v xml:space="preserve">Đỗ Ngọc </v>
      </c>
      <c r="O491" s="98" t="str">
        <f t="shared" si="38"/>
        <v>Duy</v>
      </c>
    </row>
    <row r="492" spans="1:15" ht="18.75" customHeight="1">
      <c r="A492" s="6" t="str">
        <f>IF(COUNTIFS($M$3:M492,"",$B$3:B492,B492,$C$3:C492,#REF!)=1,MAX('Danh sách'!$A$2:A464)+1,"")</f>
        <v/>
      </c>
      <c r="B492" s="79" t="s">
        <v>1324</v>
      </c>
      <c r="C492" s="80" t="s">
        <v>1316</v>
      </c>
      <c r="D492" s="80" t="s">
        <v>1325</v>
      </c>
      <c r="E492" s="81" t="s">
        <v>503</v>
      </c>
      <c r="F492" s="46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L</v>
      </c>
      <c r="J492" s="10" t="str">
        <f>IF(COUNTIFS($E$3:E492,E492)=1,MAX($J$2:J491)+1,"")</f>
        <v/>
      </c>
      <c r="K492" s="6" t="str">
        <f t="shared" si="36"/>
        <v>24D1010009Tiếng anh chuyên ngành Điện - Điện tử-1-25 (ĐH19.01)-1-2.37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97" t="str">
        <f t="shared" si="37"/>
        <v xml:space="preserve">Trần Mạnh </v>
      </c>
      <c r="O492" s="98" t="str">
        <f t="shared" si="38"/>
        <v>Đức</v>
      </c>
    </row>
    <row r="493" spans="1:15" ht="18.75" customHeight="1">
      <c r="A493" s="6" t="str">
        <f>IF(COUNTIFS($M$3:M493,"",$B$3:B493,B493,$C$3:C493,#REF!)=1,MAX('Danh sách'!$A$2:A465)+1,"")</f>
        <v/>
      </c>
      <c r="B493" s="79" t="s">
        <v>1326</v>
      </c>
      <c r="C493" s="80" t="s">
        <v>1316</v>
      </c>
      <c r="D493" s="80" t="s">
        <v>1327</v>
      </c>
      <c r="E493" s="81" t="s">
        <v>503</v>
      </c>
      <c r="F493" s="46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L</v>
      </c>
      <c r="J493" s="10" t="str">
        <f>IF(COUNTIFS($E$3:E493,E493)=1,MAX($J$2:J492)+1,"")</f>
        <v/>
      </c>
      <c r="K493" s="6" t="str">
        <f t="shared" si="36"/>
        <v>24D1010008Tiếng anh chuyên ngành Điện - Điện tử-1-25 (ĐH19.01)-1-2.37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97" t="str">
        <f t="shared" si="37"/>
        <v xml:space="preserve">Lê Văn </v>
      </c>
      <c r="O493" s="98" t="str">
        <f t="shared" si="38"/>
        <v>Đức</v>
      </c>
    </row>
    <row r="494" spans="1:15" ht="18.75" customHeight="1">
      <c r="A494" s="6" t="str">
        <f>IF(COUNTIFS($M$3:M494,"",$B$3:B494,B494,$C$3:C494,#REF!)=1,MAX('Danh sách'!$A$2:A466)+1,"")</f>
        <v/>
      </c>
      <c r="B494" s="79" t="s">
        <v>1328</v>
      </c>
      <c r="C494" s="80" t="s">
        <v>1316</v>
      </c>
      <c r="D494" s="80" t="s">
        <v>1329</v>
      </c>
      <c r="E494" s="81" t="s">
        <v>503</v>
      </c>
      <c r="F494" s="46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 t="str">
        <f>IF(COUNTIFS($E$3:E494,E494)=1,MAX($J$2:J493)+1,"")</f>
        <v/>
      </c>
      <c r="K494" s="6" t="str">
        <f t="shared" si="36"/>
        <v>24D1010010Tiếng anh chuyên ngành Điện - Điện tử-1-25 (ĐH19.01)-1-2.37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97" t="str">
        <f t="shared" si="37"/>
        <v xml:space="preserve">Đỗ Hoàng </v>
      </c>
      <c r="O494" s="98" t="str">
        <f t="shared" si="38"/>
        <v>Hào</v>
      </c>
    </row>
    <row r="495" spans="1:15" ht="18.75" customHeight="1">
      <c r="A495" s="6" t="str">
        <f>IF(COUNTIFS($M$3:M495,"",$B$3:B495,B495,$C$3:C495,#REF!)=1,MAX('Danh sách'!$A$2:A467)+1,"")</f>
        <v/>
      </c>
      <c r="B495" s="79" t="s">
        <v>1330</v>
      </c>
      <c r="C495" s="80" t="s">
        <v>1316</v>
      </c>
      <c r="D495" s="80" t="s">
        <v>1331</v>
      </c>
      <c r="E495" s="81" t="s">
        <v>503</v>
      </c>
      <c r="F495" s="46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6"/>
        <v>24D1010011Tiếng anh chuyên ngành Điện - Điện tử-1-25 (ĐH19.01)-1-2.37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97" t="str">
        <f t="shared" si="37"/>
        <v xml:space="preserve">Hoàng Minh </v>
      </c>
      <c r="O495" s="98" t="str">
        <f t="shared" si="38"/>
        <v>Hiếu</v>
      </c>
    </row>
    <row r="496" spans="1:15" ht="18.75" customHeight="1">
      <c r="A496" s="6" t="str">
        <f>IF(COUNTIFS($M$3:M496,"",$B$3:B496,B496,$C$3:C496,#REF!)=1,MAX('Danh sách'!$A$2:A468)+1,"")</f>
        <v/>
      </c>
      <c r="B496" s="79" t="s">
        <v>1332</v>
      </c>
      <c r="C496" s="80" t="s">
        <v>1316</v>
      </c>
      <c r="D496" s="80" t="s">
        <v>1333</v>
      </c>
      <c r="E496" s="81" t="s">
        <v>503</v>
      </c>
      <c r="F496" s="46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6"/>
        <v>24D1010013Tiếng anh chuyên ngành Điện - Điện tử-1-25 (ĐH19.01)-1-2.37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97" t="str">
        <f t="shared" si="37"/>
        <v xml:space="preserve">Trần Ngọc </v>
      </c>
      <c r="O496" s="98" t="str">
        <f t="shared" si="38"/>
        <v>Hoan</v>
      </c>
    </row>
    <row r="497" spans="1:15" ht="18.75" customHeight="1">
      <c r="A497" s="6" t="str">
        <f>IF(COUNTIFS($M$3:M497,"",$B$3:B497,B497,$C$3:C497,#REF!)=1,MAX('Danh sách'!$A$2:A469)+1,"")</f>
        <v/>
      </c>
      <c r="B497" s="79" t="s">
        <v>1334</v>
      </c>
      <c r="C497" s="80" t="s">
        <v>1316</v>
      </c>
      <c r="D497" s="80" t="s">
        <v>1335</v>
      </c>
      <c r="E497" s="81" t="s">
        <v>503</v>
      </c>
      <c r="F497" s="46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6"/>
        <v>24D1010014Tiếng anh chuyên ngành Điện - Điện tử-1-25 (ĐH19.01)-1-2.37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97" t="str">
        <f t="shared" si="37"/>
        <v xml:space="preserve">Mai Thế </v>
      </c>
      <c r="O497" s="98" t="str">
        <f t="shared" si="38"/>
        <v>Hoàng</v>
      </c>
    </row>
    <row r="498" spans="1:15" ht="18.75" customHeight="1">
      <c r="A498" s="6" t="str">
        <f>IF(COUNTIFS($M$3:M498,"",$B$3:B498,B498,$C$3:C498,#REF!)=1,MAX('Danh sách'!$A$2:A470)+1,"")</f>
        <v/>
      </c>
      <c r="B498" s="79" t="s">
        <v>1336</v>
      </c>
      <c r="C498" s="80" t="s">
        <v>1316</v>
      </c>
      <c r="D498" s="80" t="s">
        <v>1337</v>
      </c>
      <c r="E498" s="81" t="s">
        <v>503</v>
      </c>
      <c r="F498" s="46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6"/>
        <v>24D1010015Tiếng anh chuyên ngành Điện - Điện tử-1-25 (ĐH19.01)-1-2.37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97" t="str">
        <f t="shared" si="37"/>
        <v xml:space="preserve">Trần Lưu Huy </v>
      </c>
      <c r="O498" s="98" t="str">
        <f t="shared" si="38"/>
        <v>Hoàng</v>
      </c>
    </row>
    <row r="499" spans="1:15" ht="18.75" customHeight="1">
      <c r="A499" s="6" t="str">
        <f>IF(COUNTIFS($M$3:M499,"",$B$3:B499,B499,$C$3:C499,#REF!)=1,MAX('Danh sách'!$A$2:A471)+1,"")</f>
        <v/>
      </c>
      <c r="B499" s="79" t="s">
        <v>1338</v>
      </c>
      <c r="C499" s="80" t="s">
        <v>1316</v>
      </c>
      <c r="D499" s="80" t="s">
        <v>1339</v>
      </c>
      <c r="E499" s="81" t="s">
        <v>503</v>
      </c>
      <c r="F499" s="46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6"/>
        <v>24D1010016Tiếng anh chuyên ngành Điện - Điện tử-1-25 (ĐH19.01)-1-2.37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97" t="str">
        <f t="shared" si="37"/>
        <v xml:space="preserve">Nguyễn Phi </v>
      </c>
      <c r="O499" s="98" t="str">
        <f t="shared" si="38"/>
        <v>Hùng</v>
      </c>
    </row>
    <row r="500" spans="1:15" ht="18.75" customHeight="1">
      <c r="A500" s="6" t="str">
        <f>IF(COUNTIFS($M$3:M500,"",$B$3:B500,B500,$C$3:C500,#REF!)=1,MAX('Danh sách'!$A$2:A472)+1,"")</f>
        <v/>
      </c>
      <c r="B500" s="79" t="s">
        <v>1340</v>
      </c>
      <c r="C500" s="80" t="s">
        <v>1316</v>
      </c>
      <c r="D500" s="80" t="s">
        <v>1341</v>
      </c>
      <c r="E500" s="81" t="s">
        <v>503</v>
      </c>
      <c r="F500" s="46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6"/>
        <v>24D1010019Tiếng anh chuyên ngành Điện - Điện tử-1-25 (ĐH19.01)-1-2.37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97" t="str">
        <f t="shared" si="37"/>
        <v xml:space="preserve">Trần Quang </v>
      </c>
      <c r="O500" s="98" t="str">
        <f t="shared" si="38"/>
        <v>Huy</v>
      </c>
    </row>
    <row r="501" spans="1:15" ht="18.75" customHeight="1">
      <c r="A501" s="6" t="str">
        <f>IF(COUNTIFS($M$3:M501,"",$B$3:B501,B501,$C$3:C501,#REF!)=1,MAX('Danh sách'!$A$2:A473)+1,"")</f>
        <v/>
      </c>
      <c r="B501" s="79" t="s">
        <v>1344</v>
      </c>
      <c r="C501" s="80" t="s">
        <v>1316</v>
      </c>
      <c r="D501" s="80" t="s">
        <v>1345</v>
      </c>
      <c r="E501" s="81" t="s">
        <v>503</v>
      </c>
      <c r="F501" s="46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6"/>
        <v>24D1010020Tiếng anh chuyên ngành Điện - Điện tử-1-25 (ĐH19.01)-1-2.37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97" t="str">
        <f t="shared" si="37"/>
        <v xml:space="preserve">Trương Thành </v>
      </c>
      <c r="O501" s="98" t="str">
        <f t="shared" si="38"/>
        <v>Long</v>
      </c>
    </row>
    <row r="502" spans="1:15" ht="18.75" customHeight="1">
      <c r="A502" s="6" t="str">
        <f>IF(COUNTIFS($M$3:M502,"",$B$3:B502,B502,$C$3:C502,#REF!)=1,MAX('Danh sách'!$A$2:A482)+1,"")</f>
        <v/>
      </c>
      <c r="B502" s="79" t="s">
        <v>1346</v>
      </c>
      <c r="C502" s="80" t="s">
        <v>1316</v>
      </c>
      <c r="D502" s="80" t="s">
        <v>1347</v>
      </c>
      <c r="E502" s="81" t="s">
        <v>503</v>
      </c>
      <c r="F502" s="46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6"/>
        <v>24D1010023Tiếng anh chuyên ngành Điện - Điện tử-1-25 (ĐH19.01)-1-2.37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97" t="str">
        <f t="shared" si="37"/>
        <v xml:space="preserve">Phạm Tuấn </v>
      </c>
      <c r="O502" s="98" t="str">
        <f t="shared" si="38"/>
        <v>Mạnh</v>
      </c>
    </row>
    <row r="503" spans="1:15" ht="18.75" customHeight="1">
      <c r="A503" s="6" t="str">
        <f>IF(COUNTIFS($M$3:M503,"",$B$3:B503,B503,$C$3:C503,#REF!)=1,MAX('Danh sách'!$A$2:A475)+1,"")</f>
        <v/>
      </c>
      <c r="B503" s="79" t="s">
        <v>1348</v>
      </c>
      <c r="C503" s="80" t="s">
        <v>1316</v>
      </c>
      <c r="D503" s="80" t="s">
        <v>1349</v>
      </c>
      <c r="E503" s="81" t="s">
        <v>503</v>
      </c>
      <c r="F503" s="46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6"/>
        <v>24D1010022Tiếng anh chuyên ngành Điện - Điện tử-1-25 (ĐH19.01)-1-2.37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97" t="str">
        <f t="shared" si="37"/>
        <v xml:space="preserve">Nguyễn Tiến </v>
      </c>
      <c r="O503" s="98" t="str">
        <f t="shared" si="38"/>
        <v>Mạnh</v>
      </c>
    </row>
    <row r="504" spans="1:15" ht="18.75" customHeight="1">
      <c r="A504" s="6" t="str">
        <f>IF(COUNTIFS($M$3:M504,"",$B$3:B504,B504,$C$3:C504,#REF!)=1,MAX('Danh sách'!$A$2:A476)+1,"")</f>
        <v/>
      </c>
      <c r="B504" s="79" t="s">
        <v>1350</v>
      </c>
      <c r="C504" s="80" t="s">
        <v>1316</v>
      </c>
      <c r="D504" s="80" t="s">
        <v>1351</v>
      </c>
      <c r="E504" s="81" t="s">
        <v>503</v>
      </c>
      <c r="F504" s="46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si="36"/>
        <v>24D1010021Tiếng anh chuyên ngành Điện - Điện tử-1-25 (ĐH19.01)-1-2.37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97" t="str">
        <f t="shared" si="37"/>
        <v xml:space="preserve">Đậu Vũ </v>
      </c>
      <c r="O504" s="98" t="str">
        <f t="shared" si="38"/>
        <v>Mạnh</v>
      </c>
    </row>
    <row r="505" spans="1:15" ht="18.75" customHeight="1">
      <c r="A505" s="6" t="str">
        <f>IF(COUNTIFS($M$3:M505,"",$B$3:B505,B505,$C$3:C505,#REF!)=1,MAX('Danh sách'!$A$2:A474)+1,"")</f>
        <v/>
      </c>
      <c r="B505" s="79" t="s">
        <v>1352</v>
      </c>
      <c r="C505" s="80" t="s">
        <v>1316</v>
      </c>
      <c r="D505" s="80" t="s">
        <v>1353</v>
      </c>
      <c r="E505" s="81" t="s">
        <v>503</v>
      </c>
      <c r="F505" s="46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6"/>
        <v>24D1010025Tiếng anh chuyên ngành Điện - Điện tử-1-25 (ĐH19.01)-1-2.37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97" t="str">
        <f t="shared" si="37"/>
        <v xml:space="preserve">Nguyễn Quang </v>
      </c>
      <c r="O505" s="98" t="str">
        <f t="shared" si="38"/>
        <v>Minh</v>
      </c>
    </row>
    <row r="506" spans="1:15" ht="18.75" customHeight="1">
      <c r="A506" s="6" t="str">
        <f>IF(COUNTIFS($M$3:M506,"",$B$3:B506,B506,$C$3:C506,#REF!)=1,MAX('Danh sách'!$A$2:A477)+1,"")</f>
        <v/>
      </c>
      <c r="B506" s="79" t="s">
        <v>1354</v>
      </c>
      <c r="C506" s="80" t="s">
        <v>1316</v>
      </c>
      <c r="D506" s="80" t="s">
        <v>1355</v>
      </c>
      <c r="E506" s="81" t="s">
        <v>503</v>
      </c>
      <c r="F506" s="46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6"/>
        <v>24D1010024Tiếng anh chuyên ngành Điện - Điện tử-1-25 (ĐH19.01)-1-2.37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97" t="str">
        <f t="shared" si="37"/>
        <v xml:space="preserve">Nguyễn Hà </v>
      </c>
      <c r="O506" s="98" t="str">
        <f t="shared" si="38"/>
        <v>Minh</v>
      </c>
    </row>
    <row r="507" spans="1:15" ht="18.75" customHeight="1">
      <c r="A507" s="6" t="str">
        <f>IF(COUNTIFS($M$3:M507,"",$B$3:B507,B507,$C$3:C507,#REF!)=1,MAX('Danh sách'!$A$2:A478)+1,"")</f>
        <v/>
      </c>
      <c r="B507" s="79" t="s">
        <v>1356</v>
      </c>
      <c r="C507" s="80" t="s">
        <v>1316</v>
      </c>
      <c r="D507" s="80" t="s">
        <v>1357</v>
      </c>
      <c r="E507" s="81" t="s">
        <v>503</v>
      </c>
      <c r="F507" s="46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6"/>
        <v>24D1010027Tiếng anh chuyên ngành Điện - Điện tử-1-25 (ĐH19.01)-1-2.37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97" t="str">
        <f t="shared" si="37"/>
        <v xml:space="preserve">Lê Thanh </v>
      </c>
      <c r="O507" s="98" t="str">
        <f t="shared" si="38"/>
        <v>Phong</v>
      </c>
    </row>
    <row r="508" spans="1:15" ht="18.75" customHeight="1">
      <c r="A508" s="6" t="str">
        <f>IF(COUNTIFS($M$3:M508,"",$B$3:B508,B508,$C$3:C508,#REF!)=1,MAX('Danh sách'!$A$2:A479)+1,"")</f>
        <v/>
      </c>
      <c r="B508" s="79" t="s">
        <v>1358</v>
      </c>
      <c r="C508" s="80" t="s">
        <v>1316</v>
      </c>
      <c r="D508" s="80" t="s">
        <v>1359</v>
      </c>
      <c r="E508" s="81" t="s">
        <v>503</v>
      </c>
      <c r="F508" s="46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6"/>
        <v>24D1010029Tiếng anh chuyên ngành Điện - Điện tử-1-25 (ĐH19.01)-1-2.37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97" t="str">
        <f t="shared" si="37"/>
        <v xml:space="preserve">Vũ Đức </v>
      </c>
      <c r="O508" s="98" t="str">
        <f t="shared" si="38"/>
        <v>Quân</v>
      </c>
    </row>
    <row r="509" spans="1:15" ht="18.75" customHeight="1">
      <c r="A509" s="6" t="str">
        <f>IF(COUNTIFS($M$3:M509,"",$B$3:B509,B509,$C$3:C509,#REF!)=1,MAX('Danh sách'!$A$2:A480)+1,"")</f>
        <v/>
      </c>
      <c r="B509" s="79" t="s">
        <v>1360</v>
      </c>
      <c r="C509" s="80" t="s">
        <v>1316</v>
      </c>
      <c r="D509" s="80" t="s">
        <v>1361</v>
      </c>
      <c r="E509" s="81" t="s">
        <v>503</v>
      </c>
      <c r="F509" s="46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6"/>
        <v>24D1010031Tiếng anh chuyên ngành Điện - Điện tử-1-25 (ĐH19.01)-1-2.37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97" t="str">
        <f t="shared" si="37"/>
        <v xml:space="preserve">Hoàng Trung </v>
      </c>
      <c r="O509" s="98" t="str">
        <f t="shared" si="38"/>
        <v>Sơn</v>
      </c>
    </row>
    <row r="510" spans="1:15" ht="18.75" customHeight="1">
      <c r="A510" s="6" t="str">
        <f>IF(COUNTIFS($M$3:M510,"",$B$3:B510,B510,$C$3:C510,#REF!)=1,MAX('Danh sách'!$A$2:A481)+1,"")</f>
        <v/>
      </c>
      <c r="B510" s="79" t="s">
        <v>1362</v>
      </c>
      <c r="C510" s="80" t="s">
        <v>1316</v>
      </c>
      <c r="D510" s="80" t="s">
        <v>1363</v>
      </c>
      <c r="E510" s="81" t="s">
        <v>503</v>
      </c>
      <c r="F510" s="46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6"/>
        <v>24D1010032Tiếng anh chuyên ngành Điện - Điện tử-1-25 (ĐH19.01)-1-2.37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97" t="str">
        <f t="shared" si="37"/>
        <v xml:space="preserve">Võ Hồng Quảng Minh </v>
      </c>
      <c r="O510" s="98" t="str">
        <f t="shared" si="38"/>
        <v>Sỹ</v>
      </c>
    </row>
    <row r="511" spans="1:15" ht="18.75" customHeight="1">
      <c r="A511" s="6" t="str">
        <f>IF(COUNTIFS($M$3:M511,"",$B$3:B511,B511,$C$3:C511,#REF!)=1,MAX('Danh sách'!$A$2:A623)+1,"")</f>
        <v/>
      </c>
      <c r="B511" s="79" t="s">
        <v>1364</v>
      </c>
      <c r="C511" s="80" t="s">
        <v>1316</v>
      </c>
      <c r="D511" s="80" t="s">
        <v>1365</v>
      </c>
      <c r="E511" s="81" t="s">
        <v>503</v>
      </c>
      <c r="F511" s="46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ref="K511:K574" si="39">B511&amp;E511</f>
        <v>24D1010033Tiếng anh chuyên ngành Điện - Điện tử-1-25 (ĐH19.01)-1-2.37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97" t="str">
        <f t="shared" ref="N511:N574" si="40">IF(B511&lt;&gt;"",LEFT(D511,LEN(D511)-LEN(O511)),"")</f>
        <v xml:space="preserve">Đoàn Minh </v>
      </c>
      <c r="O511" s="98" t="str">
        <f t="shared" ref="O511:O574" si="41">IF(B511&lt;&gt;"",RIGHT(D511,LEN(D511)-FIND("@",SUBSTITUTE(D511," ","@",LEN(D511)-LEN(SUBSTITUTE(D511," ",""))))),"")</f>
        <v>Tân</v>
      </c>
    </row>
    <row r="512" spans="1:15" ht="18.75" customHeight="1">
      <c r="A512" s="6" t="str">
        <f>IF(COUNTIFS($M$3:M512,"",$B$3:B512,B512,$C$3:C512,#REF!)=1,MAX('Danh sách'!$A$2:A487)+1,"")</f>
        <v/>
      </c>
      <c r="B512" s="79" t="s">
        <v>1366</v>
      </c>
      <c r="C512" s="80" t="s">
        <v>1316</v>
      </c>
      <c r="D512" s="80" t="s">
        <v>1367</v>
      </c>
      <c r="E512" s="81" t="s">
        <v>503</v>
      </c>
      <c r="F512" s="46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9"/>
        <v>24D1010034Tiếng anh chuyên ngành Điện - Điện tử-1-25 (ĐH19.01)-1-2.37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97" t="str">
        <f t="shared" si="40"/>
        <v xml:space="preserve">Trần Phương </v>
      </c>
      <c r="O512" s="98" t="str">
        <f t="shared" si="41"/>
        <v>Thảo</v>
      </c>
    </row>
    <row r="513" spans="1:15" ht="18.75" customHeight="1">
      <c r="A513" s="6" t="str">
        <f>IF(COUNTIFS($M$3:M513,"",$B$3:B513,B513,$C$3:C513,#REF!)=1,MAX('Danh sách'!$A$2:A624)+1,"")</f>
        <v/>
      </c>
      <c r="B513" s="79" t="s">
        <v>1368</v>
      </c>
      <c r="C513" s="80" t="s">
        <v>1316</v>
      </c>
      <c r="D513" s="80" t="s">
        <v>1369</v>
      </c>
      <c r="E513" s="81" t="s">
        <v>503</v>
      </c>
      <c r="F513" s="46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9"/>
        <v>24D1010035Tiếng anh chuyên ngành Điện - Điện tử-1-25 (ĐH19.01)-1-2.37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97" t="str">
        <f t="shared" si="40"/>
        <v xml:space="preserve">Nguyễn Văn </v>
      </c>
      <c r="O513" s="98" t="str">
        <f t="shared" si="41"/>
        <v>Thiện</v>
      </c>
    </row>
    <row r="514" spans="1:15" ht="18.75" customHeight="1">
      <c r="A514" s="6" t="str">
        <f>IF(COUNTIFS($M$3:M514,"",$B$3:B514,B514,$C$3:C514,#REF!)=1,MAX('Danh sách'!$A$2:A628)+1,"")</f>
        <v/>
      </c>
      <c r="B514" s="79" t="s">
        <v>1370</v>
      </c>
      <c r="C514" s="80" t="s">
        <v>1394</v>
      </c>
      <c r="D514" s="80" t="s">
        <v>1372</v>
      </c>
      <c r="E514" s="81" t="s">
        <v>503</v>
      </c>
      <c r="F514" s="46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9"/>
        <v>24D1140001Tiếng anh chuyên ngành Điện - Điện tử-1-25 (ĐH19.01)-1-2.37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97" t="str">
        <f t="shared" si="40"/>
        <v xml:space="preserve">Võ Anh </v>
      </c>
      <c r="O514" s="98" t="str">
        <f t="shared" si="41"/>
        <v>Duy</v>
      </c>
    </row>
    <row r="515" spans="1:15" ht="18.75" customHeight="1">
      <c r="A515" s="6" t="str">
        <f>IF(COUNTIFS($M$3:M515,"",$B$3:B515,B515,$C$3:C515,#REF!)=1,MAX('Danh sách'!$A$2:A627)+1,"")</f>
        <v/>
      </c>
      <c r="B515" s="79" t="s">
        <v>1373</v>
      </c>
      <c r="C515" s="80" t="s">
        <v>1431</v>
      </c>
      <c r="D515" s="80" t="s">
        <v>1374</v>
      </c>
      <c r="E515" s="81" t="s">
        <v>503</v>
      </c>
      <c r="F515" s="46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9"/>
        <v>24D1140002Tiếng anh chuyên ngành Điện - Điện tử-1-25 (ĐH19.01)-1-2.37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97" t="str">
        <f t="shared" si="40"/>
        <v xml:space="preserve">Đỗ Văn </v>
      </c>
      <c r="O515" s="98" t="str">
        <f t="shared" si="41"/>
        <v>Đại</v>
      </c>
    </row>
    <row r="516" spans="1:15" ht="18.75" customHeight="1">
      <c r="A516" s="6" t="str">
        <f>IF(COUNTIFS($M$3:M516,"",$B$3:B516,B516,$C$3:C516,#REF!)=1,MAX('Danh sách'!$A$2:A626)+1,"")</f>
        <v/>
      </c>
      <c r="B516" s="79" t="s">
        <v>1375</v>
      </c>
      <c r="C516" s="80" t="s">
        <v>1371</v>
      </c>
      <c r="D516" s="80" t="s">
        <v>1376</v>
      </c>
      <c r="E516" s="81" t="s">
        <v>503</v>
      </c>
      <c r="F516" s="46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9"/>
        <v>24D1140003Tiếng anh chuyên ngành Điện - Điện tử-1-25 (ĐH19.01)-1-2.37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97" t="str">
        <f t="shared" si="40"/>
        <v xml:space="preserve">Triệu Trung </v>
      </c>
      <c r="O516" s="98" t="str">
        <f t="shared" si="41"/>
        <v>Kiên</v>
      </c>
    </row>
    <row r="517" spans="1:15" ht="18.75" customHeight="1">
      <c r="A517" s="6" t="str">
        <f>IF(COUNTIFS($M$3:M517,"",$B$3:B517,B517,$C$3:C517,#REF!)=1,MAX('Danh sách'!$A$2:A625)+1,"")</f>
        <v/>
      </c>
      <c r="B517" s="79" t="s">
        <v>1377</v>
      </c>
      <c r="C517" s="80" t="s">
        <v>1371</v>
      </c>
      <c r="D517" s="80" t="s">
        <v>1378</v>
      </c>
      <c r="E517" s="81" t="s">
        <v>503</v>
      </c>
      <c r="F517" s="46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9"/>
        <v>24D1140004Tiếng anh chuyên ngành Điện - Điện tử-1-25 (ĐH19.01)-1-2.37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97" t="str">
        <f t="shared" si="40"/>
        <v xml:space="preserve">Trần Đăng </v>
      </c>
      <c r="O517" s="98" t="str">
        <f t="shared" si="41"/>
        <v>Quyền</v>
      </c>
    </row>
    <row r="518" spans="1:15" ht="18.75" customHeight="1">
      <c r="A518" s="6" t="str">
        <f>IF(COUNTIFS($M$3:M518,"",$B$3:B518,B518,$C$3:C518,#REF!)=1,MAX('Danh sách'!$A$2:A629)+1,"")</f>
        <v/>
      </c>
      <c r="B518" s="79" t="s">
        <v>1379</v>
      </c>
      <c r="C518" s="80" t="s">
        <v>1371</v>
      </c>
      <c r="D518" s="80" t="s">
        <v>1380</v>
      </c>
      <c r="E518" s="81" t="s">
        <v>503</v>
      </c>
      <c r="F518" s="46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9"/>
        <v>24D1140006Tiếng anh chuyên ngành Điện - Điện tử-1-25 (ĐH19.01)-1-2.37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97" t="str">
        <f t="shared" si="40"/>
        <v xml:space="preserve">Cao Minh </v>
      </c>
      <c r="O518" s="98" t="str">
        <f t="shared" si="41"/>
        <v>Tiến</v>
      </c>
    </row>
    <row r="519" spans="1:15" ht="18.75" customHeight="1">
      <c r="A519" s="6" t="str">
        <f>IF(COUNTIFS($M$3:M519,"",$B$3:B519,B519,$C$3:C519,#REF!)=1,MAX('Danh sách'!$A$2:A630)+1,"")</f>
        <v/>
      </c>
      <c r="B519" s="79" t="s">
        <v>1381</v>
      </c>
      <c r="C519" s="80" t="s">
        <v>1371</v>
      </c>
      <c r="D519" s="80" t="s">
        <v>1382</v>
      </c>
      <c r="E519" s="81" t="s">
        <v>503</v>
      </c>
      <c r="F519" s="46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9"/>
        <v>24D1140007Tiếng anh chuyên ngành Điện - Điện tử-1-25 (ĐH19.01)-1-2.37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97" t="str">
        <f t="shared" si="40"/>
        <v xml:space="preserve">Đinh Bùi Duy </v>
      </c>
      <c r="O519" s="98" t="str">
        <f t="shared" si="41"/>
        <v>Từ</v>
      </c>
    </row>
    <row r="520" spans="1:15" ht="18.75" customHeight="1">
      <c r="A520" s="6" t="str">
        <f>IF(COUNTIFS($M$3:M520,"",$B$3:B520,B520,$C$3:C520,#REF!)=1,MAX('Danh sách'!$A$2:A631)+1,"")</f>
        <v/>
      </c>
      <c r="B520" s="79" t="s">
        <v>1383</v>
      </c>
      <c r="C520" s="80" t="s">
        <v>1316</v>
      </c>
      <c r="D520" s="80" t="s">
        <v>1384</v>
      </c>
      <c r="E520" s="81" t="s">
        <v>503</v>
      </c>
      <c r="F520" s="46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9"/>
        <v>24D1140005Tiếng anh chuyên ngành Điện - Điện tử-1-25 (ĐH19.01)-1-2.37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97" t="str">
        <f t="shared" si="40"/>
        <v xml:space="preserve">Trần Quốc </v>
      </c>
      <c r="O520" s="98" t="str">
        <f t="shared" si="41"/>
        <v>Thái</v>
      </c>
    </row>
    <row r="521" spans="1:15" ht="18.75" customHeight="1">
      <c r="A521" s="6" t="str">
        <f>IF(COUNTIFS($M$3:M521,"",$B$3:B521,B521,$C$3:C521,#REF!)=1,MAX('Danh sách'!$A$2:A632)+1,"")</f>
        <v/>
      </c>
      <c r="B521" s="79" t="s">
        <v>1315</v>
      </c>
      <c r="C521" s="80" t="s">
        <v>1316</v>
      </c>
      <c r="D521" s="80" t="s">
        <v>1317</v>
      </c>
      <c r="E521" s="81" t="s">
        <v>504</v>
      </c>
      <c r="F521" s="46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9"/>
        <v>24D1010001Toán chuyên đề 1-1-25 (ĐH19.03)-1-2.37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97" t="str">
        <f t="shared" si="40"/>
        <v xml:space="preserve">Đinh Thế </v>
      </c>
      <c r="O521" s="98" t="str">
        <f t="shared" si="41"/>
        <v>Anh</v>
      </c>
    </row>
    <row r="522" spans="1:15" ht="18.75" customHeight="1">
      <c r="A522" s="6" t="str">
        <f>IF(COUNTIFS($M$3:M522,"",$B$3:B522,B522,$C$3:C522,#REF!)=1,MAX('Danh sách'!$A$2:A633)+1,"")</f>
        <v/>
      </c>
      <c r="B522" s="79" t="s">
        <v>1318</v>
      </c>
      <c r="C522" s="80" t="s">
        <v>1316</v>
      </c>
      <c r="D522" s="80" t="s">
        <v>1319</v>
      </c>
      <c r="E522" s="81" t="s">
        <v>504</v>
      </c>
      <c r="F522" s="46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9"/>
        <v>24D1010003Toán chuyên đề 1-1-25 (ĐH19.03)-1-2.37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97" t="str">
        <f t="shared" si="40"/>
        <v xml:space="preserve">Ngô Minh </v>
      </c>
      <c r="O522" s="98" t="str">
        <f t="shared" si="41"/>
        <v>Cường</v>
      </c>
    </row>
    <row r="523" spans="1:15" ht="18.75" customHeight="1">
      <c r="A523" s="6" t="str">
        <f>IF(COUNTIFS($M$3:M523,"",$B$3:B523,B523,$C$3:C523,#REF!)=1,MAX('Danh sách'!$A$2:A634)+1,"")</f>
        <v/>
      </c>
      <c r="B523" s="79" t="s">
        <v>1320</v>
      </c>
      <c r="C523" s="80" t="s">
        <v>1316</v>
      </c>
      <c r="D523" s="80" t="s">
        <v>1321</v>
      </c>
      <c r="E523" s="81" t="s">
        <v>504</v>
      </c>
      <c r="F523" s="46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9"/>
        <v>24D1010006Toán chuyên đề 1-1-25 (ĐH19.03)-1-2.37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97" t="str">
        <f t="shared" si="40"/>
        <v xml:space="preserve">Đỗ Trường </v>
      </c>
      <c r="O523" s="98" t="str">
        <f t="shared" si="41"/>
        <v>Duy</v>
      </c>
    </row>
    <row r="524" spans="1:15" ht="18.75" customHeight="1">
      <c r="A524" s="6" t="str">
        <f>IF(COUNTIFS($M$3:M524,"",$B$3:B524,B524,$C$3:C524,#REF!)=1,MAX('Danh sách'!$A$2:A636)+1,"")</f>
        <v/>
      </c>
      <c r="B524" s="79" t="s">
        <v>1322</v>
      </c>
      <c r="C524" s="80" t="s">
        <v>1316</v>
      </c>
      <c r="D524" s="80" t="s">
        <v>1323</v>
      </c>
      <c r="E524" s="81" t="s">
        <v>504</v>
      </c>
      <c r="F524" s="46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9"/>
        <v>24D1010005Toán chuyên đề 1-1-25 (ĐH19.03)-1-2.37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97" t="str">
        <f t="shared" si="40"/>
        <v xml:space="preserve">Đỗ Ngọc </v>
      </c>
      <c r="O524" s="98" t="str">
        <f t="shared" si="41"/>
        <v>Duy</v>
      </c>
    </row>
    <row r="525" spans="1:15" ht="18.75" customHeight="1">
      <c r="A525" s="6" t="str">
        <f>IF(COUNTIFS($M$3:M525,"",$B$3:B525,B525,$C$3:C525,#REF!)=1,MAX('Danh sách'!$A$2:A635)+1,"")</f>
        <v/>
      </c>
      <c r="B525" s="79" t="s">
        <v>1324</v>
      </c>
      <c r="C525" s="80" t="s">
        <v>1316</v>
      </c>
      <c r="D525" s="80" t="s">
        <v>1325</v>
      </c>
      <c r="E525" s="81" t="s">
        <v>504</v>
      </c>
      <c r="F525" s="46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9"/>
        <v>24D1010009Toán chuyên đề 1-1-25 (ĐH19.03)-1-2.37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97" t="str">
        <f t="shared" si="40"/>
        <v xml:space="preserve">Trần Mạnh </v>
      </c>
      <c r="O525" s="98" t="str">
        <f t="shared" si="41"/>
        <v>Đức</v>
      </c>
    </row>
    <row r="526" spans="1:15" ht="18.75" customHeight="1">
      <c r="A526" s="6" t="str">
        <f>IF(COUNTIFS($M$3:M526,"",$B$3:B526,B526,$C$3:C526,#REF!)=1,MAX('Danh sách'!$A$2:A637)+1,"")</f>
        <v/>
      </c>
      <c r="B526" s="79" t="s">
        <v>1326</v>
      </c>
      <c r="C526" s="80" t="s">
        <v>1316</v>
      </c>
      <c r="D526" s="80" t="s">
        <v>1327</v>
      </c>
      <c r="E526" s="81" t="s">
        <v>504</v>
      </c>
      <c r="F526" s="46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9"/>
        <v>24D1010008Toán chuyên đề 1-1-25 (ĐH19.03)-1-2.37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97" t="str">
        <f t="shared" si="40"/>
        <v xml:space="preserve">Lê Văn </v>
      </c>
      <c r="O526" s="98" t="str">
        <f t="shared" si="41"/>
        <v>Đức</v>
      </c>
    </row>
    <row r="527" spans="1:15" ht="18.75" customHeight="1">
      <c r="A527" s="6" t="str">
        <f>IF(COUNTIFS($M$3:M527,"",$B$3:B527,B527,$C$3:C527,#REF!)=1,MAX('Danh sách'!$A$2:A640)+1,"")</f>
        <v/>
      </c>
      <c r="B527" s="79" t="s">
        <v>1328</v>
      </c>
      <c r="C527" s="80" t="s">
        <v>1316</v>
      </c>
      <c r="D527" s="80" t="s">
        <v>1329</v>
      </c>
      <c r="E527" s="81" t="s">
        <v>504</v>
      </c>
      <c r="F527" s="46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9"/>
        <v>24D1010010Toán chuyên đề 1-1-25 (ĐH19.03)-1-2.37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97" t="str">
        <f t="shared" si="40"/>
        <v xml:space="preserve">Đỗ Hoàng </v>
      </c>
      <c r="O527" s="98" t="str">
        <f t="shared" si="41"/>
        <v>Hào</v>
      </c>
    </row>
    <row r="528" spans="1:15" ht="18.75" customHeight="1">
      <c r="A528" s="6" t="str">
        <f>IF(COUNTIFS($M$3:M528,"",$B$3:B528,B528,$C$3:C528,#REF!)=1,MAX('Danh sách'!$A$2:A639)+1,"")</f>
        <v/>
      </c>
      <c r="B528" s="79" t="s">
        <v>1330</v>
      </c>
      <c r="C528" s="80" t="s">
        <v>1316</v>
      </c>
      <c r="D528" s="80" t="s">
        <v>1331</v>
      </c>
      <c r="E528" s="81" t="s">
        <v>504</v>
      </c>
      <c r="F528" s="46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9"/>
        <v>24D1010011Toán chuyên đề 1-1-25 (ĐH19.03)-1-2.37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97" t="str">
        <f t="shared" si="40"/>
        <v xml:space="preserve">Hoàng Minh </v>
      </c>
      <c r="O528" s="98" t="str">
        <f t="shared" si="41"/>
        <v>Hiếu</v>
      </c>
    </row>
    <row r="529" spans="1:15" ht="18.75" customHeight="1">
      <c r="A529" s="6" t="str">
        <f>IF(COUNTIFS($M$3:M529,"",$B$3:B529,B529,$C$3:C529,#REF!)=1,MAX('Danh sách'!$A$2:A638)+1,"")</f>
        <v/>
      </c>
      <c r="B529" s="79" t="s">
        <v>1332</v>
      </c>
      <c r="C529" s="80" t="s">
        <v>1316</v>
      </c>
      <c r="D529" s="80" t="s">
        <v>1333</v>
      </c>
      <c r="E529" s="81" t="s">
        <v>504</v>
      </c>
      <c r="F529" s="46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9"/>
        <v>24D1010013Toán chuyên đề 1-1-25 (ĐH19.03)-1-2.37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97" t="str">
        <f t="shared" si="40"/>
        <v xml:space="preserve">Trần Ngọc </v>
      </c>
      <c r="O529" s="98" t="str">
        <f t="shared" si="41"/>
        <v>Hoan</v>
      </c>
    </row>
    <row r="530" spans="1:15" ht="18.75" customHeight="1">
      <c r="A530" s="6" t="str">
        <f>IF(COUNTIFS($M$3:M530,"",$B$3:B530,B530,$C$3:C530,#REF!)=1,MAX('Danh sách'!$A$2:A642)+1,"")</f>
        <v/>
      </c>
      <c r="B530" s="79" t="s">
        <v>1334</v>
      </c>
      <c r="C530" s="80" t="s">
        <v>1316</v>
      </c>
      <c r="D530" s="80" t="s">
        <v>1335</v>
      </c>
      <c r="E530" s="81" t="s">
        <v>504</v>
      </c>
      <c r="F530" s="46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9"/>
        <v>24D1010014Toán chuyên đề 1-1-25 (ĐH19.03)-1-2.37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97" t="str">
        <f t="shared" si="40"/>
        <v xml:space="preserve">Mai Thế </v>
      </c>
      <c r="O530" s="98" t="str">
        <f t="shared" si="41"/>
        <v>Hoàng</v>
      </c>
    </row>
    <row r="531" spans="1:15" ht="18.75" customHeight="1">
      <c r="A531" s="6" t="str">
        <f>IF(COUNTIFS($M$3:M531,"",$B$3:B531,B531,$C$3:C531,#REF!)=1,MAX('Danh sách'!$A$2:A641)+1,"")</f>
        <v/>
      </c>
      <c r="B531" s="79" t="s">
        <v>1336</v>
      </c>
      <c r="C531" s="80" t="s">
        <v>1316</v>
      </c>
      <c r="D531" s="80" t="s">
        <v>1337</v>
      </c>
      <c r="E531" s="81" t="s">
        <v>504</v>
      </c>
      <c r="F531" s="46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9"/>
        <v>24D1010015Toán chuyên đề 1-1-25 (ĐH19.03)-1-2.37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97" t="str">
        <f t="shared" si="40"/>
        <v xml:space="preserve">Trần Lưu Huy </v>
      </c>
      <c r="O531" s="98" t="str">
        <f t="shared" si="41"/>
        <v>Hoàng</v>
      </c>
    </row>
    <row r="532" spans="1:15" ht="18.75" customHeight="1">
      <c r="A532" s="6" t="str">
        <f>IF(COUNTIFS($M$3:M532,"",$B$3:B532,B532,$C$3:C532,#REF!)=1,MAX('Danh sách'!$A$2:A643)+1,"")</f>
        <v/>
      </c>
      <c r="B532" s="79" t="s">
        <v>1338</v>
      </c>
      <c r="C532" s="80" t="s">
        <v>1316</v>
      </c>
      <c r="D532" s="80" t="s">
        <v>1339</v>
      </c>
      <c r="E532" s="81" t="s">
        <v>504</v>
      </c>
      <c r="F532" s="46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9"/>
        <v>24D1010016Toán chuyên đề 1-1-25 (ĐH19.03)-1-2.37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97" t="str">
        <f t="shared" si="40"/>
        <v xml:space="preserve">Nguyễn Phi </v>
      </c>
      <c r="O532" s="98" t="str">
        <f t="shared" si="41"/>
        <v>Hùng</v>
      </c>
    </row>
    <row r="533" spans="1:15" ht="18.75" customHeight="1">
      <c r="A533" s="6" t="str">
        <f>IF(COUNTIFS($M$3:M533,"",$B$3:B533,B533,$C$3:C533,#REF!)=1,MAX('Danh sách'!$A$2:A645)+1,"")</f>
        <v/>
      </c>
      <c r="B533" s="79" t="s">
        <v>1340</v>
      </c>
      <c r="C533" s="80" t="s">
        <v>1316</v>
      </c>
      <c r="D533" s="80" t="s">
        <v>1341</v>
      </c>
      <c r="E533" s="81" t="s">
        <v>504</v>
      </c>
      <c r="F533" s="46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9"/>
        <v>24D1010019Toán chuyên đề 1-1-25 (ĐH19.03)-1-2.37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97" t="str">
        <f t="shared" si="40"/>
        <v xml:space="preserve">Trần Quang </v>
      </c>
      <c r="O533" s="98" t="str">
        <f t="shared" si="41"/>
        <v>Huy</v>
      </c>
    </row>
    <row r="534" spans="1:15" ht="18.75" customHeight="1">
      <c r="A534" s="6" t="str">
        <f>IF(COUNTIFS($M$3:M534,"",$B$3:B534,B534,$C$3:C534,#REF!)=1,MAX('Danh sách'!$A$2:A644)+1,"")</f>
        <v/>
      </c>
      <c r="B534" s="79" t="s">
        <v>1344</v>
      </c>
      <c r="C534" s="80" t="s">
        <v>1316</v>
      </c>
      <c r="D534" s="80" t="s">
        <v>1345</v>
      </c>
      <c r="E534" s="81" t="s">
        <v>504</v>
      </c>
      <c r="F534" s="46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9"/>
        <v>24D1010020Toán chuyên đề 1-1-25 (ĐH19.03)-1-2.37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97" t="str">
        <f t="shared" si="40"/>
        <v xml:space="preserve">Trương Thành </v>
      </c>
      <c r="O534" s="98" t="str">
        <f t="shared" si="41"/>
        <v>Long</v>
      </c>
    </row>
    <row r="535" spans="1:15" ht="18.75" customHeight="1">
      <c r="A535" s="6" t="str">
        <f>IF(COUNTIFS($M$3:M535,"",$B$3:B535,B535,$C$3:C535,#REF!)=1,MAX('Danh sách'!$A$2:A646)+1,"")</f>
        <v/>
      </c>
      <c r="B535" s="79" t="s">
        <v>1346</v>
      </c>
      <c r="C535" s="80" t="s">
        <v>1316</v>
      </c>
      <c r="D535" s="80" t="s">
        <v>1347</v>
      </c>
      <c r="E535" s="81" t="s">
        <v>504</v>
      </c>
      <c r="F535" s="46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9"/>
        <v>24D1010023Toán chuyên đề 1-1-25 (ĐH19.03)-1-2.37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97" t="str">
        <f t="shared" si="40"/>
        <v xml:space="preserve">Phạm Tuấn </v>
      </c>
      <c r="O535" s="98" t="str">
        <f t="shared" si="41"/>
        <v>Mạnh</v>
      </c>
    </row>
    <row r="536" spans="1:15" ht="18.75" customHeight="1">
      <c r="A536" s="6" t="str">
        <f>IF(COUNTIFS($M$3:M536,"",$B$3:B536,B536,$C$3:C536,#REF!)=1,MAX('Danh sách'!$A$2:A647)+1,"")</f>
        <v/>
      </c>
      <c r="B536" s="79" t="s">
        <v>1348</v>
      </c>
      <c r="C536" s="80" t="s">
        <v>1316</v>
      </c>
      <c r="D536" s="80" t="s">
        <v>1349</v>
      </c>
      <c r="E536" s="81" t="s">
        <v>504</v>
      </c>
      <c r="F536" s="46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9"/>
        <v>24D1010022Toán chuyên đề 1-1-25 (ĐH19.03)-1-2.37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97" t="str">
        <f t="shared" si="40"/>
        <v xml:space="preserve">Nguyễn Tiến </v>
      </c>
      <c r="O536" s="98" t="str">
        <f t="shared" si="41"/>
        <v>Mạnh</v>
      </c>
    </row>
    <row r="537" spans="1:15" ht="18.75" customHeight="1">
      <c r="A537" s="6" t="str">
        <f>IF(COUNTIFS($M$3:M537,"",$B$3:B537,B537,$C$3:C537,#REF!)=1,MAX('Danh sách'!$A$2:A648)+1,"")</f>
        <v/>
      </c>
      <c r="B537" s="79" t="s">
        <v>1350</v>
      </c>
      <c r="C537" s="80" t="s">
        <v>1316</v>
      </c>
      <c r="D537" s="80" t="s">
        <v>1351</v>
      </c>
      <c r="E537" s="81" t="s">
        <v>504</v>
      </c>
      <c r="F537" s="46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9"/>
        <v>24D1010021Toán chuyên đề 1-1-25 (ĐH19.03)-1-2.37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97" t="str">
        <f t="shared" si="40"/>
        <v xml:space="preserve">Đậu Vũ </v>
      </c>
      <c r="O537" s="98" t="str">
        <f t="shared" si="41"/>
        <v>Mạnh</v>
      </c>
    </row>
    <row r="538" spans="1:15" ht="18.75" customHeight="1">
      <c r="A538" s="6" t="str">
        <f>IF(COUNTIFS($M$3:M538,"",$B$3:B538,B538,$C$3:C538,#REF!)=1,MAX('Danh sách'!$A$2:A657)+1,"")</f>
        <v/>
      </c>
      <c r="B538" s="79" t="s">
        <v>1352</v>
      </c>
      <c r="C538" s="80" t="s">
        <v>1316</v>
      </c>
      <c r="D538" s="80" t="s">
        <v>1353</v>
      </c>
      <c r="E538" s="81" t="s">
        <v>504</v>
      </c>
      <c r="F538" s="46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9"/>
        <v>24D1010025Toán chuyên đề 1-1-25 (ĐH19.03)-1-2.37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97" t="str">
        <f t="shared" si="40"/>
        <v xml:space="preserve">Nguyễn Quang </v>
      </c>
      <c r="O538" s="98" t="str">
        <f t="shared" si="41"/>
        <v>Minh</v>
      </c>
    </row>
    <row r="539" spans="1:15" ht="18.75" customHeight="1">
      <c r="A539" s="6" t="str">
        <f>IF(COUNTIFS($M$3:M539,"",$B$3:B539,B539,$C$3:C539,#REF!)=1,MAX('Danh sách'!$A$2:A649)+1,"")</f>
        <v/>
      </c>
      <c r="B539" s="79" t="s">
        <v>1354</v>
      </c>
      <c r="C539" s="80" t="s">
        <v>1316</v>
      </c>
      <c r="D539" s="80" t="s">
        <v>1355</v>
      </c>
      <c r="E539" s="81" t="s">
        <v>504</v>
      </c>
      <c r="F539" s="46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9"/>
        <v>24D1010024Toán chuyên đề 1-1-25 (ĐH19.03)-1-2.37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97" t="str">
        <f t="shared" si="40"/>
        <v xml:space="preserve">Nguyễn Hà </v>
      </c>
      <c r="O539" s="98" t="str">
        <f t="shared" si="41"/>
        <v>Minh</v>
      </c>
    </row>
    <row r="540" spans="1:15" ht="18.75" customHeight="1">
      <c r="A540" s="6" t="str">
        <f>IF(COUNTIFS($M$3:M540,"",$B$3:B540,B540,$C$3:C540,#REF!)=1,MAX('Danh sách'!$A$2:A650)+1,"")</f>
        <v/>
      </c>
      <c r="B540" s="79" t="s">
        <v>1356</v>
      </c>
      <c r="C540" s="80" t="s">
        <v>1316</v>
      </c>
      <c r="D540" s="80" t="s">
        <v>1357</v>
      </c>
      <c r="E540" s="81" t="s">
        <v>504</v>
      </c>
      <c r="F540" s="46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9"/>
        <v>24D1010027Toán chuyên đề 1-1-25 (ĐH19.03)-1-2.37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97" t="str">
        <f t="shared" si="40"/>
        <v xml:space="preserve">Lê Thanh </v>
      </c>
      <c r="O540" s="98" t="str">
        <f t="shared" si="41"/>
        <v>Phong</v>
      </c>
    </row>
    <row r="541" spans="1:15" ht="18.75" customHeight="1">
      <c r="A541" s="6" t="str">
        <f>IF(COUNTIFS($M$3:M541,"",$B$3:B541,B541,$C$3:C541,#REF!)=1,MAX('Danh sách'!$A$2:A651)+1,"")</f>
        <v/>
      </c>
      <c r="B541" s="79" t="s">
        <v>1358</v>
      </c>
      <c r="C541" s="80" t="s">
        <v>1316</v>
      </c>
      <c r="D541" s="80" t="s">
        <v>1359</v>
      </c>
      <c r="E541" s="81" t="s">
        <v>504</v>
      </c>
      <c r="F541" s="46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9"/>
        <v>24D1010029Toán chuyên đề 1-1-25 (ĐH19.03)-1-2.37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97" t="str">
        <f t="shared" si="40"/>
        <v xml:space="preserve">Vũ Đức </v>
      </c>
      <c r="O541" s="98" t="str">
        <f t="shared" si="41"/>
        <v>Quân</v>
      </c>
    </row>
    <row r="542" spans="1:15" ht="18.75" customHeight="1">
      <c r="A542" s="6" t="str">
        <f>IF(COUNTIFS($M$3:M542,"",$B$3:B542,B542,$C$3:C542,#REF!)=1,MAX('Danh sách'!$A$2:A653)+1,"")</f>
        <v/>
      </c>
      <c r="B542" s="79" t="s">
        <v>1360</v>
      </c>
      <c r="C542" s="80" t="s">
        <v>1316</v>
      </c>
      <c r="D542" s="80" t="s">
        <v>1361</v>
      </c>
      <c r="E542" s="81" t="s">
        <v>504</v>
      </c>
      <c r="F542" s="46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39"/>
        <v>24D1010031Toán chuyên đề 1-1-25 (ĐH19.03)-1-2.37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97" t="str">
        <f t="shared" si="40"/>
        <v xml:space="preserve">Hoàng Trung </v>
      </c>
      <c r="O542" s="98" t="str">
        <f t="shared" si="41"/>
        <v>Sơn</v>
      </c>
    </row>
    <row r="543" spans="1:15" ht="18.75" customHeight="1">
      <c r="A543" s="6" t="str">
        <f>IF(COUNTIFS($M$3:M543,"",$B$3:B543,B543,$C$3:C543,#REF!)=1,MAX('Danh sách'!$A$2:A654)+1,"")</f>
        <v/>
      </c>
      <c r="B543" s="79" t="s">
        <v>1362</v>
      </c>
      <c r="C543" s="80" t="s">
        <v>1316</v>
      </c>
      <c r="D543" s="80" t="s">
        <v>1363</v>
      </c>
      <c r="E543" s="81" t="s">
        <v>504</v>
      </c>
      <c r="F543" s="46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9"/>
        <v>24D1010032Toán chuyên đề 1-1-25 (ĐH19.03)-1-2.37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97" t="str">
        <f t="shared" si="40"/>
        <v xml:space="preserve">Võ Hồng Quảng Minh </v>
      </c>
      <c r="O543" s="98" t="str">
        <f t="shared" si="41"/>
        <v>Sỹ</v>
      </c>
    </row>
    <row r="544" spans="1:15" ht="18.75" customHeight="1">
      <c r="A544" s="6" t="str">
        <f>IF(COUNTIFS($M$3:M544,"",$B$3:B544,B544,$C$3:C544,#REF!)=1,MAX('Danh sách'!$A$2:A655)+1,"")</f>
        <v/>
      </c>
      <c r="B544" s="79" t="s">
        <v>1364</v>
      </c>
      <c r="C544" s="80" t="s">
        <v>1316</v>
      </c>
      <c r="D544" s="80" t="s">
        <v>1365</v>
      </c>
      <c r="E544" s="81" t="s">
        <v>504</v>
      </c>
      <c r="F544" s="46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39"/>
        <v>24D1010033Toán chuyên đề 1-1-25 (ĐH19.03)-1-2.37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97" t="str">
        <f t="shared" si="40"/>
        <v xml:space="preserve">Đoàn Minh </v>
      </c>
      <c r="O544" s="98" t="str">
        <f t="shared" si="41"/>
        <v>Tân</v>
      </c>
    </row>
    <row r="545" spans="1:15" ht="18.75" customHeight="1">
      <c r="A545" s="6" t="str">
        <f>IF(COUNTIFS($M$3:M545,"",$B$3:B545,B545,$C$3:C545,#REF!)=1,MAX('Danh sách'!$A$2:A656)+1,"")</f>
        <v/>
      </c>
      <c r="B545" s="79" t="s">
        <v>1366</v>
      </c>
      <c r="C545" s="80" t="s">
        <v>1316</v>
      </c>
      <c r="D545" s="80" t="s">
        <v>1367</v>
      </c>
      <c r="E545" s="81" t="s">
        <v>504</v>
      </c>
      <c r="F545" s="46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9"/>
        <v>24D1010034Toán chuyên đề 1-1-25 (ĐH19.03)-1-2.37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97" t="str">
        <f t="shared" si="40"/>
        <v xml:space="preserve">Trần Phương </v>
      </c>
      <c r="O545" s="98" t="str">
        <f t="shared" si="41"/>
        <v>Thảo</v>
      </c>
    </row>
    <row r="546" spans="1:15" ht="18.75" customHeight="1">
      <c r="A546" s="6" t="str">
        <f>IF(COUNTIFS($M$3:M546,"",$B$3:B546,B546,$C$3:C546,#REF!)=1,MAX('Danh sách'!$A$2:A652)+1,"")</f>
        <v/>
      </c>
      <c r="B546" s="79" t="s">
        <v>1368</v>
      </c>
      <c r="C546" s="80" t="s">
        <v>1316</v>
      </c>
      <c r="D546" s="80" t="s">
        <v>1369</v>
      </c>
      <c r="E546" s="81" t="s">
        <v>504</v>
      </c>
      <c r="F546" s="46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9"/>
        <v>24D1010035Toán chuyên đề 1-1-25 (ĐH19.03)-1-2.37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97" t="str">
        <f t="shared" si="40"/>
        <v xml:space="preserve">Nguyễn Văn </v>
      </c>
      <c r="O546" s="98" t="str">
        <f t="shared" si="41"/>
        <v>Thiện</v>
      </c>
    </row>
    <row r="547" spans="1:15" ht="18.75" customHeight="1">
      <c r="A547" s="6" t="str">
        <f>IF(COUNTIFS($M$3:M547,"",$B$3:B547,B547,$C$3:C547,#REF!)=1,MAX('Danh sách'!$A$2:A760)+1,"")</f>
        <v/>
      </c>
      <c r="B547" s="79" t="s">
        <v>1370</v>
      </c>
      <c r="C547" s="80" t="s">
        <v>1394</v>
      </c>
      <c r="D547" s="80" t="s">
        <v>1372</v>
      </c>
      <c r="E547" s="81" t="s">
        <v>504</v>
      </c>
      <c r="F547" s="46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9"/>
        <v>24D1140001Toán chuyên đề 1-1-25 (ĐH19.03)-1-2.37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97" t="str">
        <f t="shared" si="40"/>
        <v xml:space="preserve">Võ Anh </v>
      </c>
      <c r="O547" s="98" t="str">
        <f t="shared" si="41"/>
        <v>Duy</v>
      </c>
    </row>
    <row r="548" spans="1:15" ht="18.75" customHeight="1">
      <c r="A548" s="6" t="str">
        <f>IF(COUNTIFS($M$3:M548,"",$B$3:B548,B548,$C$3:C548,#REF!)=1,MAX('Danh sách'!$A$2:A761)+1,"")</f>
        <v/>
      </c>
      <c r="B548" s="79" t="s">
        <v>1373</v>
      </c>
      <c r="C548" s="80" t="s">
        <v>1431</v>
      </c>
      <c r="D548" s="80" t="s">
        <v>1374</v>
      </c>
      <c r="E548" s="81" t="s">
        <v>504</v>
      </c>
      <c r="F548" s="46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9"/>
        <v>24D1140002Toán chuyên đề 1-1-25 (ĐH19.03)-1-2.37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97" t="str">
        <f t="shared" si="40"/>
        <v xml:space="preserve">Đỗ Văn </v>
      </c>
      <c r="O548" s="98" t="str">
        <f t="shared" si="41"/>
        <v>Đại</v>
      </c>
    </row>
    <row r="549" spans="1:15" ht="18.75" customHeight="1">
      <c r="A549" s="6" t="str">
        <f>IF(COUNTIFS($M$3:M549,"",$B$3:B549,B549,$C$3:C549,#REF!)=1,MAX('Danh sách'!$A$2:A762)+1,"")</f>
        <v/>
      </c>
      <c r="B549" s="79" t="s">
        <v>1377</v>
      </c>
      <c r="C549" s="80" t="s">
        <v>1371</v>
      </c>
      <c r="D549" s="80" t="s">
        <v>1378</v>
      </c>
      <c r="E549" s="81" t="s">
        <v>504</v>
      </c>
      <c r="F549" s="46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9"/>
        <v>24D1140004Toán chuyên đề 1-1-25 (ĐH19.03)-1-2.37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97" t="str">
        <f t="shared" si="40"/>
        <v xml:space="preserve">Trần Đăng </v>
      </c>
      <c r="O549" s="98" t="str">
        <f t="shared" si="41"/>
        <v>Quyền</v>
      </c>
    </row>
    <row r="550" spans="1:15" ht="18.75" customHeight="1">
      <c r="A550" s="6" t="str">
        <f>IF(COUNTIFS($M$3:M550,"",$B$3:B550,B550,$C$3:C550,#REF!)=1,MAX('Danh sách'!$A$2:A763)+1,"")</f>
        <v/>
      </c>
      <c r="B550" s="79" t="s">
        <v>1379</v>
      </c>
      <c r="C550" s="80" t="s">
        <v>1371</v>
      </c>
      <c r="D550" s="80" t="s">
        <v>1380</v>
      </c>
      <c r="E550" s="81" t="s">
        <v>504</v>
      </c>
      <c r="F550" s="46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9"/>
        <v>24D1140006Toán chuyên đề 1-1-25 (ĐH19.03)-1-2.37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97" t="str">
        <f t="shared" si="40"/>
        <v xml:space="preserve">Cao Minh </v>
      </c>
      <c r="O550" s="98" t="str">
        <f t="shared" si="41"/>
        <v>Tiến</v>
      </c>
    </row>
    <row r="551" spans="1:15" ht="18.75" customHeight="1">
      <c r="A551" s="6" t="str">
        <f>IF(COUNTIFS($M$3:M551,"",$B$3:B551,B551,$C$3:C551,#REF!)=1,MAX('Danh sách'!$A$2:A764)+1,"")</f>
        <v/>
      </c>
      <c r="B551" s="79" t="s">
        <v>1381</v>
      </c>
      <c r="C551" s="80" t="s">
        <v>1371</v>
      </c>
      <c r="D551" s="80" t="s">
        <v>1382</v>
      </c>
      <c r="E551" s="81" t="s">
        <v>504</v>
      </c>
      <c r="F551" s="46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9"/>
        <v>24D1140007Toán chuyên đề 1-1-25 (ĐH19.03)-1-2.37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97" t="str">
        <f t="shared" si="40"/>
        <v xml:space="preserve">Đinh Bùi Duy </v>
      </c>
      <c r="O551" s="98" t="str">
        <f t="shared" si="41"/>
        <v>Từ</v>
      </c>
    </row>
    <row r="552" spans="1:15" ht="18.75" customHeight="1">
      <c r="A552" s="6" t="str">
        <f>IF(COUNTIFS($M$3:M552,"",$B$3:B552,B552,$C$3:C552,#REF!)=1,MAX('Danh sách'!$A$2:A766)+1,"")</f>
        <v/>
      </c>
      <c r="B552" s="79" t="s">
        <v>1383</v>
      </c>
      <c r="C552" s="80" t="s">
        <v>1316</v>
      </c>
      <c r="D552" s="80" t="s">
        <v>1384</v>
      </c>
      <c r="E552" s="81" t="s">
        <v>504</v>
      </c>
      <c r="F552" s="46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9"/>
        <v>24D1140005Toán chuyên đề 1-1-25 (ĐH19.03)-1-2.37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97" t="str">
        <f t="shared" si="40"/>
        <v xml:space="preserve">Trần Quốc </v>
      </c>
      <c r="O552" s="98" t="str">
        <f t="shared" si="41"/>
        <v>Thái</v>
      </c>
    </row>
    <row r="553" spans="1:15" ht="18.75" customHeight="1">
      <c r="A553" s="6" t="str">
        <f>IF(COUNTIFS($M$3:M553,"",$B$3:B553,B553,$C$3:C553,#REF!)=1,MAX('Danh sách'!$A$2:A765)+1,"")</f>
        <v/>
      </c>
      <c r="B553" s="79" t="s">
        <v>1315</v>
      </c>
      <c r="C553" s="80" t="s">
        <v>1316</v>
      </c>
      <c r="D553" s="80" t="s">
        <v>1317</v>
      </c>
      <c r="E553" s="81" t="s">
        <v>505</v>
      </c>
      <c r="F553" s="46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9"/>
        <v>24D1010001Kinh tế chính trị Mác - Lênin-1-25 (ĐH19.03)-1-2.37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97" t="str">
        <f t="shared" si="40"/>
        <v xml:space="preserve">Đinh Thế </v>
      </c>
      <c r="O553" s="98" t="str">
        <f t="shared" si="41"/>
        <v>Anh</v>
      </c>
    </row>
    <row r="554" spans="1:15" ht="18.75" customHeight="1">
      <c r="A554" s="6" t="str">
        <f>IF(COUNTIFS($M$3:M554,"",$B$3:B554,B554,$C$3:C554,#REF!)=1,MAX('Danh sách'!$A$2:A768)+1,"")</f>
        <v/>
      </c>
      <c r="B554" s="79" t="s">
        <v>1318</v>
      </c>
      <c r="C554" s="80" t="s">
        <v>1316</v>
      </c>
      <c r="D554" s="80" t="s">
        <v>1319</v>
      </c>
      <c r="E554" s="81" t="s">
        <v>505</v>
      </c>
      <c r="F554" s="46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9"/>
        <v>24D1010003Kinh tế chính trị Mác - Lênin-1-25 (ĐH19.03)-1-2.37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97" t="str">
        <f t="shared" si="40"/>
        <v xml:space="preserve">Ngô Minh </v>
      </c>
      <c r="O554" s="98" t="str">
        <f t="shared" si="41"/>
        <v>Cường</v>
      </c>
    </row>
    <row r="555" spans="1:15" ht="18.75" customHeight="1">
      <c r="A555" s="6" t="str">
        <f>IF(COUNTIFS($M$3:M555,"",$B$3:B555,B555,$C$3:C555,#REF!)=1,MAX('Danh sách'!$A$2:A767)+1,"")</f>
        <v/>
      </c>
      <c r="B555" s="79" t="s">
        <v>1320</v>
      </c>
      <c r="C555" s="80" t="s">
        <v>1316</v>
      </c>
      <c r="D555" s="80" t="s">
        <v>1321</v>
      </c>
      <c r="E555" s="81" t="s">
        <v>505</v>
      </c>
      <c r="F555" s="46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9"/>
        <v>24D1010006Kinh tế chính trị Mác - Lênin-1-25 (ĐH19.03)-1-2.37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97" t="str">
        <f t="shared" si="40"/>
        <v xml:space="preserve">Đỗ Trường </v>
      </c>
      <c r="O555" s="98" t="str">
        <f t="shared" si="41"/>
        <v>Duy</v>
      </c>
    </row>
    <row r="556" spans="1:15" ht="18.75" customHeight="1">
      <c r="A556" s="6" t="str">
        <f>IF(COUNTIFS($M$3:M556,"",$B$3:B556,B556,$C$3:C556,#REF!)=1,MAX('Danh sách'!$A$2:A770)+1,"")</f>
        <v/>
      </c>
      <c r="B556" s="79" t="s">
        <v>1322</v>
      </c>
      <c r="C556" s="80" t="s">
        <v>1316</v>
      </c>
      <c r="D556" s="80" t="s">
        <v>1323</v>
      </c>
      <c r="E556" s="81" t="s">
        <v>505</v>
      </c>
      <c r="F556" s="46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9"/>
        <v>24D1010005Kinh tế chính trị Mác - Lênin-1-25 (ĐH19.03)-1-2.37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97" t="str">
        <f t="shared" si="40"/>
        <v xml:space="preserve">Đỗ Ngọc </v>
      </c>
      <c r="O556" s="98" t="str">
        <f t="shared" si="41"/>
        <v>Duy</v>
      </c>
    </row>
    <row r="557" spans="1:15" ht="18.75" customHeight="1">
      <c r="A557" s="6" t="str">
        <f>IF(COUNTIFS($M$3:M557,"",$B$3:B557,B557,$C$3:C557,#REF!)=1,MAX('Danh sách'!$A$2:A769)+1,"")</f>
        <v/>
      </c>
      <c r="B557" s="79" t="s">
        <v>1324</v>
      </c>
      <c r="C557" s="80" t="s">
        <v>1316</v>
      </c>
      <c r="D557" s="80" t="s">
        <v>1325</v>
      </c>
      <c r="E557" s="81" t="s">
        <v>505</v>
      </c>
      <c r="F557" s="46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9"/>
        <v>24D1010009Kinh tế chính trị Mác - Lênin-1-25 (ĐH19.03)-1-2.37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97" t="str">
        <f t="shared" si="40"/>
        <v xml:space="preserve">Trần Mạnh </v>
      </c>
      <c r="O557" s="98" t="str">
        <f t="shared" si="41"/>
        <v>Đức</v>
      </c>
    </row>
    <row r="558" spans="1:15" ht="18.75" customHeight="1">
      <c r="A558" s="6" t="str">
        <f>IF(COUNTIFS($M$3:M558,"",$B$3:B558,B558,$C$3:C558,#REF!)=1,MAX('Danh sách'!$A$2:A771)+1,"")</f>
        <v/>
      </c>
      <c r="B558" s="79" t="s">
        <v>1326</v>
      </c>
      <c r="C558" s="80" t="s">
        <v>1316</v>
      </c>
      <c r="D558" s="80" t="s">
        <v>1327</v>
      </c>
      <c r="E558" s="81" t="s">
        <v>505</v>
      </c>
      <c r="F558" s="46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9"/>
        <v>24D1010008Kinh tế chính trị Mác - Lênin-1-25 (ĐH19.03)-1-2.37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97" t="str">
        <f t="shared" si="40"/>
        <v xml:space="preserve">Lê Văn </v>
      </c>
      <c r="O558" s="98" t="str">
        <f t="shared" si="41"/>
        <v>Đức</v>
      </c>
    </row>
    <row r="559" spans="1:15" ht="18.75" customHeight="1">
      <c r="A559" s="6" t="str">
        <f>IF(COUNTIFS($M$3:M559,"",$B$3:B559,B559,$C$3:C559,#REF!)=1,MAX('Danh sách'!$A$2:A772)+1,"")</f>
        <v/>
      </c>
      <c r="B559" s="79" t="s">
        <v>1328</v>
      </c>
      <c r="C559" s="80" t="s">
        <v>1316</v>
      </c>
      <c r="D559" s="80" t="s">
        <v>1329</v>
      </c>
      <c r="E559" s="81" t="s">
        <v>505</v>
      </c>
      <c r="F559" s="46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9"/>
        <v>24D1010010Kinh tế chính trị Mác - Lênin-1-25 (ĐH19.03)-1-2.37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97" t="str">
        <f t="shared" si="40"/>
        <v xml:space="preserve">Đỗ Hoàng </v>
      </c>
      <c r="O559" s="98" t="str">
        <f t="shared" si="41"/>
        <v>Hào</v>
      </c>
    </row>
    <row r="560" spans="1:15" ht="18.75" customHeight="1">
      <c r="A560" s="6" t="str">
        <f>IF(COUNTIFS($M$3:M560,"",$B$3:B560,B560,$C$3:C560,#REF!)=1,MAX('Danh sách'!$A$2:A775)+1,"")</f>
        <v/>
      </c>
      <c r="B560" s="79" t="s">
        <v>1330</v>
      </c>
      <c r="C560" s="80" t="s">
        <v>1316</v>
      </c>
      <c r="D560" s="80" t="s">
        <v>1331</v>
      </c>
      <c r="E560" s="81" t="s">
        <v>505</v>
      </c>
      <c r="F560" s="46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9"/>
        <v>24D1010011Kinh tế chính trị Mác - Lênin-1-25 (ĐH19.03)-1-2.37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97" t="str">
        <f t="shared" si="40"/>
        <v xml:space="preserve">Hoàng Minh </v>
      </c>
      <c r="O560" s="98" t="str">
        <f t="shared" si="41"/>
        <v>Hiếu</v>
      </c>
    </row>
    <row r="561" spans="1:15" ht="18.75" customHeight="1">
      <c r="A561" s="6" t="str">
        <f>IF(COUNTIFS($M$3:M561,"",$B$3:B561,B561,$C$3:C561,#REF!)=1,MAX('Danh sách'!$A$2:A774)+1,"")</f>
        <v/>
      </c>
      <c r="B561" s="79" t="s">
        <v>1332</v>
      </c>
      <c r="C561" s="80" t="s">
        <v>1316</v>
      </c>
      <c r="D561" s="80" t="s">
        <v>1333</v>
      </c>
      <c r="E561" s="81" t="s">
        <v>505</v>
      </c>
      <c r="F561" s="46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9"/>
        <v>24D1010013Kinh tế chính trị Mác - Lênin-1-25 (ĐH19.03)-1-2.37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97" t="str">
        <f t="shared" si="40"/>
        <v xml:space="preserve">Trần Ngọc </v>
      </c>
      <c r="O561" s="98" t="str">
        <f t="shared" si="41"/>
        <v>Hoan</v>
      </c>
    </row>
    <row r="562" spans="1:15" ht="18.75" customHeight="1">
      <c r="A562" s="6" t="str">
        <f>IF(COUNTIFS($M$3:M562,"",$B$3:B562,B562,$C$3:C562,#REF!)=1,MAX('Danh sách'!$A$2:A773)+1,"")</f>
        <v/>
      </c>
      <c r="B562" s="79" t="s">
        <v>1334</v>
      </c>
      <c r="C562" s="80" t="s">
        <v>1316</v>
      </c>
      <c r="D562" s="80" t="s">
        <v>1335</v>
      </c>
      <c r="E562" s="81" t="s">
        <v>505</v>
      </c>
      <c r="F562" s="46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9"/>
        <v>24D1010014Kinh tế chính trị Mác - Lênin-1-25 (ĐH19.03)-1-2.37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97" t="str">
        <f t="shared" si="40"/>
        <v xml:space="preserve">Mai Thế </v>
      </c>
      <c r="O562" s="98" t="str">
        <f t="shared" si="41"/>
        <v>Hoàng</v>
      </c>
    </row>
    <row r="563" spans="1:15" ht="18.75" customHeight="1">
      <c r="A563" s="6" t="str">
        <f>IF(COUNTIFS($M$3:M563,"",$B$3:B563,B563,$C$3:C563,#REF!)=1,MAX('Danh sách'!$A$2:A776)+1,"")</f>
        <v/>
      </c>
      <c r="B563" s="79" t="s">
        <v>1336</v>
      </c>
      <c r="C563" s="80" t="s">
        <v>1316</v>
      </c>
      <c r="D563" s="80" t="s">
        <v>1337</v>
      </c>
      <c r="E563" s="81" t="s">
        <v>505</v>
      </c>
      <c r="F563" s="46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9"/>
        <v>24D1010015Kinh tế chính trị Mác - Lênin-1-25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97" t="str">
        <f t="shared" si="40"/>
        <v xml:space="preserve">Trần Lưu Huy </v>
      </c>
      <c r="O563" s="98" t="str">
        <f t="shared" si="41"/>
        <v>Hoàng</v>
      </c>
    </row>
    <row r="564" spans="1:15" ht="18.75" customHeight="1">
      <c r="A564" s="6" t="str">
        <f>IF(COUNTIFS($M$3:M564,"",$B$3:B564,B564,$C$3:C564,#REF!)=1,MAX('Danh sách'!$A$2:A777)+1,"")</f>
        <v/>
      </c>
      <c r="B564" s="79" t="s">
        <v>1338</v>
      </c>
      <c r="C564" s="80" t="s">
        <v>1316</v>
      </c>
      <c r="D564" s="80" t="s">
        <v>1339</v>
      </c>
      <c r="E564" s="81" t="s">
        <v>505</v>
      </c>
      <c r="F564" s="46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9"/>
        <v>24D1010016Kinh tế chính trị Mác - Lênin-1-25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97" t="str">
        <f t="shared" si="40"/>
        <v xml:space="preserve">Nguyễn Phi </v>
      </c>
      <c r="O564" s="98" t="str">
        <f t="shared" si="41"/>
        <v>Hùng</v>
      </c>
    </row>
    <row r="565" spans="1:15" ht="18.75" customHeight="1">
      <c r="A565" s="6" t="str">
        <f>IF(COUNTIFS($M$3:M565,"",$B$3:B565,B565,$C$3:C565,#REF!)=1,MAX('Danh sách'!$A$2:A791)+1,"")</f>
        <v/>
      </c>
      <c r="B565" s="79" t="s">
        <v>1340</v>
      </c>
      <c r="C565" s="80" t="s">
        <v>1316</v>
      </c>
      <c r="D565" s="80" t="s">
        <v>1341</v>
      </c>
      <c r="E565" s="81" t="s">
        <v>505</v>
      </c>
      <c r="F565" s="46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9"/>
        <v>24D1010019Kinh tế chính trị Mác - Lênin-1-25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97" t="str">
        <f t="shared" si="40"/>
        <v xml:space="preserve">Trần Quang </v>
      </c>
      <c r="O565" s="98" t="str">
        <f t="shared" si="41"/>
        <v>Huy</v>
      </c>
    </row>
    <row r="566" spans="1:15" ht="18.75" customHeight="1">
      <c r="A566" s="6" t="str">
        <f>IF(COUNTIFS($M$3:M566,"",$B$3:B566,B566,$C$3:C566,#REF!)=1,MAX('Danh sách'!$A$2:A778)+1,"")</f>
        <v/>
      </c>
      <c r="B566" s="79" t="s">
        <v>1342</v>
      </c>
      <c r="C566" s="80" t="s">
        <v>1316</v>
      </c>
      <c r="D566" s="80" t="s">
        <v>1343</v>
      </c>
      <c r="E566" s="81" t="s">
        <v>505</v>
      </c>
      <c r="F566" s="46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9"/>
        <v>24D1010018Kinh tế chính trị Mác - Lênin-1-25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97" t="str">
        <f t="shared" si="40"/>
        <v xml:space="preserve">Đoàn Gia </v>
      </c>
      <c r="O566" s="98" t="str">
        <f t="shared" si="41"/>
        <v>Huy</v>
      </c>
    </row>
    <row r="567" spans="1:15" ht="18.75" customHeight="1">
      <c r="A567" s="6" t="str">
        <f>IF(COUNTIFS($M$3:M567,"",$B$3:B567,B567,$C$3:C567,#REF!)=1,MAX('Danh sách'!$A$2:A779)+1,"")</f>
        <v/>
      </c>
      <c r="B567" s="79" t="s">
        <v>1344</v>
      </c>
      <c r="C567" s="80" t="s">
        <v>1316</v>
      </c>
      <c r="D567" s="80" t="s">
        <v>1345</v>
      </c>
      <c r="E567" s="81" t="s">
        <v>505</v>
      </c>
      <c r="F567" s="46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9"/>
        <v>24D1010020Kinh tế chính trị Mác - Lênin-1-25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97" t="str">
        <f t="shared" si="40"/>
        <v xml:space="preserve">Trương Thành </v>
      </c>
      <c r="O567" s="98" t="str">
        <f t="shared" si="41"/>
        <v>Long</v>
      </c>
    </row>
    <row r="568" spans="1:15" ht="18.75" customHeight="1">
      <c r="A568" s="6" t="str">
        <f>IF(COUNTIFS($M$3:M568,"",$B$3:B568,B568,$C$3:C568,#REF!)=1,MAX('Danh sách'!$A$2:A780)+1,"")</f>
        <v/>
      </c>
      <c r="B568" s="79" t="s">
        <v>1346</v>
      </c>
      <c r="C568" s="80" t="s">
        <v>1316</v>
      </c>
      <c r="D568" s="80" t="s">
        <v>1347</v>
      </c>
      <c r="E568" s="81" t="s">
        <v>505</v>
      </c>
      <c r="F568" s="46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39"/>
        <v>24D1010023Kinh tế chính trị Mác - Lênin-1-25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97" t="str">
        <f t="shared" si="40"/>
        <v xml:space="preserve">Phạm Tuấn </v>
      </c>
      <c r="O568" s="98" t="str">
        <f t="shared" si="41"/>
        <v>Mạnh</v>
      </c>
    </row>
    <row r="569" spans="1:15" ht="18.75" customHeight="1">
      <c r="A569" s="6" t="str">
        <f>IF(COUNTIFS($M$3:M569,"",$B$3:B569,B569,$C$3:C569,#REF!)=1,MAX('Danh sách'!$A$2:A781)+1,"")</f>
        <v/>
      </c>
      <c r="B569" s="79" t="s">
        <v>1348</v>
      </c>
      <c r="C569" s="80" t="s">
        <v>1316</v>
      </c>
      <c r="D569" s="80" t="s">
        <v>1349</v>
      </c>
      <c r="E569" s="81" t="s">
        <v>505</v>
      </c>
      <c r="F569" s="46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9"/>
        <v>24D1010022Kinh tế chính trị Mác - Lênin-1-25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97" t="str">
        <f t="shared" si="40"/>
        <v xml:space="preserve">Nguyễn Tiến </v>
      </c>
      <c r="O569" s="98" t="str">
        <f t="shared" si="41"/>
        <v>Mạnh</v>
      </c>
    </row>
    <row r="570" spans="1:15" ht="18.75" customHeight="1">
      <c r="A570" s="6" t="str">
        <f>IF(COUNTIFS($M$3:M570,"",$B$3:B570,B570,$C$3:C570,#REF!)=1,MAX('Danh sách'!$A$2:A782)+1,"")</f>
        <v/>
      </c>
      <c r="B570" s="79" t="s">
        <v>1350</v>
      </c>
      <c r="C570" s="80" t="s">
        <v>1316</v>
      </c>
      <c r="D570" s="80" t="s">
        <v>1351</v>
      </c>
      <c r="E570" s="81" t="s">
        <v>505</v>
      </c>
      <c r="F570" s="46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9"/>
        <v>24D1010021Kinh tế chính trị Mác - Lênin-1-25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97" t="str">
        <f t="shared" si="40"/>
        <v xml:space="preserve">Đậu Vũ </v>
      </c>
      <c r="O570" s="98" t="str">
        <f t="shared" si="41"/>
        <v>Mạnh</v>
      </c>
    </row>
    <row r="571" spans="1:15" ht="18.75" customHeight="1">
      <c r="A571" s="6" t="str">
        <f>IF(COUNTIFS($M$3:M571,"",$B$3:B571,B571,$C$3:C571,#REF!)=1,MAX('Danh sách'!$A$2:A783)+1,"")</f>
        <v/>
      </c>
      <c r="B571" s="79" t="s">
        <v>1352</v>
      </c>
      <c r="C571" s="80" t="s">
        <v>1316</v>
      </c>
      <c r="D571" s="80" t="s">
        <v>1353</v>
      </c>
      <c r="E571" s="81" t="s">
        <v>505</v>
      </c>
      <c r="F571" s="46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9"/>
        <v>24D1010025Kinh tế chính trị Mác - Lênin-1-25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97" t="str">
        <f t="shared" si="40"/>
        <v xml:space="preserve">Nguyễn Quang </v>
      </c>
      <c r="O571" s="98" t="str">
        <f t="shared" si="41"/>
        <v>Minh</v>
      </c>
    </row>
    <row r="572" spans="1:15" ht="18.75" customHeight="1">
      <c r="A572" s="6" t="str">
        <f>IF(COUNTIFS($M$3:M572,"",$B$3:B572,B572,$C$3:C572,#REF!)=1,MAX('Danh sách'!$A$2:A784)+1,"")</f>
        <v/>
      </c>
      <c r="B572" s="79" t="s">
        <v>1354</v>
      </c>
      <c r="C572" s="80" t="s">
        <v>1316</v>
      </c>
      <c r="D572" s="80" t="s">
        <v>1355</v>
      </c>
      <c r="E572" s="81" t="s">
        <v>505</v>
      </c>
      <c r="F572" s="46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9"/>
        <v>24D1010024Kinh tế chính trị Mác - Lênin-1-25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97" t="str">
        <f t="shared" si="40"/>
        <v xml:space="preserve">Nguyễn Hà </v>
      </c>
      <c r="O572" s="98" t="str">
        <f t="shared" si="41"/>
        <v>Minh</v>
      </c>
    </row>
    <row r="573" spans="1:15" ht="18.75" customHeight="1">
      <c r="A573" s="6" t="str">
        <f>IF(COUNTIFS($M$3:M573,"",$B$3:B573,B573,$C$3:C573,#REF!)=1,MAX('Danh sách'!$A$2:A786)+1,"")</f>
        <v/>
      </c>
      <c r="B573" s="79" t="s">
        <v>1356</v>
      </c>
      <c r="C573" s="80" t="s">
        <v>1316</v>
      </c>
      <c r="D573" s="80" t="s">
        <v>1357</v>
      </c>
      <c r="E573" s="81" t="s">
        <v>505</v>
      </c>
      <c r="F573" s="46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9"/>
        <v>24D1010027Kinh tế chính trị Mác - Lênin-1-25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97" t="str">
        <f t="shared" si="40"/>
        <v xml:space="preserve">Lê Thanh </v>
      </c>
      <c r="O573" s="98" t="str">
        <f t="shared" si="41"/>
        <v>Phong</v>
      </c>
    </row>
    <row r="574" spans="1:15" ht="18.75" customHeight="1">
      <c r="A574" s="6" t="str">
        <f>IF(COUNTIFS($M$3:M574,"",$B$3:B574,B574,$C$3:C574,#REF!)=1,MAX('Danh sách'!$A$2:A785)+1,"")</f>
        <v/>
      </c>
      <c r="B574" s="79" t="s">
        <v>1358</v>
      </c>
      <c r="C574" s="80" t="s">
        <v>1316</v>
      </c>
      <c r="D574" s="80" t="s">
        <v>1359</v>
      </c>
      <c r="E574" s="81" t="s">
        <v>505</v>
      </c>
      <c r="F574" s="46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9"/>
        <v>24D1010029Kinh tế chính trị Mác - Lênin-1-25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97" t="str">
        <f t="shared" si="40"/>
        <v xml:space="preserve">Vũ Đức </v>
      </c>
      <c r="O574" s="98" t="str">
        <f t="shared" si="41"/>
        <v>Quân</v>
      </c>
    </row>
    <row r="575" spans="1:15" ht="18.75" customHeight="1">
      <c r="A575" s="6" t="str">
        <f>IF(COUNTIFS($M$3:M575,"",$B$3:B575,B575,$C$3:C575,#REF!)=1,MAX('Danh sách'!$A$2:A787)+1,"")</f>
        <v/>
      </c>
      <c r="B575" s="79" t="s">
        <v>1360</v>
      </c>
      <c r="C575" s="80" t="s">
        <v>1316</v>
      </c>
      <c r="D575" s="80" t="s">
        <v>1361</v>
      </c>
      <c r="E575" s="81" t="s">
        <v>505</v>
      </c>
      <c r="F575" s="46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ref="K575:K638" si="42">B575&amp;E575</f>
        <v>24D1010031Kinh tế chính trị Mác - Lênin-1-25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97" t="str">
        <f t="shared" ref="N575:N638" si="43">IF(B575&lt;&gt;"",LEFT(D575,LEN(D575)-LEN(O575)),"")</f>
        <v xml:space="preserve">Hoàng Trung </v>
      </c>
      <c r="O575" s="98" t="str">
        <f t="shared" ref="O575:O638" si="44">IF(B575&lt;&gt;"",RIGHT(D575,LEN(D575)-FIND("@",SUBSTITUTE(D575," ","@",LEN(D575)-LEN(SUBSTITUTE(D575," ",""))))),"")</f>
        <v>Sơn</v>
      </c>
    </row>
    <row r="576" spans="1:15" ht="18.75" customHeight="1">
      <c r="A576" s="6" t="str">
        <f>IF(COUNTIFS($M$3:M576,"",$B$3:B576,B576,$C$3:C576,#REF!)=1,MAX('Danh sách'!$A$2:A788)+1,"")</f>
        <v/>
      </c>
      <c r="B576" s="79" t="s">
        <v>1362</v>
      </c>
      <c r="C576" s="80" t="s">
        <v>1316</v>
      </c>
      <c r="D576" s="80" t="s">
        <v>1363</v>
      </c>
      <c r="E576" s="81" t="s">
        <v>505</v>
      </c>
      <c r="F576" s="46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42"/>
        <v>24D1010032Kinh tế chính trị Mác - Lênin-1-25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97" t="str">
        <f t="shared" si="43"/>
        <v xml:space="preserve">Võ Hồng Quảng Minh </v>
      </c>
      <c r="O576" s="98" t="str">
        <f t="shared" si="44"/>
        <v>Sỹ</v>
      </c>
    </row>
    <row r="577" spans="1:15" ht="18.75" customHeight="1">
      <c r="A577" s="6" t="str">
        <f>IF(COUNTIFS($M$3:M577,"",$B$3:B577,B577,$C$3:C577,#REF!)=1,MAX('Danh sách'!$A$2:A789)+1,"")</f>
        <v/>
      </c>
      <c r="B577" s="79" t="s">
        <v>1364</v>
      </c>
      <c r="C577" s="80" t="s">
        <v>1316</v>
      </c>
      <c r="D577" s="80" t="s">
        <v>1365</v>
      </c>
      <c r="E577" s="81" t="s">
        <v>505</v>
      </c>
      <c r="F577" s="46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42"/>
        <v>24D1010033Kinh tế chính trị Mác - Lênin-1-25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97" t="str">
        <f t="shared" si="43"/>
        <v xml:space="preserve">Đoàn Minh </v>
      </c>
      <c r="O577" s="98" t="str">
        <f t="shared" si="44"/>
        <v>Tân</v>
      </c>
    </row>
    <row r="578" spans="1:15" ht="18.75" customHeight="1">
      <c r="A578" s="6" t="str">
        <f>IF(COUNTIFS($M$3:M578,"",$B$3:B578,B578,$C$3:C578,#REF!)=1,MAX('Danh sách'!$A$2:A790)+1,"")</f>
        <v/>
      </c>
      <c r="B578" s="79" t="s">
        <v>1366</v>
      </c>
      <c r="C578" s="80" t="s">
        <v>1316</v>
      </c>
      <c r="D578" s="80" t="s">
        <v>1367</v>
      </c>
      <c r="E578" s="81" t="s">
        <v>505</v>
      </c>
      <c r="F578" s="46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42"/>
        <v>24D1010034Kinh tế chính trị Mác - Lênin-1-25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97" t="str">
        <f t="shared" si="43"/>
        <v xml:space="preserve">Trần Phương </v>
      </c>
      <c r="O578" s="98" t="str">
        <f t="shared" si="44"/>
        <v>Thảo</v>
      </c>
    </row>
    <row r="579" spans="1:15" ht="18.75" customHeight="1">
      <c r="A579" s="6" t="str">
        <f>IF(COUNTIFS($M$3:M579,"",$B$3:B579,B579,$C$3:C579,#REF!)=1,MAX('Danh sách'!$A$2:A792)+1,"")</f>
        <v/>
      </c>
      <c r="B579" s="79" t="s">
        <v>1368</v>
      </c>
      <c r="C579" s="80" t="s">
        <v>1316</v>
      </c>
      <c r="D579" s="80" t="s">
        <v>1369</v>
      </c>
      <c r="E579" s="81" t="s">
        <v>505</v>
      </c>
      <c r="F579" s="46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42"/>
        <v>24D1010035Kinh tế chính trị Mác - Lênin-1-25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97" t="str">
        <f t="shared" si="43"/>
        <v xml:space="preserve">Nguyễn Văn </v>
      </c>
      <c r="O579" s="98" t="str">
        <f t="shared" si="44"/>
        <v>Thiện</v>
      </c>
    </row>
    <row r="580" spans="1:15" ht="18.75" customHeight="1">
      <c r="A580" s="6" t="str">
        <f>IF(COUNTIFS($M$3:M580,"",$B$3:B580,B580,$C$3:C580,#REF!)=1,MAX('Danh sách'!$A$2:A793)+1,"")</f>
        <v/>
      </c>
      <c r="B580" s="79" t="s">
        <v>1370</v>
      </c>
      <c r="C580" s="80" t="s">
        <v>1394</v>
      </c>
      <c r="D580" s="80" t="s">
        <v>1372</v>
      </c>
      <c r="E580" s="81" t="s">
        <v>505</v>
      </c>
      <c r="F580" s="46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42"/>
        <v>24D1140001Kinh tế chính trị Mác - Lênin-1-25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97" t="str">
        <f t="shared" si="43"/>
        <v xml:space="preserve">Võ Anh </v>
      </c>
      <c r="O580" s="98" t="str">
        <f t="shared" si="44"/>
        <v>Duy</v>
      </c>
    </row>
    <row r="581" spans="1:15" ht="18.75" customHeight="1">
      <c r="A581" s="6" t="str">
        <f>IF(COUNTIFS($M$3:M581,"",$B$3:B581,B581,$C$3:C581,#REF!)=1,MAX('Danh sách'!$A$2:A905)+1,"")</f>
        <v/>
      </c>
      <c r="B581" s="79" t="s">
        <v>1373</v>
      </c>
      <c r="C581" s="80" t="s">
        <v>1431</v>
      </c>
      <c r="D581" s="80" t="s">
        <v>1374</v>
      </c>
      <c r="E581" s="81" t="s">
        <v>505</v>
      </c>
      <c r="F581" s="46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42"/>
        <v>24D1140002Kinh tế chính trị Mác - Lênin-1-25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97" t="str">
        <f t="shared" si="43"/>
        <v xml:space="preserve">Đỗ Văn </v>
      </c>
      <c r="O581" s="98" t="str">
        <f t="shared" si="44"/>
        <v>Đại</v>
      </c>
    </row>
    <row r="582" spans="1:15" ht="18.75" customHeight="1">
      <c r="A582" s="6" t="str">
        <f>IF(COUNTIFS($M$3:M582,"",$B$3:B582,B582,$C$3:C582,#REF!)=1,MAX('Danh sách'!$A$2:A906)+1,"")</f>
        <v/>
      </c>
      <c r="B582" s="79" t="s">
        <v>1375</v>
      </c>
      <c r="C582" s="80" t="s">
        <v>1371</v>
      </c>
      <c r="D582" s="80" t="s">
        <v>1376</v>
      </c>
      <c r="E582" s="81" t="s">
        <v>505</v>
      </c>
      <c r="F582" s="46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42"/>
        <v>24D1140003Kinh tế chính trị Mác - Lênin-1-25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97" t="str">
        <f t="shared" si="43"/>
        <v xml:space="preserve">Triệu Trung </v>
      </c>
      <c r="O582" s="98" t="str">
        <f t="shared" si="44"/>
        <v>Kiên</v>
      </c>
    </row>
    <row r="583" spans="1:15" ht="18.75" customHeight="1">
      <c r="A583" s="6" t="str">
        <f>IF(COUNTIFS($M$3:M583,"",$B$3:B583,B583,$C$3:C583,#REF!)=1,MAX('Danh sách'!$A$2:A909)+1,"")</f>
        <v/>
      </c>
      <c r="B583" s="79" t="s">
        <v>1377</v>
      </c>
      <c r="C583" s="80" t="s">
        <v>1371</v>
      </c>
      <c r="D583" s="80" t="s">
        <v>1378</v>
      </c>
      <c r="E583" s="81" t="s">
        <v>505</v>
      </c>
      <c r="F583" s="46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42"/>
        <v>24D1140004Kinh tế chính trị Mác - Lênin-1-25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97" t="str">
        <f t="shared" si="43"/>
        <v xml:space="preserve">Trần Đăng </v>
      </c>
      <c r="O583" s="98" t="str">
        <f t="shared" si="44"/>
        <v>Quyền</v>
      </c>
    </row>
    <row r="584" spans="1:15" ht="18.75" customHeight="1">
      <c r="A584" s="6" t="str">
        <f>IF(COUNTIFS($M$3:M584,"",$B$3:B584,B584,$C$3:C584,#REF!)=1,MAX('Danh sách'!$A$2:A908)+1,"")</f>
        <v/>
      </c>
      <c r="B584" s="79" t="s">
        <v>1379</v>
      </c>
      <c r="C584" s="80" t="s">
        <v>1371</v>
      </c>
      <c r="D584" s="80" t="s">
        <v>1380</v>
      </c>
      <c r="E584" s="81" t="s">
        <v>505</v>
      </c>
      <c r="F584" s="46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42"/>
        <v>24D1140006Kinh tế chính trị Mác - Lênin-1-25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97" t="str">
        <f t="shared" si="43"/>
        <v xml:space="preserve">Cao Minh </v>
      </c>
      <c r="O584" s="98" t="str">
        <f t="shared" si="44"/>
        <v>Tiến</v>
      </c>
    </row>
    <row r="585" spans="1:15" ht="18.75" customHeight="1">
      <c r="A585" s="6" t="str">
        <f>IF(COUNTIFS($M$3:M585,"",$B$3:B585,B585,$C$3:C585,#REF!)=1,MAX('Danh sách'!$A$2:A910)+1,"")</f>
        <v/>
      </c>
      <c r="B585" s="79" t="s">
        <v>1381</v>
      </c>
      <c r="C585" s="80" t="s">
        <v>1371</v>
      </c>
      <c r="D585" s="80" t="s">
        <v>1382</v>
      </c>
      <c r="E585" s="81" t="s">
        <v>505</v>
      </c>
      <c r="F585" s="46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42"/>
        <v>24D1140007Kinh tế chính trị Mác - Lênin-1-25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97" t="str">
        <f t="shared" si="43"/>
        <v xml:space="preserve">Đinh Bùi Duy </v>
      </c>
      <c r="O585" s="98" t="str">
        <f t="shared" si="44"/>
        <v>Từ</v>
      </c>
    </row>
    <row r="586" spans="1:15" ht="18.75" customHeight="1">
      <c r="A586" s="6" t="str">
        <f>IF(COUNTIFS($M$3:M586,"",$B$3:B586,B586,$C$3:C586,#REF!)=1,MAX('Danh sách'!$A$2:A911)+1,"")</f>
        <v/>
      </c>
      <c r="B586" s="79" t="s">
        <v>1383</v>
      </c>
      <c r="C586" s="80" t="s">
        <v>1316</v>
      </c>
      <c r="D586" s="80" t="s">
        <v>1384</v>
      </c>
      <c r="E586" s="81" t="s">
        <v>505</v>
      </c>
      <c r="F586" s="46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42"/>
        <v>24D1140005Kinh tế chính trị Mác - Lênin-1-25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97" t="str">
        <f t="shared" si="43"/>
        <v xml:space="preserve">Trần Quốc </v>
      </c>
      <c r="O586" s="98" t="str">
        <f t="shared" si="44"/>
        <v>Thái</v>
      </c>
    </row>
    <row r="587" spans="1:15" ht="18.75" customHeight="1">
      <c r="A587" s="6" t="str">
        <f>IF(COUNTIFS($M$3:M587,"",$B$3:B587,B587,$C$3:C587,#REF!)=1,MAX('Danh sách'!$A$2:A907)+1,"")</f>
        <v/>
      </c>
      <c r="B587" s="79" t="s">
        <v>1315</v>
      </c>
      <c r="C587" s="80" t="s">
        <v>1316</v>
      </c>
      <c r="D587" s="80" t="s">
        <v>1317</v>
      </c>
      <c r="E587" s="81" t="s">
        <v>516</v>
      </c>
      <c r="F587" s="46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T</v>
      </c>
      <c r="J587" s="10" t="str">
        <f>IF(COUNTIFS($E$3:E587,E587)=1,MAX($J$2:J586)+1,"")</f>
        <v/>
      </c>
      <c r="K587" s="6" t="str">
        <f t="shared" si="42"/>
        <v>24D1010001Giáo dục thể chất 3-1-25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97" t="str">
        <f t="shared" si="43"/>
        <v xml:space="preserve">Đinh Thế </v>
      </c>
      <c r="O587" s="98" t="str">
        <f t="shared" si="44"/>
        <v>Anh</v>
      </c>
    </row>
    <row r="588" spans="1:15" ht="18.75" customHeight="1">
      <c r="A588" s="6" t="str">
        <f>IF(COUNTIFS($M$3:M588,"",$B$3:B588,B588,$C$3:C588,#REF!)=1,MAX('Danh sách'!$A$2:A912)+1,"")</f>
        <v/>
      </c>
      <c r="B588" s="79" t="s">
        <v>1320</v>
      </c>
      <c r="C588" s="80" t="s">
        <v>1316</v>
      </c>
      <c r="D588" s="80" t="s">
        <v>1321</v>
      </c>
      <c r="E588" s="81" t="s">
        <v>516</v>
      </c>
      <c r="F588" s="46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T</v>
      </c>
      <c r="J588" s="10" t="str">
        <f>IF(COUNTIFS($E$3:E588,E588)=1,MAX($J$2:J587)+1,"")</f>
        <v/>
      </c>
      <c r="K588" s="6" t="str">
        <f t="shared" si="42"/>
        <v>24D1010006Giáo dục thể chất 3-1-25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97" t="str">
        <f t="shared" si="43"/>
        <v xml:space="preserve">Đỗ Trường </v>
      </c>
      <c r="O588" s="98" t="str">
        <f t="shared" si="44"/>
        <v>Duy</v>
      </c>
    </row>
    <row r="589" spans="1:15" ht="18.75" customHeight="1">
      <c r="A589" s="6" t="str">
        <f>IF(COUNTIFS($M$3:M589,"",$B$3:B589,B589,$C$3:C589,#REF!)=1,MAX('Danh sách'!$A$2:A913)+1,"")</f>
        <v/>
      </c>
      <c r="B589" s="79" t="s">
        <v>1324</v>
      </c>
      <c r="C589" s="80" t="s">
        <v>1316</v>
      </c>
      <c r="D589" s="80" t="s">
        <v>1325</v>
      </c>
      <c r="E589" s="81" t="s">
        <v>516</v>
      </c>
      <c r="F589" s="46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T</v>
      </c>
      <c r="J589" s="10" t="str">
        <f>IF(COUNTIFS($E$3:E589,E589)=1,MAX($J$2:J588)+1,"")</f>
        <v/>
      </c>
      <c r="K589" s="6" t="str">
        <f t="shared" si="42"/>
        <v>24D1010009Giáo dục thể chất 3-1-25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97" t="str">
        <f t="shared" si="43"/>
        <v xml:space="preserve">Trần Mạnh </v>
      </c>
      <c r="O589" s="98" t="str">
        <f t="shared" si="44"/>
        <v>Đức</v>
      </c>
    </row>
    <row r="590" spans="1:15" ht="18.75" customHeight="1">
      <c r="A590" s="6" t="str">
        <f>IF(COUNTIFS($M$3:M590,"",$B$3:B590,B590,$C$3:C590,#REF!)=1,MAX('Danh sách'!$A$2:A914)+1,"")</f>
        <v/>
      </c>
      <c r="B590" s="79" t="s">
        <v>1326</v>
      </c>
      <c r="C590" s="80" t="s">
        <v>1316</v>
      </c>
      <c r="D590" s="80" t="s">
        <v>1327</v>
      </c>
      <c r="E590" s="81" t="s">
        <v>516</v>
      </c>
      <c r="F590" s="46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T</v>
      </c>
      <c r="J590" s="10" t="str">
        <f>IF(COUNTIFS($E$3:E590,E590)=1,MAX($J$2:J589)+1,"")</f>
        <v/>
      </c>
      <c r="K590" s="6" t="str">
        <f t="shared" si="42"/>
        <v>24D1010008Giáo dục thể chất 3-1-25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97" t="str">
        <f t="shared" si="43"/>
        <v xml:space="preserve">Lê Văn </v>
      </c>
      <c r="O590" s="98" t="str">
        <f t="shared" si="44"/>
        <v>Đức</v>
      </c>
    </row>
    <row r="591" spans="1:15" ht="18.75" customHeight="1">
      <c r="A591" s="6" t="str">
        <f>IF(COUNTIFS($M$3:M591,"",$B$3:B591,B591,$C$3:C591,#REF!)=1,MAX('Danh sách'!$A$2:A915)+1,"")</f>
        <v/>
      </c>
      <c r="B591" s="79" t="s">
        <v>1328</v>
      </c>
      <c r="C591" s="80" t="s">
        <v>1316</v>
      </c>
      <c r="D591" s="80" t="s">
        <v>1329</v>
      </c>
      <c r="E591" s="81" t="s">
        <v>516</v>
      </c>
      <c r="F591" s="46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T</v>
      </c>
      <c r="J591" s="10" t="str">
        <f>IF(COUNTIFS($E$3:E591,E591)=1,MAX($J$2:J590)+1,"")</f>
        <v/>
      </c>
      <c r="K591" s="6" t="str">
        <f t="shared" si="42"/>
        <v>24D1010010Giáo dục thể chất 3-1-25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97" t="str">
        <f t="shared" si="43"/>
        <v xml:space="preserve">Đỗ Hoàng </v>
      </c>
      <c r="O591" s="98" t="str">
        <f t="shared" si="44"/>
        <v>Hào</v>
      </c>
    </row>
    <row r="592" spans="1:15" ht="18.75" customHeight="1">
      <c r="A592" s="6" t="str">
        <f>IF(COUNTIFS($M$3:M592,"",$B$3:B592,B592,$C$3:C592,#REF!)=1,MAX('Danh sách'!$A$2:A916)+1,"")</f>
        <v/>
      </c>
      <c r="B592" s="79" t="s">
        <v>1332</v>
      </c>
      <c r="C592" s="80" t="s">
        <v>1316</v>
      </c>
      <c r="D592" s="80" t="s">
        <v>1333</v>
      </c>
      <c r="E592" s="81" t="s">
        <v>516</v>
      </c>
      <c r="F592" s="46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T</v>
      </c>
      <c r="J592" s="10" t="str">
        <f>IF(COUNTIFS($E$3:E592,E592)=1,MAX($J$2:J591)+1,"")</f>
        <v/>
      </c>
      <c r="K592" s="6" t="str">
        <f t="shared" si="42"/>
        <v>24D1010013Giáo dục thể chất 3-1-25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97" t="str">
        <f t="shared" si="43"/>
        <v xml:space="preserve">Trần Ngọc </v>
      </c>
      <c r="O592" s="98" t="str">
        <f t="shared" si="44"/>
        <v>Hoan</v>
      </c>
    </row>
    <row r="593" spans="1:15" ht="18.75" customHeight="1">
      <c r="A593" s="6" t="str">
        <f>IF(COUNTIFS($M$3:M593,"",$B$3:B593,B593,$C$3:C593,#REF!)=1,MAX('Danh sách'!$A$2:A917)+1,"")</f>
        <v/>
      </c>
      <c r="B593" s="79" t="s">
        <v>1336</v>
      </c>
      <c r="C593" s="80" t="s">
        <v>1316</v>
      </c>
      <c r="D593" s="80" t="s">
        <v>1337</v>
      </c>
      <c r="E593" s="81" t="s">
        <v>516</v>
      </c>
      <c r="F593" s="46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T</v>
      </c>
      <c r="J593" s="10" t="str">
        <f>IF(COUNTIFS($E$3:E593,E593)=1,MAX($J$2:J592)+1,"")</f>
        <v/>
      </c>
      <c r="K593" s="6" t="str">
        <f t="shared" si="42"/>
        <v>24D1010015Giáo dục thể chất 3-1-25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97" t="str">
        <f t="shared" si="43"/>
        <v xml:space="preserve">Trần Lưu Huy </v>
      </c>
      <c r="O593" s="98" t="str">
        <f t="shared" si="44"/>
        <v>Hoàng</v>
      </c>
    </row>
    <row r="594" spans="1:15" ht="18.75" customHeight="1">
      <c r="A594" s="6" t="str">
        <f>IF(COUNTIFS($M$3:M594,"",$B$3:B594,B594,$C$3:C594,#REF!)=1,MAX('Danh sách'!$A$2:A918)+1,"")</f>
        <v/>
      </c>
      <c r="B594" s="79" t="s">
        <v>1338</v>
      </c>
      <c r="C594" s="80" t="s">
        <v>1316</v>
      </c>
      <c r="D594" s="80" t="s">
        <v>1339</v>
      </c>
      <c r="E594" s="81" t="s">
        <v>516</v>
      </c>
      <c r="F594" s="46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T</v>
      </c>
      <c r="J594" s="10" t="str">
        <f>IF(COUNTIFS($E$3:E594,E594)=1,MAX($J$2:J593)+1,"")</f>
        <v/>
      </c>
      <c r="K594" s="6" t="str">
        <f t="shared" si="42"/>
        <v>24D1010016Giáo dục thể chất 3-1-25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97" t="str">
        <f t="shared" si="43"/>
        <v xml:space="preserve">Nguyễn Phi </v>
      </c>
      <c r="O594" s="98" t="str">
        <f t="shared" si="44"/>
        <v>Hùng</v>
      </c>
    </row>
    <row r="595" spans="1:15" ht="18.75" customHeight="1">
      <c r="A595" s="6" t="str">
        <f>IF(COUNTIFS($M$3:M595,"",$B$3:B595,B595,$C$3:C595,#REF!)=1,MAX('Danh sách'!$A$2:A919)+1,"")</f>
        <v/>
      </c>
      <c r="B595" s="79" t="s">
        <v>1344</v>
      </c>
      <c r="C595" s="80" t="s">
        <v>1316</v>
      </c>
      <c r="D595" s="80" t="s">
        <v>1345</v>
      </c>
      <c r="E595" s="81" t="s">
        <v>516</v>
      </c>
      <c r="F595" s="46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T</v>
      </c>
      <c r="J595" s="10" t="str">
        <f>IF(COUNTIFS($E$3:E595,E595)=1,MAX($J$2:J594)+1,"")</f>
        <v/>
      </c>
      <c r="K595" s="6" t="str">
        <f t="shared" si="42"/>
        <v>24D1010020Giáo dục thể chất 3-1-25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97" t="str">
        <f t="shared" si="43"/>
        <v xml:space="preserve">Trương Thành </v>
      </c>
      <c r="O595" s="98" t="str">
        <f t="shared" si="44"/>
        <v>Long</v>
      </c>
    </row>
    <row r="596" spans="1:15" ht="18.75" customHeight="1">
      <c r="A596" s="6" t="str">
        <f>IF(COUNTIFS($M$3:M596,"",$B$3:B596,B596,$C$3:C596,#REF!)=1,MAX('Danh sách'!$A$2:A921)+1,"")</f>
        <v/>
      </c>
      <c r="B596" s="79" t="s">
        <v>1346</v>
      </c>
      <c r="C596" s="80" t="s">
        <v>1316</v>
      </c>
      <c r="D596" s="80" t="s">
        <v>1347</v>
      </c>
      <c r="E596" s="81" t="s">
        <v>516</v>
      </c>
      <c r="F596" s="46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T</v>
      </c>
      <c r="J596" s="10" t="str">
        <f>IF(COUNTIFS($E$3:E596,E596)=1,MAX($J$2:J595)+1,"")</f>
        <v/>
      </c>
      <c r="K596" s="6" t="str">
        <f t="shared" si="42"/>
        <v>24D1010023Giáo dục thể chất 3-1-25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97" t="str">
        <f t="shared" si="43"/>
        <v xml:space="preserve">Phạm Tuấn </v>
      </c>
      <c r="O596" s="98" t="str">
        <f t="shared" si="44"/>
        <v>Mạnh</v>
      </c>
    </row>
    <row r="597" spans="1:15" ht="18.75" customHeight="1">
      <c r="A597" s="6" t="str">
        <f>IF(COUNTIFS($M$3:M597,"",$B$3:B597,B597,$C$3:C597,#REF!)=1,MAX('Danh sách'!$A$2:A920)+1,"")</f>
        <v/>
      </c>
      <c r="B597" s="79" t="s">
        <v>1348</v>
      </c>
      <c r="C597" s="80" t="s">
        <v>1316</v>
      </c>
      <c r="D597" s="80" t="s">
        <v>1349</v>
      </c>
      <c r="E597" s="81" t="s">
        <v>516</v>
      </c>
      <c r="F597" s="46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T</v>
      </c>
      <c r="J597" s="10" t="str">
        <f>IF(COUNTIFS($E$3:E597,E597)=1,MAX($J$2:J596)+1,"")</f>
        <v/>
      </c>
      <c r="K597" s="6" t="str">
        <f t="shared" si="42"/>
        <v>24D1010022Giáo dục thể chất 3-1-25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97" t="str">
        <f t="shared" si="43"/>
        <v xml:space="preserve">Nguyễn Tiến </v>
      </c>
      <c r="O597" s="98" t="str">
        <f t="shared" si="44"/>
        <v>Mạnh</v>
      </c>
    </row>
    <row r="598" spans="1:15" ht="18.75" customHeight="1">
      <c r="A598" s="6" t="str">
        <f>IF(COUNTIFS($M$3:M598,"",$B$3:B598,B598,$C$3:C598,#REF!)=1,MAX('Danh sách'!$A$2:A923)+1,"")</f>
        <v/>
      </c>
      <c r="B598" s="79" t="s">
        <v>1350</v>
      </c>
      <c r="C598" s="80" t="s">
        <v>1316</v>
      </c>
      <c r="D598" s="80" t="s">
        <v>1351</v>
      </c>
      <c r="E598" s="81" t="s">
        <v>516</v>
      </c>
      <c r="F598" s="46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T</v>
      </c>
      <c r="J598" s="10" t="str">
        <f>IF(COUNTIFS($E$3:E598,E598)=1,MAX($J$2:J597)+1,"")</f>
        <v/>
      </c>
      <c r="K598" s="6" t="str">
        <f t="shared" si="42"/>
        <v>24D1010021Giáo dục thể chất 3-1-25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97" t="str">
        <f t="shared" si="43"/>
        <v xml:space="preserve">Đậu Vũ </v>
      </c>
      <c r="O598" s="98" t="str">
        <f t="shared" si="44"/>
        <v>Mạnh</v>
      </c>
    </row>
    <row r="599" spans="1:15" ht="18.75" customHeight="1">
      <c r="A599" s="6" t="str">
        <f>IF(COUNTIFS($M$3:M599,"",$B$3:B599,B599,$C$3:C599,#REF!)=1,MAX('Danh sách'!$A$2:A922)+1,"")</f>
        <v/>
      </c>
      <c r="B599" s="79" t="s">
        <v>1352</v>
      </c>
      <c r="C599" s="80" t="s">
        <v>1316</v>
      </c>
      <c r="D599" s="80" t="s">
        <v>1353</v>
      </c>
      <c r="E599" s="81" t="s">
        <v>516</v>
      </c>
      <c r="F599" s="46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T</v>
      </c>
      <c r="J599" s="10" t="str">
        <f>IF(COUNTIFS($E$3:E599,E599)=1,MAX($J$2:J598)+1,"")</f>
        <v/>
      </c>
      <c r="K599" s="6" t="str">
        <f t="shared" si="42"/>
        <v>24D1010025Giáo dục thể chất 3-1-25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97" t="str">
        <f t="shared" si="43"/>
        <v xml:space="preserve">Nguyễn Quang </v>
      </c>
      <c r="O599" s="98" t="str">
        <f t="shared" si="44"/>
        <v>Minh</v>
      </c>
    </row>
    <row r="600" spans="1:15" ht="18.75" customHeight="1">
      <c r="A600" s="6" t="str">
        <f>IF(COUNTIFS($M$3:M600,"",$B$3:B600,B600,$C$3:C600,#REF!)=1,MAX('Danh sách'!$A$2:A924)+1,"")</f>
        <v/>
      </c>
      <c r="B600" s="79" t="s">
        <v>1356</v>
      </c>
      <c r="C600" s="80" t="s">
        <v>1316</v>
      </c>
      <c r="D600" s="80" t="s">
        <v>1357</v>
      </c>
      <c r="E600" s="81" t="s">
        <v>516</v>
      </c>
      <c r="F600" s="46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T</v>
      </c>
      <c r="J600" s="10" t="str">
        <f>IF(COUNTIFS($E$3:E600,E600)=1,MAX($J$2:J599)+1,"")</f>
        <v/>
      </c>
      <c r="K600" s="6" t="str">
        <f t="shared" si="42"/>
        <v>24D1010027Giáo dục thể chất 3-1-25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97" t="str">
        <f t="shared" si="43"/>
        <v xml:space="preserve">Lê Thanh </v>
      </c>
      <c r="O600" s="98" t="str">
        <f t="shared" si="44"/>
        <v>Phong</v>
      </c>
    </row>
    <row r="601" spans="1:15" ht="18.75" customHeight="1">
      <c r="A601" s="6" t="str">
        <f>IF(COUNTIFS($M$3:M601,"",$B$3:B601,B601,$C$3:C601,#REF!)=1,MAX('Danh sách'!$A$2:A925)+1,"")</f>
        <v/>
      </c>
      <c r="B601" s="79" t="s">
        <v>1360</v>
      </c>
      <c r="C601" s="80" t="s">
        <v>1316</v>
      </c>
      <c r="D601" s="80" t="s">
        <v>1361</v>
      </c>
      <c r="E601" s="81" t="s">
        <v>516</v>
      </c>
      <c r="F601" s="46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T</v>
      </c>
      <c r="J601" s="10" t="str">
        <f>IF(COUNTIFS($E$3:E601,E601)=1,MAX($J$2:J600)+1,"")</f>
        <v/>
      </c>
      <c r="K601" s="6" t="str">
        <f t="shared" si="42"/>
        <v>24D1010031Giáo dục thể chất 3-1-25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97" t="str">
        <f t="shared" si="43"/>
        <v xml:space="preserve">Hoàng Trung </v>
      </c>
      <c r="O601" s="98" t="str">
        <f t="shared" si="44"/>
        <v>Sơn</v>
      </c>
    </row>
    <row r="602" spans="1:15" ht="18.75" customHeight="1">
      <c r="A602" s="6" t="str">
        <f>IF(COUNTIFS($M$3:M602,"",$B$3:B602,B602,$C$3:C602,#REF!)=1,MAX('Danh sách'!$A$2:A927)+1,"")</f>
        <v/>
      </c>
      <c r="B602" s="79" t="s">
        <v>1362</v>
      </c>
      <c r="C602" s="80" t="s">
        <v>1316</v>
      </c>
      <c r="D602" s="80" t="s">
        <v>1363</v>
      </c>
      <c r="E602" s="81" t="s">
        <v>516</v>
      </c>
      <c r="F602" s="46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T</v>
      </c>
      <c r="J602" s="10" t="str">
        <f>IF(COUNTIFS($E$3:E602,E602)=1,MAX($J$2:J601)+1,"")</f>
        <v/>
      </c>
      <c r="K602" s="6" t="str">
        <f t="shared" si="42"/>
        <v>24D1010032Giáo dục thể chất 3-1-25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97" t="str">
        <f t="shared" si="43"/>
        <v xml:space="preserve">Võ Hồng Quảng Minh </v>
      </c>
      <c r="O602" s="98" t="str">
        <f t="shared" si="44"/>
        <v>Sỹ</v>
      </c>
    </row>
    <row r="603" spans="1:15" ht="18.75" customHeight="1">
      <c r="A603" s="6" t="str">
        <f>IF(COUNTIFS($M$3:M603,"",$B$3:B603,B603,$C$3:C603,#REF!)=1,MAX('Danh sách'!$A$2:A926)+1,"")</f>
        <v/>
      </c>
      <c r="B603" s="79" t="s">
        <v>1364</v>
      </c>
      <c r="C603" s="80" t="s">
        <v>1316</v>
      </c>
      <c r="D603" s="80" t="s">
        <v>1365</v>
      </c>
      <c r="E603" s="81" t="s">
        <v>516</v>
      </c>
      <c r="F603" s="46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T</v>
      </c>
      <c r="J603" s="10" t="str">
        <f>IF(COUNTIFS($E$3:E603,E603)=1,MAX($J$2:J602)+1,"")</f>
        <v/>
      </c>
      <c r="K603" s="6" t="str">
        <f t="shared" si="42"/>
        <v>24D1010033Giáo dục thể chất 3-1-25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97" t="str">
        <f t="shared" si="43"/>
        <v xml:space="preserve">Đoàn Minh </v>
      </c>
      <c r="O603" s="98" t="str">
        <f t="shared" si="44"/>
        <v>Tân</v>
      </c>
    </row>
    <row r="604" spans="1:15" ht="18.75" customHeight="1">
      <c r="A604" s="6" t="str">
        <f>IF(COUNTIFS($M$3:M604,"",$B$3:B604,B604,$C$3:C604,#REF!)=1,MAX('Danh sách'!$A$2:A928)+1,"")</f>
        <v/>
      </c>
      <c r="B604" s="79" t="s">
        <v>1366</v>
      </c>
      <c r="C604" s="80" t="s">
        <v>1316</v>
      </c>
      <c r="D604" s="80" t="s">
        <v>1367</v>
      </c>
      <c r="E604" s="81" t="s">
        <v>516</v>
      </c>
      <c r="F604" s="46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T</v>
      </c>
      <c r="J604" s="10" t="str">
        <f>IF(COUNTIFS($E$3:E604,E604)=1,MAX($J$2:J603)+1,"")</f>
        <v/>
      </c>
      <c r="K604" s="6" t="str">
        <f t="shared" si="42"/>
        <v>24D1010034Giáo dục thể chất 3-1-25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97" t="str">
        <f t="shared" si="43"/>
        <v xml:space="preserve">Trần Phương </v>
      </c>
      <c r="O604" s="98" t="str">
        <f t="shared" si="44"/>
        <v>Thảo</v>
      </c>
    </row>
    <row r="605" spans="1:15" ht="18.75" customHeight="1">
      <c r="A605" s="6" t="str">
        <f>IF(COUNTIFS($M$3:M605,"",$B$3:B605,B605,$C$3:C605,#REF!)=1,MAX('Danh sách'!$A$2:A929)+1,"")</f>
        <v/>
      </c>
      <c r="B605" s="79" t="s">
        <v>1368</v>
      </c>
      <c r="C605" s="80" t="s">
        <v>1316</v>
      </c>
      <c r="D605" s="80" t="s">
        <v>1369</v>
      </c>
      <c r="E605" s="81" t="s">
        <v>516</v>
      </c>
      <c r="F605" s="46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T</v>
      </c>
      <c r="J605" s="10" t="str">
        <f>IF(COUNTIFS($E$3:E605,E605)=1,MAX($J$2:J604)+1,"")</f>
        <v/>
      </c>
      <c r="K605" s="6" t="str">
        <f t="shared" si="42"/>
        <v>24D1010035Giáo dục thể chất 3-1-25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97" t="str">
        <f t="shared" si="43"/>
        <v xml:space="preserve">Nguyễn Văn </v>
      </c>
      <c r="O605" s="98" t="str">
        <f t="shared" si="44"/>
        <v>Thiện</v>
      </c>
    </row>
    <row r="606" spans="1:15" ht="18.75" customHeight="1">
      <c r="A606" s="6" t="str">
        <f>IF(COUNTIFS($M$3:M606,"",$B$3:B606,B606,$C$3:C606,#REF!)=1,MAX('Danh sách'!$A$2:A930)+1,"")</f>
        <v/>
      </c>
      <c r="B606" s="79" t="s">
        <v>1381</v>
      </c>
      <c r="C606" s="80" t="s">
        <v>1371</v>
      </c>
      <c r="D606" s="80" t="s">
        <v>1382</v>
      </c>
      <c r="E606" s="81" t="s">
        <v>516</v>
      </c>
      <c r="F606" s="46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T</v>
      </c>
      <c r="J606" s="10" t="str">
        <f>IF(COUNTIFS($E$3:E606,E606)=1,MAX($J$2:J605)+1,"")</f>
        <v/>
      </c>
      <c r="K606" s="6" t="str">
        <f t="shared" si="42"/>
        <v>24D1140007Giáo dục thể chất 3-1-25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97" t="str">
        <f t="shared" si="43"/>
        <v xml:space="preserve">Đinh Bùi Duy </v>
      </c>
      <c r="O606" s="98" t="str">
        <f t="shared" si="44"/>
        <v>Từ</v>
      </c>
    </row>
    <row r="607" spans="1:15" ht="18.75" customHeight="1">
      <c r="A607" s="6" t="str">
        <f>IF(COUNTIFS($M$3:M607,"",$B$3:B607,B607,$C$3:C607,#REF!)=1,MAX('Danh sách'!$A$2:A932)+1,"")</f>
        <v/>
      </c>
      <c r="B607" s="79" t="s">
        <v>1385</v>
      </c>
      <c r="C607" s="80" t="s">
        <v>1316</v>
      </c>
      <c r="D607" s="80" t="s">
        <v>1386</v>
      </c>
      <c r="E607" s="81" t="s">
        <v>518</v>
      </c>
      <c r="F607" s="46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>
        <f>IF(COUNTIFS($E$3:E607,E607)=1,MAX($J$2:J606)+1,"")</f>
        <v>20</v>
      </c>
      <c r="K607" s="6" t="str">
        <f t="shared" si="42"/>
        <v>24D1160002Tiếng anh chuyên ngành Điện - Điện tử-1-25 (ĐH19.02)-1-3.38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97" t="str">
        <f t="shared" si="43"/>
        <v xml:space="preserve">Nguyễn Thành </v>
      </c>
      <c r="O607" s="98" t="str">
        <f t="shared" si="44"/>
        <v>Đô</v>
      </c>
    </row>
    <row r="608" spans="1:15" ht="18.75" customHeight="1">
      <c r="A608" s="6" t="str">
        <f>IF(COUNTIFS($M$3:M608,"",$B$3:B608,B608,$C$3:C608,#REF!)=1,MAX('Danh sách'!$A$2:A931)+1,"")</f>
        <v/>
      </c>
      <c r="B608" s="79" t="s">
        <v>1387</v>
      </c>
      <c r="C608" s="80" t="s">
        <v>1316</v>
      </c>
      <c r="D608" s="80" t="s">
        <v>1388</v>
      </c>
      <c r="E608" s="81" t="s">
        <v>518</v>
      </c>
      <c r="F608" s="46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42"/>
        <v>24D1160006Tiếng anh chuyên ngành Điện - Điện tử-1-25 (ĐH19.02)-1-3.38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97" t="str">
        <f t="shared" si="43"/>
        <v xml:space="preserve">Nguyễn Triệu Đình </v>
      </c>
      <c r="O608" s="98" t="str">
        <f t="shared" si="44"/>
        <v>Nguyên</v>
      </c>
    </row>
    <row r="609" spans="1:15" ht="18.75" customHeight="1">
      <c r="A609" s="6" t="str">
        <f>IF(COUNTIFS($M$3:M609,"",$B$3:B609,B609,$C$3:C609,#REF!)=1,MAX('Danh sách'!$A$2:A933)+1,"")</f>
        <v/>
      </c>
      <c r="B609" s="79" t="s">
        <v>1389</v>
      </c>
      <c r="C609" s="80" t="s">
        <v>1316</v>
      </c>
      <c r="D609" s="80" t="s">
        <v>1390</v>
      </c>
      <c r="E609" s="81" t="s">
        <v>518</v>
      </c>
      <c r="F609" s="46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42"/>
        <v>24D1160008Tiếng anh chuyên ngành Điện - Điện tử-1-25 (ĐH19.02)-1-3.38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97" t="str">
        <f t="shared" si="43"/>
        <v xml:space="preserve">Đào Minh </v>
      </c>
      <c r="O609" s="98" t="str">
        <f t="shared" si="44"/>
        <v>Tuấn</v>
      </c>
    </row>
    <row r="610" spans="1:15" ht="18.75" customHeight="1">
      <c r="A610" s="6" t="str">
        <f>IF(COUNTIFS($M$3:M610,"",$B$3:B610,B610,$C$3:C610,#REF!)=1,MAX('Danh sách'!$A$2:A934)+1,"")</f>
        <v/>
      </c>
      <c r="B610" s="79" t="s">
        <v>1391</v>
      </c>
      <c r="C610" s="80" t="s">
        <v>1316</v>
      </c>
      <c r="D610" s="80" t="s">
        <v>1392</v>
      </c>
      <c r="E610" s="81" t="s">
        <v>518</v>
      </c>
      <c r="F610" s="46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42"/>
        <v>24D1160009Tiếng anh chuyên ngành Điện - Điện tử-1-25 (ĐH19.02)-1-3.38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97" t="str">
        <f t="shared" si="43"/>
        <v xml:space="preserve">Phạm Đức </v>
      </c>
      <c r="O610" s="98" t="str">
        <f t="shared" si="44"/>
        <v>Tùng</v>
      </c>
    </row>
    <row r="611" spans="1:15" ht="18.75" customHeight="1">
      <c r="A611" s="6" t="str">
        <f>IF(COUNTIFS($M$3:M611,"",$B$3:B611,B611,$C$3:C611,#REF!)=1,MAX('Danh sách'!$A$2:A939)+1,"")</f>
        <v/>
      </c>
      <c r="B611" s="79" t="s">
        <v>1393</v>
      </c>
      <c r="C611" s="80" t="s">
        <v>1394</v>
      </c>
      <c r="D611" s="80" t="s">
        <v>1395</v>
      </c>
      <c r="E611" s="81" t="s">
        <v>518</v>
      </c>
      <c r="F611" s="46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42"/>
        <v>24D1040041Tiếng anh chuyên ngành Điện - Điện tử-1-25 (ĐH19.02)-1-3.38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97" t="str">
        <f t="shared" si="43"/>
        <v xml:space="preserve">Nguyễn Đỗ Đức </v>
      </c>
      <c r="O611" s="98" t="str">
        <f t="shared" si="44"/>
        <v>Anh</v>
      </c>
    </row>
    <row r="612" spans="1:15" ht="18.75" customHeight="1">
      <c r="A612" s="6" t="str">
        <f>IF(COUNTIFS($M$3:M612,"",$B$3:B612,B612,$C$3:C612,#REF!)=1,MAX('Danh sách'!$A$2:A940)+1,"")</f>
        <v/>
      </c>
      <c r="B612" s="79" t="s">
        <v>1396</v>
      </c>
      <c r="C612" s="80" t="s">
        <v>1394</v>
      </c>
      <c r="D612" s="80" t="s">
        <v>1397</v>
      </c>
      <c r="E612" s="81" t="s">
        <v>518</v>
      </c>
      <c r="F612" s="46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42"/>
        <v>24D1040043Tiếng anh chuyên ngành Điện - Điện tử-1-25 (ĐH19.02)-1-3.38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97" t="str">
        <f t="shared" si="43"/>
        <v xml:space="preserve">Trần Tuấn </v>
      </c>
      <c r="O612" s="98" t="str">
        <f t="shared" si="44"/>
        <v>Anh</v>
      </c>
    </row>
    <row r="613" spans="1:15" ht="18.75" customHeight="1">
      <c r="A613" s="6" t="str">
        <f>IF(COUNTIFS($M$3:M613,"",$B$3:B613,B613,$C$3:C613,#REF!)=1,MAX('Danh sách'!$A$2:A935)+1,"")</f>
        <v/>
      </c>
      <c r="B613" s="79" t="s">
        <v>1398</v>
      </c>
      <c r="C613" s="80" t="s">
        <v>1394</v>
      </c>
      <c r="D613" s="80" t="s">
        <v>1399</v>
      </c>
      <c r="E613" s="81" t="s">
        <v>518</v>
      </c>
      <c r="F613" s="46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42"/>
        <v>24D1040042Tiếng anh chuyên ngành Điện - Điện tử-1-25 (ĐH19.02)-1-3.38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97" t="str">
        <f t="shared" si="43"/>
        <v xml:space="preserve">Nguyễn Hữu Quốc </v>
      </c>
      <c r="O613" s="98" t="str">
        <f t="shared" si="44"/>
        <v>Anh</v>
      </c>
    </row>
    <row r="614" spans="1:15" ht="18.75" customHeight="1">
      <c r="A614" s="6" t="str">
        <f>IF(COUNTIFS($M$3:M614,"",$B$3:B614,B614,$C$3:C614,#REF!)=1,MAX('Danh sách'!$A$2:A936)+1,"")</f>
        <v/>
      </c>
      <c r="B614" s="79" t="s">
        <v>1400</v>
      </c>
      <c r="C614" s="80" t="s">
        <v>1394</v>
      </c>
      <c r="D614" s="80" t="s">
        <v>1401</v>
      </c>
      <c r="E614" s="81" t="s">
        <v>518</v>
      </c>
      <c r="F614" s="46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42"/>
        <v>24D1040044Tiếng anh chuyên ngành Điện - Điện tử-1-25 (ĐH19.02)-1-3.38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97" t="str">
        <f t="shared" si="43"/>
        <v xml:space="preserve">Bùi Công </v>
      </c>
      <c r="O614" s="98" t="str">
        <f t="shared" si="44"/>
        <v>Danh</v>
      </c>
    </row>
    <row r="615" spans="1:15" ht="18.75" customHeight="1">
      <c r="A615" s="6" t="str">
        <f>IF(COUNTIFS($M$3:M615,"",$B$3:B615,B615,$C$3:C615,#REF!)=1,MAX('Danh sách'!$A$2:A937)+1,"")</f>
        <v/>
      </c>
      <c r="B615" s="79" t="s">
        <v>1402</v>
      </c>
      <c r="C615" s="80" t="s">
        <v>1394</v>
      </c>
      <c r="D615" s="80" t="s">
        <v>1403</v>
      </c>
      <c r="E615" s="81" t="s">
        <v>518</v>
      </c>
      <c r="F615" s="46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42"/>
        <v>24D1040045Tiếng anh chuyên ngành Điện - Điện tử-1-25 (ĐH19.02)-1-3.38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97" t="str">
        <f t="shared" si="43"/>
        <v xml:space="preserve">Ngô Văn </v>
      </c>
      <c r="O615" s="98" t="str">
        <f t="shared" si="44"/>
        <v>Đại</v>
      </c>
    </row>
    <row r="616" spans="1:15" ht="18.75" customHeight="1">
      <c r="A616" s="6" t="str">
        <f>IF(COUNTIFS($M$3:M616,"",$B$3:B616,B616,$C$3:C616,#REF!)=1,MAX('Danh sách'!$A$2:A938)+1,"")</f>
        <v/>
      </c>
      <c r="B616" s="79" t="s">
        <v>1404</v>
      </c>
      <c r="C616" s="80" t="s">
        <v>1394</v>
      </c>
      <c r="D616" s="80" t="s">
        <v>1405</v>
      </c>
      <c r="E616" s="81" t="s">
        <v>518</v>
      </c>
      <c r="F616" s="46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42"/>
        <v>24D1040047Tiếng anh chuyên ngành Điện - Điện tử-1-25 (ĐH19.02)-1-3.38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97" t="str">
        <f t="shared" si="43"/>
        <v xml:space="preserve">Vũ Thành </v>
      </c>
      <c r="O616" s="98" t="str">
        <f t="shared" si="44"/>
        <v>Đạt</v>
      </c>
    </row>
    <row r="617" spans="1:15" ht="18.75" customHeight="1">
      <c r="A617" s="6" t="str">
        <f>IF(COUNTIFS($M$3:M617,"",$B$3:B617,B617,$C$3:C617,#REF!)=1,MAX('Danh sách'!$A$2:A941)+1,"")</f>
        <v/>
      </c>
      <c r="B617" s="79" t="s">
        <v>1406</v>
      </c>
      <c r="C617" s="80" t="s">
        <v>1394</v>
      </c>
      <c r="D617" s="80" t="s">
        <v>1407</v>
      </c>
      <c r="E617" s="81" t="s">
        <v>518</v>
      </c>
      <c r="F617" s="46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42"/>
        <v>24D1040046Tiếng anh chuyên ngành Điện - Điện tử-1-25 (ĐH19.02)-1-3.38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97" t="str">
        <f t="shared" si="43"/>
        <v xml:space="preserve">Mai Đức </v>
      </c>
      <c r="O617" s="98" t="str">
        <f t="shared" si="44"/>
        <v>Đạt</v>
      </c>
    </row>
    <row r="618" spans="1:15" ht="18.75" customHeight="1">
      <c r="A618" s="6" t="str">
        <f>IF(COUNTIFS($M$3:M618,"",$B$3:B618,B618,$C$3:C618,#REF!)=1,MAX('Danh sách'!$A$2:A1040)+1,"")</f>
        <v/>
      </c>
      <c r="B618" s="79" t="s">
        <v>1408</v>
      </c>
      <c r="C618" s="80" t="s">
        <v>1394</v>
      </c>
      <c r="D618" s="80" t="s">
        <v>1409</v>
      </c>
      <c r="E618" s="81" t="s">
        <v>518</v>
      </c>
      <c r="F618" s="46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42"/>
        <v>24D1040049Tiếng anh chuyên ngành Điện - Điện tử-1-25 (ĐH19.02)-1-3.38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97" t="str">
        <f t="shared" si="43"/>
        <v xml:space="preserve">Trần Đình </v>
      </c>
      <c r="O618" s="98" t="str">
        <f t="shared" si="44"/>
        <v>Hiếu</v>
      </c>
    </row>
    <row r="619" spans="1:15" ht="18.75" customHeight="1">
      <c r="A619" s="6" t="str">
        <f>IF(COUNTIFS($M$3:M619,"",$B$3:B619,B619,$C$3:C619,#REF!)=1,MAX('Danh sách'!$A$2:A1041)+1,"")</f>
        <v/>
      </c>
      <c r="B619" s="79" t="s">
        <v>1410</v>
      </c>
      <c r="C619" s="80" t="s">
        <v>1394</v>
      </c>
      <c r="D619" s="80" t="s">
        <v>1411</v>
      </c>
      <c r="E619" s="81" t="s">
        <v>518</v>
      </c>
      <c r="F619" s="46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42"/>
        <v>24D1040051Tiếng anh chuyên ngành Điện - Điện tử-1-25 (ĐH19.02)-1-3.38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97" t="str">
        <f t="shared" si="43"/>
        <v xml:space="preserve">Đặng Quang </v>
      </c>
      <c r="O619" s="98" t="str">
        <f t="shared" si="44"/>
        <v>Huy</v>
      </c>
    </row>
    <row r="620" spans="1:15" ht="18.75" customHeight="1">
      <c r="A620" s="6" t="str">
        <f>IF(COUNTIFS($M$3:M620,"",$B$3:B620,B620,$C$3:C620,#REF!)=1,MAX('Danh sách'!$A$2:A1042)+1,"")</f>
        <v/>
      </c>
      <c r="B620" s="79" t="s">
        <v>1412</v>
      </c>
      <c r="C620" s="80" t="s">
        <v>1394</v>
      </c>
      <c r="D620" s="80" t="s">
        <v>1413</v>
      </c>
      <c r="E620" s="81" t="s">
        <v>518</v>
      </c>
      <c r="F620" s="46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42"/>
        <v>24D1040050Tiếng anh chuyên ngành Điện - Điện tử-1-25 (ĐH19.02)-1-3.38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97" t="str">
        <f t="shared" si="43"/>
        <v xml:space="preserve">Bùi Quang </v>
      </c>
      <c r="O620" s="98" t="str">
        <f t="shared" si="44"/>
        <v>Huy</v>
      </c>
    </row>
    <row r="621" spans="1:15" ht="18.75" customHeight="1">
      <c r="A621" s="6" t="str">
        <f>IF(COUNTIFS($M$3:M621,"",$B$3:B621,B621,$C$3:C621,#REF!)=1,MAX('Danh sách'!$A$2:A1043)+1,"")</f>
        <v/>
      </c>
      <c r="B621" s="79" t="s">
        <v>1414</v>
      </c>
      <c r="C621" s="80" t="s">
        <v>1394</v>
      </c>
      <c r="D621" s="80" t="s">
        <v>1415</v>
      </c>
      <c r="E621" s="81" t="s">
        <v>518</v>
      </c>
      <c r="F621" s="46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42"/>
        <v>24D1040052Tiếng anh chuyên ngành Điện - Điện tử-1-25 (ĐH19.02)-1-3.38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97" t="str">
        <f t="shared" si="43"/>
        <v xml:space="preserve">Trần Việt </v>
      </c>
      <c r="O621" s="98" t="str">
        <f t="shared" si="44"/>
        <v>Hưng</v>
      </c>
    </row>
    <row r="622" spans="1:15" ht="18.75" customHeight="1">
      <c r="A622" s="6" t="str">
        <f>IF(COUNTIFS($M$3:M622,"",$B$3:B622,B622,$C$3:C622,#REF!)=1,MAX('Danh sách'!$A$2:A1044)+1,"")</f>
        <v/>
      </c>
      <c r="B622" s="79" t="s">
        <v>1416</v>
      </c>
      <c r="C622" s="80" t="s">
        <v>1394</v>
      </c>
      <c r="D622" s="80" t="s">
        <v>1417</v>
      </c>
      <c r="E622" s="81" t="s">
        <v>518</v>
      </c>
      <c r="F622" s="46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42"/>
        <v>24D1040054Tiếng anh chuyên ngành Điện - Điện tử-1-25 (ĐH19.02)-1-3.38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97" t="str">
        <f t="shared" si="43"/>
        <v xml:space="preserve">Trần Ngọc </v>
      </c>
      <c r="O622" s="98" t="str">
        <f t="shared" si="44"/>
        <v>Long</v>
      </c>
    </row>
    <row r="623" spans="1:15" ht="18.75" customHeight="1">
      <c r="A623" s="6" t="str">
        <f>IF(COUNTIFS($M$3:M623,"",$B$3:B623,B623,$C$3:C623,#REF!)=1,MAX('Danh sách'!$A$2:A1045)+1,"")</f>
        <v/>
      </c>
      <c r="B623" s="79" t="s">
        <v>1418</v>
      </c>
      <c r="C623" s="80" t="s">
        <v>1394</v>
      </c>
      <c r="D623" s="80" t="s">
        <v>1419</v>
      </c>
      <c r="E623" s="81" t="s">
        <v>518</v>
      </c>
      <c r="F623" s="46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42"/>
        <v>24D1040055Tiếng anh chuyên ngành Điện - Điện tử-1-25 (ĐH19.02)-1-3.38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97" t="str">
        <f t="shared" si="43"/>
        <v xml:space="preserve">Trần Đức </v>
      </c>
      <c r="O623" s="98" t="str">
        <f t="shared" si="44"/>
        <v>Minh</v>
      </c>
    </row>
    <row r="624" spans="1:15" ht="18.75" customHeight="1">
      <c r="A624" s="6" t="str">
        <f>IF(COUNTIFS($M$3:M624,"",$B$3:B624,B624,$C$3:C624,#REF!)=1,MAX('Danh sách'!$A$2:A1046)+1,"")</f>
        <v/>
      </c>
      <c r="B624" s="79" t="s">
        <v>1420</v>
      </c>
      <c r="C624" s="80" t="s">
        <v>1394</v>
      </c>
      <c r="D624" s="80" t="s">
        <v>1421</v>
      </c>
      <c r="E624" s="81" t="s">
        <v>518</v>
      </c>
      <c r="F624" s="46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42"/>
        <v>24D1040056Tiếng anh chuyên ngành Điện - Điện tử-1-25 (ĐH19.02)-1-3.38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97" t="str">
        <f t="shared" si="43"/>
        <v xml:space="preserve">Nguyễn Minh </v>
      </c>
      <c r="O624" s="98" t="str">
        <f t="shared" si="44"/>
        <v>Quang</v>
      </c>
    </row>
    <row r="625" spans="1:15" ht="18.75" customHeight="1">
      <c r="A625" s="6" t="str">
        <f>IF(COUNTIFS($M$3:M625,"",$B$3:B625,B625,$C$3:C625,#REF!)=1,MAX('Danh sách'!$A$2:A1047)+1,"")</f>
        <v/>
      </c>
      <c r="B625" s="79" t="s">
        <v>1422</v>
      </c>
      <c r="C625" s="80" t="s">
        <v>1394</v>
      </c>
      <c r="D625" s="80" t="s">
        <v>1423</v>
      </c>
      <c r="E625" s="81" t="s">
        <v>518</v>
      </c>
      <c r="F625" s="46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42"/>
        <v>24D1040057Tiếng anh chuyên ngành Điện - Điện tử-1-25 (ĐH19.02)-1-3.38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97" t="str">
        <f t="shared" si="43"/>
        <v xml:space="preserve">Trần Hữu </v>
      </c>
      <c r="O625" s="98" t="str">
        <f t="shared" si="44"/>
        <v>Tài</v>
      </c>
    </row>
    <row r="626" spans="1:15" ht="18.75" customHeight="1">
      <c r="A626" s="6" t="str">
        <f>IF(COUNTIFS($M$3:M626,"",$B$3:B626,B626,$C$3:C626,#REF!)=1,MAX('Danh sách'!$A$2:A1048)+1,"")</f>
        <v/>
      </c>
      <c r="B626" s="79" t="s">
        <v>1424</v>
      </c>
      <c r="C626" s="80" t="s">
        <v>1394</v>
      </c>
      <c r="D626" s="80" t="s">
        <v>1425</v>
      </c>
      <c r="E626" s="81" t="s">
        <v>518</v>
      </c>
      <c r="F626" s="46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42"/>
        <v>24D1040058Tiếng anh chuyên ngành Điện - Điện tử-1-25 (ĐH19.02)-1-3.38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97" t="str">
        <f t="shared" si="43"/>
        <v xml:space="preserve">Phạm Đức </v>
      </c>
      <c r="O626" s="98" t="str">
        <f t="shared" si="44"/>
        <v>Tiến</v>
      </c>
    </row>
    <row r="627" spans="1:15" ht="18.75" customHeight="1">
      <c r="A627" s="6" t="str">
        <f>IF(COUNTIFS($M$3:M627,"",$B$3:B627,B627,$C$3:C627,#REF!)=1,MAX('Danh sách'!$A$2:A1049)+1,"")</f>
        <v/>
      </c>
      <c r="B627" s="79" t="s">
        <v>1426</v>
      </c>
      <c r="C627" s="80" t="s">
        <v>1394</v>
      </c>
      <c r="D627" s="80" t="s">
        <v>1427</v>
      </c>
      <c r="E627" s="81" t="s">
        <v>518</v>
      </c>
      <c r="F627" s="46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42"/>
        <v>24D1040059Tiếng anh chuyên ngành Điện - Điện tử-1-25 (ĐH19.02)-1-3.38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97" t="str">
        <f t="shared" si="43"/>
        <v xml:space="preserve">Phạm Anh </v>
      </c>
      <c r="O627" s="98" t="str">
        <f t="shared" si="44"/>
        <v>Tuấn</v>
      </c>
    </row>
    <row r="628" spans="1:15" ht="18.75" customHeight="1">
      <c r="A628" s="6" t="str">
        <f>IF(COUNTIFS($M$3:M628,"",$B$3:B628,B628,$C$3:C628,#REF!)=1,MAX('Danh sách'!$A$2:A1050)+1,"")</f>
        <v/>
      </c>
      <c r="B628" s="79" t="s">
        <v>1428</v>
      </c>
      <c r="C628" s="80" t="s">
        <v>1394</v>
      </c>
      <c r="D628" s="80" t="s">
        <v>1429</v>
      </c>
      <c r="E628" s="81" t="s">
        <v>518</v>
      </c>
      <c r="F628" s="46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42"/>
        <v>24D1040060Tiếng anh chuyên ngành Điện - Điện tử-1-25 (ĐH19.02)-1-3.38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97" t="str">
        <f t="shared" si="43"/>
        <v xml:space="preserve">Nguyễn Quốc </v>
      </c>
      <c r="O628" s="98" t="str">
        <f t="shared" si="44"/>
        <v>Việt</v>
      </c>
    </row>
    <row r="629" spans="1:15" ht="18.75" customHeight="1">
      <c r="A629" s="6" t="str">
        <f>IF(COUNTIFS($M$3:M629,"",$B$3:B629,B629,$C$3:C629,#REF!)=1,MAX('Danh sách'!$A$2:A1051)+1,"")</f>
        <v/>
      </c>
      <c r="B629" s="79" t="s">
        <v>1430</v>
      </c>
      <c r="C629" s="80" t="s">
        <v>1431</v>
      </c>
      <c r="D629" s="80" t="s">
        <v>1432</v>
      </c>
      <c r="E629" s="81" t="s">
        <v>518</v>
      </c>
      <c r="F629" s="46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42"/>
        <v>24D1020001Tiếng anh chuyên ngành Điện - Điện tử-1-25 (ĐH19.02)-1-3.38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97" t="str">
        <f t="shared" si="43"/>
        <v xml:space="preserve">Nguyễn Hùng </v>
      </c>
      <c r="O629" s="98" t="str">
        <f t="shared" si="44"/>
        <v>Anh</v>
      </c>
    </row>
    <row r="630" spans="1:15" ht="18.75" customHeight="1">
      <c r="A630" s="6" t="str">
        <f>IF(COUNTIFS($M$3:M630,"",$B$3:B630,B630,$C$3:C630,#REF!)=1,MAX('Danh sách'!$A$2:A1052)+1,"")</f>
        <v/>
      </c>
      <c r="B630" s="79" t="s">
        <v>1433</v>
      </c>
      <c r="C630" s="80" t="s">
        <v>1431</v>
      </c>
      <c r="D630" s="80" t="s">
        <v>1434</v>
      </c>
      <c r="E630" s="81" t="s">
        <v>518</v>
      </c>
      <c r="F630" s="46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42"/>
        <v>24D1020003Tiếng anh chuyên ngành Điện - Điện tử-1-25 (ĐH19.02)-1-3.38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97" t="str">
        <f t="shared" si="43"/>
        <v xml:space="preserve">Lưu Văn </v>
      </c>
      <c r="O630" s="98" t="str">
        <f t="shared" si="44"/>
        <v>Cường</v>
      </c>
    </row>
    <row r="631" spans="1:15" ht="18.75" customHeight="1">
      <c r="A631" s="6" t="str">
        <f>IF(COUNTIFS($M$3:M631,"",$B$3:B631,B631,$C$3:C631,#REF!)=1,MAX('Danh sách'!$A$2:A1372)+1,"")</f>
        <v/>
      </c>
      <c r="B631" s="79" t="s">
        <v>1435</v>
      </c>
      <c r="C631" s="80" t="s">
        <v>1431</v>
      </c>
      <c r="D631" s="80" t="s">
        <v>1436</v>
      </c>
      <c r="E631" s="81" t="s">
        <v>518</v>
      </c>
      <c r="F631" s="46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42"/>
        <v>24D1020004Tiếng anh chuyên ngành Điện - Điện tử-1-25 (ĐH19.02)-1-3.38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97" t="str">
        <f t="shared" si="43"/>
        <v xml:space="preserve">Nguyễn Công </v>
      </c>
      <c r="O631" s="98" t="str">
        <f t="shared" si="44"/>
        <v>Du</v>
      </c>
    </row>
    <row r="632" spans="1:15" ht="18.75" customHeight="1">
      <c r="A632" s="6" t="str">
        <f>IF(COUNTIFS($M$3:M632,"",$B$3:B632,B632,$C$3:C632,#REF!)=1,MAX('Danh sách'!$A$2:A1053)+1,"")</f>
        <v/>
      </c>
      <c r="B632" s="79" t="s">
        <v>1437</v>
      </c>
      <c r="C632" s="80" t="s">
        <v>1431</v>
      </c>
      <c r="D632" s="80" t="s">
        <v>1438</v>
      </c>
      <c r="E632" s="81" t="s">
        <v>518</v>
      </c>
      <c r="F632" s="46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42"/>
        <v>24D1020005Tiếng anh chuyên ngành Điện - Điện tử-1-25 (ĐH19.02)-1-3.38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97" t="str">
        <f t="shared" si="43"/>
        <v xml:space="preserve">Nguyễn Đình Tuấn </v>
      </c>
      <c r="O632" s="98" t="str">
        <f t="shared" si="44"/>
        <v>Đạt</v>
      </c>
    </row>
    <row r="633" spans="1:15" ht="18.75" customHeight="1">
      <c r="A633" s="6" t="str">
        <f>IF(COUNTIFS($M$3:M633,"",$B$3:B633,B633,$C$3:C633,#REF!)=1,MAX('Danh sách'!$A$2:A1054)+1,"")</f>
        <v/>
      </c>
      <c r="B633" s="79" t="s">
        <v>1439</v>
      </c>
      <c r="C633" s="80" t="s">
        <v>1431</v>
      </c>
      <c r="D633" s="80" t="s">
        <v>1440</v>
      </c>
      <c r="E633" s="81" t="s">
        <v>518</v>
      </c>
      <c r="F633" s="46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42"/>
        <v>24D1020006Tiếng anh chuyên ngành Điện - Điện tử-1-25 (ĐH19.02)-1-3.38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97" t="str">
        <f t="shared" si="43"/>
        <v xml:space="preserve">Trịnh Trung </v>
      </c>
      <c r="O633" s="98" t="str">
        <f t="shared" si="44"/>
        <v>Hiếu</v>
      </c>
    </row>
    <row r="634" spans="1:15" ht="18.75" customHeight="1">
      <c r="A634" s="6" t="str">
        <f>IF(COUNTIFS($M$3:M634,"",$B$3:B634,B634,$C$3:C634,#REF!)=1,MAX('Danh sách'!$A$2:A1055)+1,"")</f>
        <v/>
      </c>
      <c r="B634" s="79" t="s">
        <v>1441</v>
      </c>
      <c r="C634" s="80" t="s">
        <v>1431</v>
      </c>
      <c r="D634" s="80" t="s">
        <v>1442</v>
      </c>
      <c r="E634" s="81" t="s">
        <v>518</v>
      </c>
      <c r="F634" s="46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42"/>
        <v>24D1020007Tiếng anh chuyên ngành Điện - Điện tử-1-25 (ĐH19.02)-1-3.38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97" t="str">
        <f t="shared" si="43"/>
        <v xml:space="preserve">Vũ Mạnh </v>
      </c>
      <c r="O634" s="98" t="str">
        <f t="shared" si="44"/>
        <v>Hiếu</v>
      </c>
    </row>
    <row r="635" spans="1:15" ht="18.75" customHeight="1">
      <c r="A635" s="6" t="str">
        <f>IF(COUNTIFS($M$3:M635,"",$B$3:B635,B635,$C$3:C635,#REF!)=1,MAX('Danh sách'!$A$2:A1056)+1,"")</f>
        <v/>
      </c>
      <c r="B635" s="79" t="s">
        <v>1443</v>
      </c>
      <c r="C635" s="80" t="s">
        <v>1431</v>
      </c>
      <c r="D635" s="80" t="s">
        <v>1444</v>
      </c>
      <c r="E635" s="81" t="s">
        <v>518</v>
      </c>
      <c r="F635" s="46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42"/>
        <v>24D1020008Tiếng anh chuyên ngành Điện - Điện tử-1-25 (ĐH19.02)-1-3.38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97" t="str">
        <f t="shared" si="43"/>
        <v xml:space="preserve">Lê Văn </v>
      </c>
      <c r="O635" s="98" t="str">
        <f t="shared" si="44"/>
        <v>Kiên</v>
      </c>
    </row>
    <row r="636" spans="1:15" ht="18.75" customHeight="1">
      <c r="A636" s="6" t="str">
        <f>IF(COUNTIFS($M$3:M636,"",$B$3:B636,B636,$C$3:C636,#REF!)=1,MAX('Danh sách'!$A$2:A1057)+1,"")</f>
        <v/>
      </c>
      <c r="B636" s="79" t="s">
        <v>1445</v>
      </c>
      <c r="C636" s="80" t="s">
        <v>1431</v>
      </c>
      <c r="D636" s="80" t="s">
        <v>1446</v>
      </c>
      <c r="E636" s="81" t="s">
        <v>518</v>
      </c>
      <c r="F636" s="46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42"/>
        <v>24D1020009Tiếng anh chuyên ngành Điện - Điện tử-1-25 (ĐH19.02)-1-3.38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97" t="str">
        <f t="shared" si="43"/>
        <v xml:space="preserve">Hoàng Thị Ngọc </v>
      </c>
      <c r="O636" s="98" t="str">
        <f t="shared" si="44"/>
        <v>Lan</v>
      </c>
    </row>
    <row r="637" spans="1:15" ht="18.75" customHeight="1">
      <c r="A637" s="6" t="str">
        <f>IF(COUNTIFS($M$3:M637,"",$B$3:B637,B637,$C$3:C637,#REF!)=1,MAX('Danh sách'!$A$2:A1062)+1,"")</f>
        <v/>
      </c>
      <c r="B637" s="79" t="s">
        <v>1447</v>
      </c>
      <c r="C637" s="80" t="s">
        <v>1394</v>
      </c>
      <c r="D637" s="80" t="s">
        <v>1448</v>
      </c>
      <c r="E637" s="81" t="s">
        <v>518</v>
      </c>
      <c r="F637" s="46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42"/>
        <v>24D1020015Tiếng anh chuyên ngành Điện - Điện tử-1-25 (ĐH19.02)-1-3.38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97" t="str">
        <f t="shared" si="43"/>
        <v xml:space="preserve">Dương Minh </v>
      </c>
      <c r="O637" s="98" t="str">
        <f t="shared" si="44"/>
        <v>Nghĩa</v>
      </c>
    </row>
    <row r="638" spans="1:15" ht="18.75" customHeight="1">
      <c r="A638" s="6" t="str">
        <f>IF(COUNTIFS($M$3:M638,"",$B$3:B638,B638,$C$3:C638,#REF!)=1,MAX('Danh sách'!$A$2:A1063)+1,"")</f>
        <v/>
      </c>
      <c r="B638" s="79" t="s">
        <v>1449</v>
      </c>
      <c r="C638" s="80" t="s">
        <v>1431</v>
      </c>
      <c r="D638" s="80" t="s">
        <v>1450</v>
      </c>
      <c r="E638" s="81" t="s">
        <v>518</v>
      </c>
      <c r="F638" s="46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42"/>
        <v>24D1020011Tiếng anh chuyên ngành Điện - Điện tử-1-25 (ĐH19.02)-1-3.38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97" t="str">
        <f t="shared" si="43"/>
        <v xml:space="preserve">Đỗ Văn </v>
      </c>
      <c r="O638" s="98" t="str">
        <f t="shared" si="44"/>
        <v>Sáng</v>
      </c>
    </row>
    <row r="639" spans="1:15" ht="18.75" customHeight="1">
      <c r="A639" s="6" t="str">
        <f>IF(COUNTIFS($M$3:M639,"",$B$3:B639,B639,$C$3:C639,#REF!)=1,MAX('Danh sách'!$A$2:A1061)+1,"")</f>
        <v/>
      </c>
      <c r="B639" s="79" t="s">
        <v>1451</v>
      </c>
      <c r="C639" s="80" t="s">
        <v>1431</v>
      </c>
      <c r="D639" s="80" t="s">
        <v>1452</v>
      </c>
      <c r="E639" s="81" t="s">
        <v>518</v>
      </c>
      <c r="F639" s="46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ref="K639:K702" si="45">B639&amp;E639</f>
        <v>24D1020013Tiếng anh chuyên ngành Điện - Điện tử-1-25 (ĐH19.02)-1-3.38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97" t="str">
        <f t="shared" ref="N639:N702" si="46">IF(B639&lt;&gt;"",LEFT(D639,LEN(D639)-LEN(O639)),"")</f>
        <v xml:space="preserve">Trần Anh </v>
      </c>
      <c r="O639" s="98" t="str">
        <f t="shared" ref="O639:O702" si="47">IF(B639&lt;&gt;"",RIGHT(D639,LEN(D639)-FIND("@",SUBSTITUTE(D639," ","@",LEN(D639)-LEN(SUBSTITUTE(D639," ",""))))),"")</f>
        <v>Tuấn</v>
      </c>
    </row>
    <row r="640" spans="1:15" ht="18.75" customHeight="1">
      <c r="A640" s="6" t="str">
        <f>IF(COUNTIFS($M$3:M640,"",$B$3:B640,B640,$C$3:C640,#REF!)=1,MAX('Danh sách'!$A$2:A1059)+1,"")</f>
        <v/>
      </c>
      <c r="B640" s="79" t="s">
        <v>1385</v>
      </c>
      <c r="C640" s="80" t="s">
        <v>1316</v>
      </c>
      <c r="D640" s="80" t="s">
        <v>1386</v>
      </c>
      <c r="E640" s="81" t="s">
        <v>519</v>
      </c>
      <c r="F640" s="46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>
        <f>IF(COUNTIFS($E$3:E640,E640)=1,MAX($J$2:J639)+1,"")</f>
        <v>21</v>
      </c>
      <c r="K640" s="6" t="str">
        <f t="shared" si="45"/>
        <v>24D1160002Toán chuyên đề 1-1-25 (ĐH19.04)-1-3.38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97" t="str">
        <f t="shared" si="46"/>
        <v xml:space="preserve">Nguyễn Thành </v>
      </c>
      <c r="O640" s="98" t="str">
        <f t="shared" si="47"/>
        <v>Đô</v>
      </c>
    </row>
    <row r="641" spans="1:15" ht="18.75" customHeight="1">
      <c r="A641" s="6" t="str">
        <f>IF(COUNTIFS($M$3:M641,"",$B$3:B641,B641,$C$3:C641,#REF!)=1,MAX('Danh sách'!$A$2:A1060)+1,"")</f>
        <v/>
      </c>
      <c r="B641" s="79" t="s">
        <v>1387</v>
      </c>
      <c r="C641" s="80" t="s">
        <v>1316</v>
      </c>
      <c r="D641" s="80" t="s">
        <v>1388</v>
      </c>
      <c r="E641" s="81" t="s">
        <v>519</v>
      </c>
      <c r="F641" s="46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45"/>
        <v>24D1160006Toán chuyên đề 1-1-25 (ĐH19.04)-1-3.38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97" t="str">
        <f t="shared" si="46"/>
        <v xml:space="preserve">Nguyễn Triệu Đình </v>
      </c>
      <c r="O641" s="98" t="str">
        <f t="shared" si="47"/>
        <v>Nguyên</v>
      </c>
    </row>
    <row r="642" spans="1:15" ht="18.75" customHeight="1">
      <c r="A642" s="6" t="str">
        <f>IF(COUNTIFS($M$3:M642,"",$B$3:B642,B642,$C$3:C642,#REF!)=1,MAX('Danh sách'!$A$2:A1058)+1,"")</f>
        <v/>
      </c>
      <c r="B642" s="79" t="s">
        <v>1389</v>
      </c>
      <c r="C642" s="80" t="s">
        <v>1316</v>
      </c>
      <c r="D642" s="80" t="s">
        <v>1390</v>
      </c>
      <c r="E642" s="81" t="s">
        <v>519</v>
      </c>
      <c r="F642" s="46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45"/>
        <v>24D1160008Toán chuyên đề 1-1-25 (ĐH19.04)-1-3.38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97" t="str">
        <f t="shared" si="46"/>
        <v xml:space="preserve">Đào Minh </v>
      </c>
      <c r="O642" s="98" t="str">
        <f t="shared" si="47"/>
        <v>Tuấn</v>
      </c>
    </row>
    <row r="643" spans="1:15" ht="18.75" customHeight="1">
      <c r="A643" s="6" t="str">
        <f>IF(COUNTIFS($M$3:M643,"",$B$3:B643,B643,$C$3:C643,#REF!)=1,MAX('Danh sách'!$A$2:A1064)+1,"")</f>
        <v/>
      </c>
      <c r="B643" s="79" t="s">
        <v>1391</v>
      </c>
      <c r="C643" s="80" t="s">
        <v>1316</v>
      </c>
      <c r="D643" s="80" t="s">
        <v>1392</v>
      </c>
      <c r="E643" s="81" t="s">
        <v>519</v>
      </c>
      <c r="F643" s="46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45"/>
        <v>24D1160009Toán chuyên đề 1-1-25 (ĐH19.04)-1-3.38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97" t="str">
        <f t="shared" si="46"/>
        <v xml:space="preserve">Phạm Đức </v>
      </c>
      <c r="O643" s="98" t="str">
        <f t="shared" si="47"/>
        <v>Tùng</v>
      </c>
    </row>
    <row r="644" spans="1:15" ht="18.75" customHeight="1">
      <c r="A644" s="6" t="str">
        <f>IF(COUNTIFS($M$3:M644,"",$B$3:B644,B644,$C$3:C644,#REF!)=1,MAX('Danh sách'!$A$2:A1065)+1,"")</f>
        <v/>
      </c>
      <c r="B644" s="79" t="s">
        <v>1393</v>
      </c>
      <c r="C644" s="80" t="s">
        <v>1394</v>
      </c>
      <c r="D644" s="80" t="s">
        <v>1395</v>
      </c>
      <c r="E644" s="81" t="s">
        <v>519</v>
      </c>
      <c r="F644" s="46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45"/>
        <v>24D1040041Toán chuyên đề 1-1-25 (ĐH19.04)-1-3.38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97" t="str">
        <f t="shared" si="46"/>
        <v xml:space="preserve">Nguyễn Đỗ Đức </v>
      </c>
      <c r="O644" s="98" t="str">
        <f t="shared" si="47"/>
        <v>Anh</v>
      </c>
    </row>
    <row r="645" spans="1:15" ht="18.75" customHeight="1">
      <c r="A645" s="6" t="str">
        <f>IF(COUNTIFS($M$3:M645,"",$B$3:B645,B645,$C$3:C645,#REF!)=1,MAX('Danh sách'!$A$2:A1067)+1,"")</f>
        <v/>
      </c>
      <c r="B645" s="79" t="s">
        <v>1396</v>
      </c>
      <c r="C645" s="80" t="s">
        <v>1394</v>
      </c>
      <c r="D645" s="80" t="s">
        <v>1397</v>
      </c>
      <c r="E645" s="81" t="s">
        <v>519</v>
      </c>
      <c r="F645" s="46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 t="str">
        <f>IF(COUNTIFS($E$3:E645,E645)=1,MAX($J$2:J644)+1,"")</f>
        <v/>
      </c>
      <c r="K645" s="6" t="str">
        <f t="shared" si="45"/>
        <v>24D1040043Toán chuyên đề 1-1-25 (ĐH19.04)-1-3.38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97" t="str">
        <f t="shared" si="46"/>
        <v xml:space="preserve">Trần Tuấn </v>
      </c>
      <c r="O645" s="98" t="str">
        <f t="shared" si="47"/>
        <v>Anh</v>
      </c>
    </row>
    <row r="646" spans="1:15" ht="18.75" customHeight="1">
      <c r="A646" s="6" t="str">
        <f>IF(COUNTIFS($M$3:M646,"",$B$3:B646,B646,$C$3:C646,#REF!)=1,MAX('Danh sách'!$A$2:A1066)+1,"")</f>
        <v/>
      </c>
      <c r="B646" s="79" t="s">
        <v>1398</v>
      </c>
      <c r="C646" s="80" t="s">
        <v>1394</v>
      </c>
      <c r="D646" s="80" t="s">
        <v>1399</v>
      </c>
      <c r="E646" s="81" t="s">
        <v>519</v>
      </c>
      <c r="F646" s="46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45"/>
        <v>24D1040042Toán chuyên đề 1-1-25 (ĐH19.04)-1-3.38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97" t="str">
        <f t="shared" si="46"/>
        <v xml:space="preserve">Nguyễn Hữu Quốc </v>
      </c>
      <c r="O646" s="98" t="str">
        <f t="shared" si="47"/>
        <v>Anh</v>
      </c>
    </row>
    <row r="647" spans="1:15" ht="18.75" customHeight="1">
      <c r="A647" s="6" t="str">
        <f>IF(COUNTIFS($M$3:M647,"",$B$3:B647,B647,$C$3:C647,#REF!)=1,MAX('Danh sách'!$A$2:A1068)+1,"")</f>
        <v/>
      </c>
      <c r="B647" s="79" t="s">
        <v>1400</v>
      </c>
      <c r="C647" s="80" t="s">
        <v>1394</v>
      </c>
      <c r="D647" s="80" t="s">
        <v>1401</v>
      </c>
      <c r="E647" s="81" t="s">
        <v>519</v>
      </c>
      <c r="F647" s="46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 t="str">
        <f>IF(COUNTIFS($E$3:E647,E647)=1,MAX($J$2:J646)+1,"")</f>
        <v/>
      </c>
      <c r="K647" s="6" t="str">
        <f t="shared" si="45"/>
        <v>24D1040044Toán chuyên đề 1-1-25 (ĐH19.04)-1-3.38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97" t="str">
        <f t="shared" si="46"/>
        <v xml:space="preserve">Bùi Công </v>
      </c>
      <c r="O647" s="98" t="str">
        <f t="shared" si="47"/>
        <v>Danh</v>
      </c>
    </row>
    <row r="648" spans="1:15" ht="18.75" customHeight="1">
      <c r="A648" s="6" t="str">
        <f>IF(COUNTIFS($M$3:M648,"",$B$3:B648,B648,$C$3:C648,#REF!)=1,MAX('Danh sách'!$A$2:A1070)+1,"")</f>
        <v/>
      </c>
      <c r="B648" s="79" t="s">
        <v>1402</v>
      </c>
      <c r="C648" s="80" t="s">
        <v>1394</v>
      </c>
      <c r="D648" s="80" t="s">
        <v>1403</v>
      </c>
      <c r="E648" s="81" t="s">
        <v>519</v>
      </c>
      <c r="F648" s="46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45"/>
        <v>24D1040045Toán chuyên đề 1-1-25 (ĐH19.04)-1-3.38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97" t="str">
        <f t="shared" si="46"/>
        <v xml:space="preserve">Ngô Văn </v>
      </c>
      <c r="O648" s="98" t="str">
        <f t="shared" si="47"/>
        <v>Đại</v>
      </c>
    </row>
    <row r="649" spans="1:15" ht="18.75" customHeight="1">
      <c r="A649" s="6" t="str">
        <f>IF(COUNTIFS($M$3:M649,"",$B$3:B649,B649,$C$3:C649,#REF!)=1,MAX('Danh sách'!$A$2:A1069)+1,"")</f>
        <v/>
      </c>
      <c r="B649" s="79" t="s">
        <v>1404</v>
      </c>
      <c r="C649" s="80" t="s">
        <v>1394</v>
      </c>
      <c r="D649" s="80" t="s">
        <v>1405</v>
      </c>
      <c r="E649" s="81" t="s">
        <v>519</v>
      </c>
      <c r="F649" s="46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 t="str">
        <f>IF(COUNTIFS($E$3:E649,E649)=1,MAX($J$2:J648)+1,"")</f>
        <v/>
      </c>
      <c r="K649" s="6" t="str">
        <f t="shared" si="45"/>
        <v>24D1040047Toán chuyên đề 1-1-25 (ĐH19.04)-1-3.38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97" t="str">
        <f t="shared" si="46"/>
        <v xml:space="preserve">Vũ Thành </v>
      </c>
      <c r="O649" s="98" t="str">
        <f t="shared" si="47"/>
        <v>Đạt</v>
      </c>
    </row>
    <row r="650" spans="1:15" ht="18.75" customHeight="1">
      <c r="A650" s="6" t="str">
        <f>IF(COUNTIFS($M$3:M650,"",$B$3:B650,B650,$C$3:C650,#REF!)=1,MAX('Danh sách'!$A$2:A1071)+1,"")</f>
        <v/>
      </c>
      <c r="B650" s="79" t="s">
        <v>1406</v>
      </c>
      <c r="C650" s="80" t="s">
        <v>1394</v>
      </c>
      <c r="D650" s="80" t="s">
        <v>1407</v>
      </c>
      <c r="E650" s="81" t="s">
        <v>519</v>
      </c>
      <c r="F650" s="46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45"/>
        <v>24D1040046Toán chuyên đề 1-1-25 (ĐH19.04)-1-3.38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97" t="str">
        <f t="shared" si="46"/>
        <v xml:space="preserve">Mai Đức </v>
      </c>
      <c r="O650" s="98" t="str">
        <f t="shared" si="47"/>
        <v>Đạt</v>
      </c>
    </row>
    <row r="651" spans="1:15" ht="18.75" customHeight="1">
      <c r="A651" s="6" t="str">
        <f>IF(COUNTIFS($M$3:M651,"",$B$3:B651,B651,$C$3:C651,#REF!)=1,MAX('Danh sách'!$A$2:A1072)+1,"")</f>
        <v/>
      </c>
      <c r="B651" s="79" t="s">
        <v>1408</v>
      </c>
      <c r="C651" s="80" t="s">
        <v>1394</v>
      </c>
      <c r="D651" s="80" t="s">
        <v>1409</v>
      </c>
      <c r="E651" s="81" t="s">
        <v>519</v>
      </c>
      <c r="F651" s="46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45"/>
        <v>24D1040049Toán chuyên đề 1-1-25 (ĐH19.04)-1-3.38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97" t="str">
        <f t="shared" si="46"/>
        <v xml:space="preserve">Trần Đình </v>
      </c>
      <c r="O651" s="98" t="str">
        <f t="shared" si="47"/>
        <v>Hiếu</v>
      </c>
    </row>
    <row r="652" spans="1:15" ht="18.75" customHeight="1">
      <c r="A652" s="6" t="str">
        <f>IF(COUNTIFS($M$3:M652,"",$B$3:B652,B652,$C$3:C652,#REF!)=1,MAX('Danh sách'!$A$2:A1073)+1,"")</f>
        <v/>
      </c>
      <c r="B652" s="79" t="s">
        <v>1410</v>
      </c>
      <c r="C652" s="80" t="s">
        <v>1394</v>
      </c>
      <c r="D652" s="80" t="s">
        <v>1411</v>
      </c>
      <c r="E652" s="81" t="s">
        <v>519</v>
      </c>
      <c r="F652" s="46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45"/>
        <v>24D1040051Toán chuyên đề 1-1-25 (ĐH19.04)-1-3.38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97" t="str">
        <f t="shared" si="46"/>
        <v xml:space="preserve">Đặng Quang </v>
      </c>
      <c r="O652" s="98" t="str">
        <f t="shared" si="47"/>
        <v>Huy</v>
      </c>
    </row>
    <row r="653" spans="1:15" ht="18.75" customHeight="1">
      <c r="A653" s="6" t="str">
        <f>IF(COUNTIFS($M$3:M653,"",$B$3:B653,B653,$C$3:C653,#REF!)=1,MAX('Danh sách'!$A$2:A1075)+1,"")</f>
        <v/>
      </c>
      <c r="B653" s="79" t="s">
        <v>1412</v>
      </c>
      <c r="C653" s="80" t="s">
        <v>1394</v>
      </c>
      <c r="D653" s="80" t="s">
        <v>1413</v>
      </c>
      <c r="E653" s="81" t="s">
        <v>519</v>
      </c>
      <c r="F653" s="46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45"/>
        <v>24D1040050Toán chuyên đề 1-1-25 (ĐH19.04)-1-3.38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97" t="str">
        <f t="shared" si="46"/>
        <v xml:space="preserve">Bùi Quang </v>
      </c>
      <c r="O653" s="98" t="str">
        <f t="shared" si="47"/>
        <v>Huy</v>
      </c>
    </row>
    <row r="654" spans="1:15" ht="18.75" customHeight="1">
      <c r="A654" s="6" t="str">
        <f>IF(COUNTIFS($M$3:M654,"",$B$3:B654,B654,$C$3:C654,#REF!)=1,MAX('Danh sách'!$A$2:A1074)+1,"")</f>
        <v/>
      </c>
      <c r="B654" s="79" t="s">
        <v>1414</v>
      </c>
      <c r="C654" s="80" t="s">
        <v>1394</v>
      </c>
      <c r="D654" s="80" t="s">
        <v>1415</v>
      </c>
      <c r="E654" s="81" t="s">
        <v>519</v>
      </c>
      <c r="F654" s="46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 t="str">
        <f>IF(COUNTIFS($E$3:E654,E654)=1,MAX($J$2:J653)+1,"")</f>
        <v/>
      </c>
      <c r="K654" s="6" t="str">
        <f t="shared" si="45"/>
        <v>24D1040052Toán chuyên đề 1-1-25 (ĐH19.04)-1-3.38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97" t="str">
        <f t="shared" si="46"/>
        <v xml:space="preserve">Trần Việt </v>
      </c>
      <c r="O654" s="98" t="str">
        <f t="shared" si="47"/>
        <v>Hưng</v>
      </c>
    </row>
    <row r="655" spans="1:15" ht="18.75" customHeight="1">
      <c r="A655" s="6" t="str">
        <f>IF(COUNTIFS($M$3:M655,"",$B$3:B655,B655,$C$3:C655,#REF!)=1,MAX('Danh sách'!$A$2:A1076)+1,"")</f>
        <v/>
      </c>
      <c r="B655" s="79" t="s">
        <v>1416</v>
      </c>
      <c r="C655" s="80" t="s">
        <v>1394</v>
      </c>
      <c r="D655" s="80" t="s">
        <v>1417</v>
      </c>
      <c r="E655" s="81" t="s">
        <v>519</v>
      </c>
      <c r="F655" s="46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45"/>
        <v>24D1040054Toán chuyên đề 1-1-25 (ĐH19.04)-1-3.38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97" t="str">
        <f t="shared" si="46"/>
        <v xml:space="preserve">Trần Ngọc </v>
      </c>
      <c r="O655" s="98" t="str">
        <f t="shared" si="47"/>
        <v>Long</v>
      </c>
    </row>
    <row r="656" spans="1:15" ht="18.75" customHeight="1">
      <c r="A656" s="6" t="str">
        <f>IF(COUNTIFS($M$3:M656,"",$B$3:B656,B656,$C$3:C656,#REF!)=1,MAX('Danh sách'!$A$2:A1077)+1,"")</f>
        <v/>
      </c>
      <c r="B656" s="79" t="s">
        <v>1418</v>
      </c>
      <c r="C656" s="80" t="s">
        <v>1394</v>
      </c>
      <c r="D656" s="80" t="s">
        <v>1419</v>
      </c>
      <c r="E656" s="81" t="s">
        <v>519</v>
      </c>
      <c r="F656" s="46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45"/>
        <v>24D1040055Toán chuyên đề 1-1-25 (ĐH19.04)-1-3.38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97" t="str">
        <f t="shared" si="46"/>
        <v xml:space="preserve">Trần Đức </v>
      </c>
      <c r="O656" s="98" t="str">
        <f t="shared" si="47"/>
        <v>Minh</v>
      </c>
    </row>
    <row r="657" spans="1:15" ht="18.75" customHeight="1">
      <c r="A657" s="6" t="str">
        <f>IF(COUNTIFS($M$3:M657,"",$B$3:B657,B657,$C$3:C657,#REF!)=1,MAX('Danh sách'!$A$2:A1078)+1,"")</f>
        <v/>
      </c>
      <c r="B657" s="79" t="s">
        <v>1420</v>
      </c>
      <c r="C657" s="80" t="s">
        <v>1394</v>
      </c>
      <c r="D657" s="80" t="s">
        <v>1421</v>
      </c>
      <c r="E657" s="81" t="s">
        <v>519</v>
      </c>
      <c r="F657" s="46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45"/>
        <v>24D1040056Toán chuyên đề 1-1-25 (ĐH19.04)-1-3.38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97" t="str">
        <f t="shared" si="46"/>
        <v xml:space="preserve">Nguyễn Minh </v>
      </c>
      <c r="O657" s="98" t="str">
        <f t="shared" si="47"/>
        <v>Quang</v>
      </c>
    </row>
    <row r="658" spans="1:15" ht="18.75" customHeight="1">
      <c r="A658" s="6" t="str">
        <f>IF(COUNTIFS($M$3:M658,"",$B$3:B658,B658,$C$3:C658,#REF!)=1,MAX('Danh sách'!$A$2:A1079)+1,"")</f>
        <v/>
      </c>
      <c r="B658" s="79" t="s">
        <v>1422</v>
      </c>
      <c r="C658" s="80" t="s">
        <v>1394</v>
      </c>
      <c r="D658" s="80" t="s">
        <v>1423</v>
      </c>
      <c r="E658" s="81" t="s">
        <v>519</v>
      </c>
      <c r="F658" s="46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45"/>
        <v>24D1040057Toán chuyên đề 1-1-25 (ĐH19.04)-1-3.38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97" t="str">
        <f t="shared" si="46"/>
        <v xml:space="preserve">Trần Hữu </v>
      </c>
      <c r="O658" s="98" t="str">
        <f t="shared" si="47"/>
        <v>Tài</v>
      </c>
    </row>
    <row r="659" spans="1:15" ht="18.75" customHeight="1">
      <c r="A659" s="6" t="str">
        <f>IF(COUNTIFS($M$3:M659,"",$B$3:B659,B659,$C$3:C659,#REF!)=1,MAX('Danh sách'!$A$2:A1082)+1,"")</f>
        <v/>
      </c>
      <c r="B659" s="79" t="s">
        <v>1424</v>
      </c>
      <c r="C659" s="80" t="s">
        <v>1394</v>
      </c>
      <c r="D659" s="80" t="s">
        <v>1425</v>
      </c>
      <c r="E659" s="81" t="s">
        <v>519</v>
      </c>
      <c r="F659" s="46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45"/>
        <v>24D1040058Toán chuyên đề 1-1-25 (ĐH19.04)-1-3.38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97" t="str">
        <f t="shared" si="46"/>
        <v xml:space="preserve">Phạm Đức </v>
      </c>
      <c r="O659" s="98" t="str">
        <f t="shared" si="47"/>
        <v>Tiến</v>
      </c>
    </row>
    <row r="660" spans="1:15" ht="18.75" customHeight="1">
      <c r="A660" s="6" t="str">
        <f>IF(COUNTIFS($M$3:M660,"",$B$3:B660,B660,$C$3:C660,#REF!)=1,MAX('Danh sách'!$A$2:A1083)+1,"")</f>
        <v/>
      </c>
      <c r="B660" s="79" t="s">
        <v>1426</v>
      </c>
      <c r="C660" s="80" t="s">
        <v>1394</v>
      </c>
      <c r="D660" s="80" t="s">
        <v>1427</v>
      </c>
      <c r="E660" s="81" t="s">
        <v>519</v>
      </c>
      <c r="F660" s="46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45"/>
        <v>24D1040059Toán chuyên đề 1-1-25 (ĐH19.04)-1-3.38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97" t="str">
        <f t="shared" si="46"/>
        <v xml:space="preserve">Phạm Anh </v>
      </c>
      <c r="O660" s="98" t="str">
        <f t="shared" si="47"/>
        <v>Tuấn</v>
      </c>
    </row>
    <row r="661" spans="1:15" ht="18.75" customHeight="1">
      <c r="A661" s="6" t="str">
        <f>IF(COUNTIFS($M$3:M661,"",$B$3:B661,B661,$C$3:C661,#REF!)=1,MAX('Danh sách'!$A$2:A1084)+1,"")</f>
        <v/>
      </c>
      <c r="B661" s="79" t="s">
        <v>1428</v>
      </c>
      <c r="C661" s="80" t="s">
        <v>1394</v>
      </c>
      <c r="D661" s="80" t="s">
        <v>1429</v>
      </c>
      <c r="E661" s="81" t="s">
        <v>519</v>
      </c>
      <c r="F661" s="46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45"/>
        <v>24D1040060Toán chuyên đề 1-1-25 (ĐH19.04)-1-3.38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97" t="str">
        <f t="shared" si="46"/>
        <v xml:space="preserve">Nguyễn Quốc </v>
      </c>
      <c r="O661" s="98" t="str">
        <f t="shared" si="47"/>
        <v>Việt</v>
      </c>
    </row>
    <row r="662" spans="1:15" ht="18.75" customHeight="1">
      <c r="A662" s="6" t="str">
        <f>IF(COUNTIFS($M$3:M662,"",$B$3:B662,B662,$C$3:C662,#REF!)=1,MAX('Danh sách'!$A$2:A1080)+1,"")</f>
        <v/>
      </c>
      <c r="B662" s="79" t="s">
        <v>1430</v>
      </c>
      <c r="C662" s="80" t="s">
        <v>1431</v>
      </c>
      <c r="D662" s="80" t="s">
        <v>1432</v>
      </c>
      <c r="E662" s="81" t="s">
        <v>519</v>
      </c>
      <c r="F662" s="46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45"/>
        <v>24D1020001Toán chuyên đề 1-1-25 (ĐH19.04)-1-3.38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97" t="str">
        <f t="shared" si="46"/>
        <v xml:space="preserve">Nguyễn Hùng </v>
      </c>
      <c r="O662" s="98" t="str">
        <f t="shared" si="47"/>
        <v>Anh</v>
      </c>
    </row>
    <row r="663" spans="1:15" ht="18.75" customHeight="1">
      <c r="A663" s="6" t="str">
        <f>IF(COUNTIFS($M$3:M663,"",$B$3:B663,B663,$C$3:C663,#REF!)=1,MAX('Danh sách'!$A$2:A1081)+1,"")</f>
        <v/>
      </c>
      <c r="B663" s="79" t="s">
        <v>1433</v>
      </c>
      <c r="C663" s="80" t="s">
        <v>1431</v>
      </c>
      <c r="D663" s="80" t="s">
        <v>1434</v>
      </c>
      <c r="E663" s="81" t="s">
        <v>519</v>
      </c>
      <c r="F663" s="46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45"/>
        <v>24D1020003Toán chuyên đề 1-1-25 (ĐH19.04)-1-3.38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97" t="str">
        <f t="shared" si="46"/>
        <v xml:space="preserve">Lưu Văn </v>
      </c>
      <c r="O663" s="98" t="str">
        <f t="shared" si="47"/>
        <v>Cường</v>
      </c>
    </row>
    <row r="664" spans="1:15" ht="18.75" customHeight="1">
      <c r="A664" s="6" t="str">
        <f>IF(COUNTIFS($M$3:M664,"",$B$3:B664,B664,$C$3:C664,#REF!)=1,MAX('Danh sách'!$A$2:A1085)+1,"")</f>
        <v/>
      </c>
      <c r="B664" s="79" t="s">
        <v>1435</v>
      </c>
      <c r="C664" s="80" t="s">
        <v>1431</v>
      </c>
      <c r="D664" s="80" t="s">
        <v>1436</v>
      </c>
      <c r="E664" s="81" t="s">
        <v>519</v>
      </c>
      <c r="F664" s="46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45"/>
        <v>24D1020004Toán chuyên đề 1-1-25 (ĐH19.04)-1-3.38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97" t="str">
        <f t="shared" si="46"/>
        <v xml:space="preserve">Nguyễn Công </v>
      </c>
      <c r="O664" s="98" t="str">
        <f t="shared" si="47"/>
        <v>Du</v>
      </c>
    </row>
    <row r="665" spans="1:15" ht="18.75" customHeight="1">
      <c r="A665" s="6" t="str">
        <f>IF(COUNTIFS($M$3:M665,"",$B$3:B665,B665,$C$3:C665,#REF!)=1,MAX('Danh sách'!$A$2:A1218)+1,"")</f>
        <v/>
      </c>
      <c r="B665" s="79" t="s">
        <v>1437</v>
      </c>
      <c r="C665" s="80" t="s">
        <v>1431</v>
      </c>
      <c r="D665" s="80" t="s">
        <v>1438</v>
      </c>
      <c r="E665" s="81" t="s">
        <v>519</v>
      </c>
      <c r="F665" s="46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45"/>
        <v>24D1020005Toán chuyên đề 1-1-25 (ĐH19.04)-1-3.38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97" t="str">
        <f t="shared" si="46"/>
        <v xml:space="preserve">Nguyễn Đình Tuấn </v>
      </c>
      <c r="O665" s="98" t="str">
        <f t="shared" si="47"/>
        <v>Đạt</v>
      </c>
    </row>
    <row r="666" spans="1:15" ht="18.75" customHeight="1">
      <c r="A666" s="6" t="str">
        <f>IF(COUNTIFS($M$3:M666,"",$B$3:B666,B666,$C$3:C666,#REF!)=1,MAX('Danh sách'!$A$2:A1219)+1,"")</f>
        <v/>
      </c>
      <c r="B666" s="79" t="s">
        <v>1439</v>
      </c>
      <c r="C666" s="80" t="s">
        <v>1431</v>
      </c>
      <c r="D666" s="80" t="s">
        <v>1440</v>
      </c>
      <c r="E666" s="81" t="s">
        <v>519</v>
      </c>
      <c r="F666" s="46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45"/>
        <v>24D1020006Toán chuyên đề 1-1-25 (ĐH19.04)-1-3.38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97" t="str">
        <f t="shared" si="46"/>
        <v xml:space="preserve">Trịnh Trung </v>
      </c>
      <c r="O666" s="98" t="str">
        <f t="shared" si="47"/>
        <v>Hiếu</v>
      </c>
    </row>
    <row r="667" spans="1:15" ht="18.75" customHeight="1">
      <c r="A667" s="6" t="str">
        <f>IF(COUNTIFS($M$3:M667,"",$B$3:B667,B667,$C$3:C667,#REF!)=1,MAX('Danh sách'!$A$2:A1220)+1,"")</f>
        <v/>
      </c>
      <c r="B667" s="79" t="s">
        <v>1441</v>
      </c>
      <c r="C667" s="80" t="s">
        <v>1431</v>
      </c>
      <c r="D667" s="80" t="s">
        <v>1442</v>
      </c>
      <c r="E667" s="81" t="s">
        <v>519</v>
      </c>
      <c r="F667" s="46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45"/>
        <v>24D1020007Toán chuyên đề 1-1-25 (ĐH19.04)-1-3.38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97" t="str">
        <f t="shared" si="46"/>
        <v xml:space="preserve">Vũ Mạnh </v>
      </c>
      <c r="O667" s="98" t="str">
        <f t="shared" si="47"/>
        <v>Hiếu</v>
      </c>
    </row>
    <row r="668" spans="1:15" ht="18.75" customHeight="1">
      <c r="A668" s="6" t="str">
        <f>IF(COUNTIFS($M$3:M668,"",$B$3:B668,B668,$C$3:C668,#REF!)=1,MAX('Danh sách'!$A$2:A1222)+1,"")</f>
        <v/>
      </c>
      <c r="B668" s="79" t="s">
        <v>1443</v>
      </c>
      <c r="C668" s="80" t="s">
        <v>1431</v>
      </c>
      <c r="D668" s="80" t="s">
        <v>1444</v>
      </c>
      <c r="E668" s="81" t="s">
        <v>519</v>
      </c>
      <c r="F668" s="46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45"/>
        <v>24D1020008Toán chuyên đề 1-1-25 (ĐH19.04)-1-3.38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97" t="str">
        <f t="shared" si="46"/>
        <v xml:space="preserve">Lê Văn </v>
      </c>
      <c r="O668" s="98" t="str">
        <f t="shared" si="47"/>
        <v>Kiên</v>
      </c>
    </row>
    <row r="669" spans="1:15" ht="18.75" customHeight="1">
      <c r="A669" s="6" t="str">
        <f>IF(COUNTIFS($M$3:M669,"",$B$3:B669,B669,$C$3:C669,#REF!)=1,MAX('Danh sách'!$A$2:A1221)+1,"")</f>
        <v/>
      </c>
      <c r="B669" s="79" t="s">
        <v>1445</v>
      </c>
      <c r="C669" s="80" t="s">
        <v>1431</v>
      </c>
      <c r="D669" s="80" t="s">
        <v>1446</v>
      </c>
      <c r="E669" s="81" t="s">
        <v>519</v>
      </c>
      <c r="F669" s="46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45"/>
        <v>24D1020009Toán chuyên đề 1-1-25 (ĐH19.04)-1-3.38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97" t="str">
        <f t="shared" si="46"/>
        <v xml:space="preserve">Hoàng Thị Ngọc </v>
      </c>
      <c r="O669" s="98" t="str">
        <f t="shared" si="47"/>
        <v>Lan</v>
      </c>
    </row>
    <row r="670" spans="1:15" ht="18.75" customHeight="1">
      <c r="A670" s="6" t="str">
        <f>IF(COUNTIFS($M$3:M670,"",$B$3:B670,B670,$C$3:C670,#REF!)=1,MAX('Danh sách'!$A$2:A1223)+1,"")</f>
        <v/>
      </c>
      <c r="B670" s="79" t="s">
        <v>1447</v>
      </c>
      <c r="C670" s="80" t="s">
        <v>1394</v>
      </c>
      <c r="D670" s="80" t="s">
        <v>1448</v>
      </c>
      <c r="E670" s="81" t="s">
        <v>519</v>
      </c>
      <c r="F670" s="46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45"/>
        <v>24D1020015Toán chuyên đề 1-1-25 (ĐH19.04)-1-3.38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97" t="str">
        <f t="shared" si="46"/>
        <v xml:space="preserve">Dương Minh </v>
      </c>
      <c r="O670" s="98" t="str">
        <f t="shared" si="47"/>
        <v>Nghĩa</v>
      </c>
    </row>
    <row r="671" spans="1:15" ht="18.75" customHeight="1">
      <c r="A671" s="6" t="str">
        <f>IF(COUNTIFS($M$3:M671,"",$B$3:B671,B671,$C$3:C671,#REF!)=1,MAX('Danh sách'!$A$2:A1224)+1,"")</f>
        <v/>
      </c>
      <c r="B671" s="79" t="s">
        <v>1449</v>
      </c>
      <c r="C671" s="80" t="s">
        <v>1431</v>
      </c>
      <c r="D671" s="80" t="s">
        <v>1450</v>
      </c>
      <c r="E671" s="81" t="s">
        <v>519</v>
      </c>
      <c r="F671" s="46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45"/>
        <v>24D1020011Toán chuyên đề 1-1-25 (ĐH19.04)-1-3.38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97" t="str">
        <f t="shared" si="46"/>
        <v xml:space="preserve">Đỗ Văn </v>
      </c>
      <c r="O671" s="98" t="str">
        <f t="shared" si="47"/>
        <v>Sáng</v>
      </c>
    </row>
    <row r="672" spans="1:15" ht="18.75" customHeight="1">
      <c r="A672" s="6" t="str">
        <f>IF(COUNTIFS($M$3:M672,"",$B$3:B672,B672,$C$3:C672,#REF!)=1,MAX('Danh sách'!$A$2:A1225)+1,"")</f>
        <v/>
      </c>
      <c r="B672" s="79" t="s">
        <v>1451</v>
      </c>
      <c r="C672" s="80" t="s">
        <v>1431</v>
      </c>
      <c r="D672" s="80" t="s">
        <v>1452</v>
      </c>
      <c r="E672" s="81" t="s">
        <v>519</v>
      </c>
      <c r="F672" s="46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45"/>
        <v>24D1020013Toán chuyên đề 1-1-25 (ĐH19.04)-1-3.38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97" t="str">
        <f t="shared" si="46"/>
        <v xml:space="preserve">Trần Anh </v>
      </c>
      <c r="O672" s="98" t="str">
        <f t="shared" si="47"/>
        <v>Tuấn</v>
      </c>
    </row>
    <row r="673" spans="1:15" ht="18.75" customHeight="1">
      <c r="A673" s="6" t="str">
        <f>IF(COUNTIFS($M$3:M673,"",$B$3:B673,B673,$C$3:C673,#REF!)=1,MAX('Danh sách'!$A$2:A1226)+1,"")</f>
        <v/>
      </c>
      <c r="B673" s="79" t="s">
        <v>1385</v>
      </c>
      <c r="C673" s="80" t="s">
        <v>1316</v>
      </c>
      <c r="D673" s="80" t="s">
        <v>1386</v>
      </c>
      <c r="E673" s="81" t="s">
        <v>520</v>
      </c>
      <c r="F673" s="46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>
        <f>IF(COUNTIFS($E$3:E673,E673)=1,MAX($J$2:J672)+1,"")</f>
        <v>22</v>
      </c>
      <c r="K673" s="6" t="str">
        <f t="shared" si="45"/>
        <v>24D1160002Kinh tế chính trị Mác - Lênin-1-25 (ĐH19.04)-1-3.38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97" t="str">
        <f t="shared" si="46"/>
        <v xml:space="preserve">Nguyễn Thành </v>
      </c>
      <c r="O673" s="98" t="str">
        <f t="shared" si="47"/>
        <v>Đô</v>
      </c>
    </row>
    <row r="674" spans="1:15" ht="18.75" customHeight="1">
      <c r="A674" s="6" t="str">
        <f>IF(COUNTIFS($M$3:M674,"",$B$3:B674,B674,$C$3:C674,#REF!)=1,MAX('Danh sách'!$A$2:A1227)+1,"")</f>
        <v/>
      </c>
      <c r="B674" s="79" t="s">
        <v>1387</v>
      </c>
      <c r="C674" s="80" t="s">
        <v>1316</v>
      </c>
      <c r="D674" s="80" t="s">
        <v>1388</v>
      </c>
      <c r="E674" s="81" t="s">
        <v>520</v>
      </c>
      <c r="F674" s="46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45"/>
        <v>24D1160006Kinh tế chính trị Mác - Lênin-1-25 (ĐH19.04)-1-3.38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97" t="str">
        <f t="shared" si="46"/>
        <v xml:space="preserve">Nguyễn Triệu Đình </v>
      </c>
      <c r="O674" s="98" t="str">
        <f t="shared" si="47"/>
        <v>Nguyên</v>
      </c>
    </row>
    <row r="675" spans="1:15" ht="18.75" customHeight="1">
      <c r="A675" s="6" t="str">
        <f>IF(COUNTIFS($M$3:M675,"",$B$3:B675,B675,$C$3:C675,#REF!)=1,MAX('Danh sách'!$A$2:A1228)+1,"")</f>
        <v/>
      </c>
      <c r="B675" s="79" t="s">
        <v>1389</v>
      </c>
      <c r="C675" s="80" t="s">
        <v>1316</v>
      </c>
      <c r="D675" s="80" t="s">
        <v>1390</v>
      </c>
      <c r="E675" s="81" t="s">
        <v>520</v>
      </c>
      <c r="F675" s="46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45"/>
        <v>24D1160008Kinh tế chính trị Mác - Lênin-1-25 (ĐH19.04)-1-3.38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97" t="str">
        <f t="shared" si="46"/>
        <v xml:space="preserve">Đào Minh </v>
      </c>
      <c r="O675" s="98" t="str">
        <f t="shared" si="47"/>
        <v>Tuấn</v>
      </c>
    </row>
    <row r="676" spans="1:15" ht="18.75" customHeight="1">
      <c r="A676" s="6" t="str">
        <f>IF(COUNTIFS($M$3:M676,"",$B$3:B676,B676,$C$3:C676,#REF!)=1,MAX('Danh sách'!$A$2:A1231)+1,"")</f>
        <v/>
      </c>
      <c r="B676" s="79" t="s">
        <v>1391</v>
      </c>
      <c r="C676" s="80" t="s">
        <v>1316</v>
      </c>
      <c r="D676" s="80" t="s">
        <v>1392</v>
      </c>
      <c r="E676" s="81" t="s">
        <v>520</v>
      </c>
      <c r="F676" s="46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45"/>
        <v>24D1160009Kinh tế chính trị Mác - Lênin-1-25 (ĐH19.04)-1-3.38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97" t="str">
        <f t="shared" si="46"/>
        <v xml:space="preserve">Phạm Đức </v>
      </c>
      <c r="O676" s="98" t="str">
        <f t="shared" si="47"/>
        <v>Tùng</v>
      </c>
    </row>
    <row r="677" spans="1:15" ht="18.75" customHeight="1">
      <c r="A677" s="6" t="str">
        <f>IF(COUNTIFS($M$3:M677,"",$B$3:B677,B677,$C$3:C677,#REF!)=1,MAX('Danh sách'!$A$2:A1229)+1,"")</f>
        <v/>
      </c>
      <c r="B677" s="79" t="s">
        <v>1393</v>
      </c>
      <c r="C677" s="80" t="s">
        <v>1394</v>
      </c>
      <c r="D677" s="80" t="s">
        <v>1395</v>
      </c>
      <c r="E677" s="81" t="s">
        <v>520</v>
      </c>
      <c r="F677" s="46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45"/>
        <v>24D1040041Kinh tế chính trị Mác - Lênin-1-25 (ĐH19.04)-1-3.38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97" t="str">
        <f t="shared" si="46"/>
        <v xml:space="preserve">Nguyễn Đỗ Đức </v>
      </c>
      <c r="O677" s="98" t="str">
        <f t="shared" si="47"/>
        <v>Anh</v>
      </c>
    </row>
    <row r="678" spans="1:15" ht="18.75" customHeight="1">
      <c r="A678" s="6" t="str">
        <f>IF(COUNTIFS($M$3:M678,"",$B$3:B678,B678,$C$3:C678,#REF!)=1,MAX('Danh sách'!$A$2:A1230)+1,"")</f>
        <v/>
      </c>
      <c r="B678" s="79" t="s">
        <v>1396</v>
      </c>
      <c r="C678" s="80" t="s">
        <v>1394</v>
      </c>
      <c r="D678" s="80" t="s">
        <v>1397</v>
      </c>
      <c r="E678" s="81" t="s">
        <v>520</v>
      </c>
      <c r="F678" s="46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45"/>
        <v>24D1040043Kinh tế chính trị Mác - Lênin-1-25 (ĐH19.04)-1-3.38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97" t="str">
        <f t="shared" si="46"/>
        <v xml:space="preserve">Trần Tuấn </v>
      </c>
      <c r="O678" s="98" t="str">
        <f t="shared" si="47"/>
        <v>Anh</v>
      </c>
    </row>
    <row r="679" spans="1:15" ht="18.75" customHeight="1">
      <c r="A679" s="6" t="str">
        <f>IF(COUNTIFS($M$3:M679,"",$B$3:B679,B679,$C$3:C679,#REF!)=1,MAX('Danh sách'!$A$2:A1232)+1,"")</f>
        <v/>
      </c>
      <c r="B679" s="79" t="s">
        <v>1398</v>
      </c>
      <c r="C679" s="80" t="s">
        <v>1394</v>
      </c>
      <c r="D679" s="80" t="s">
        <v>1399</v>
      </c>
      <c r="E679" s="81" t="s">
        <v>520</v>
      </c>
      <c r="F679" s="46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45"/>
        <v>24D1040042Kinh tế chính trị Mác - Lênin-1-25 (ĐH19.04)-1-3.38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97" t="str">
        <f t="shared" si="46"/>
        <v xml:space="preserve">Nguyễn Hữu Quốc </v>
      </c>
      <c r="O679" s="98" t="str">
        <f t="shared" si="47"/>
        <v>Anh</v>
      </c>
    </row>
    <row r="680" spans="1:15" ht="18.75" customHeight="1">
      <c r="A680" s="6" t="str">
        <f>IF(COUNTIFS($M$3:M680,"",$B$3:B680,B680,$C$3:C680,#REF!)=1,MAX('Danh sách'!$A$2:A1233)+1,"")</f>
        <v/>
      </c>
      <c r="B680" s="79" t="s">
        <v>1400</v>
      </c>
      <c r="C680" s="80" t="s">
        <v>1394</v>
      </c>
      <c r="D680" s="80" t="s">
        <v>1401</v>
      </c>
      <c r="E680" s="81" t="s">
        <v>520</v>
      </c>
      <c r="F680" s="46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45"/>
        <v>24D1040044Kinh tế chính trị Mác - Lênin-1-25 (ĐH19.04)-1-3.38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97" t="str">
        <f t="shared" si="46"/>
        <v xml:space="preserve">Bùi Công </v>
      </c>
      <c r="O680" s="98" t="str">
        <f t="shared" si="47"/>
        <v>Danh</v>
      </c>
    </row>
    <row r="681" spans="1:15" ht="18.75" customHeight="1">
      <c r="A681" s="6" t="str">
        <f>IF(COUNTIFS($M$3:M681,"",$B$3:B681,B681,$C$3:C681,#REF!)=1,MAX('Danh sách'!$A$2:A1234)+1,"")</f>
        <v/>
      </c>
      <c r="B681" s="79" t="s">
        <v>1402</v>
      </c>
      <c r="C681" s="80" t="s">
        <v>1394</v>
      </c>
      <c r="D681" s="80" t="s">
        <v>1403</v>
      </c>
      <c r="E681" s="81" t="s">
        <v>520</v>
      </c>
      <c r="F681" s="46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45"/>
        <v>24D1040045Kinh tế chính trị Mác - Lênin-1-25 (ĐH19.04)-1-3.38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97" t="str">
        <f t="shared" si="46"/>
        <v xml:space="preserve">Ngô Văn </v>
      </c>
      <c r="O681" s="98" t="str">
        <f t="shared" si="47"/>
        <v>Đại</v>
      </c>
    </row>
    <row r="682" spans="1:15" ht="18.75" customHeight="1">
      <c r="A682" s="6" t="str">
        <f>IF(COUNTIFS($M$3:M682,"",$B$3:B682,B682,$C$3:C682,#REF!)=1,MAX('Danh sách'!$A$2:A1235)+1,"")</f>
        <v/>
      </c>
      <c r="B682" s="79" t="s">
        <v>1404</v>
      </c>
      <c r="C682" s="80" t="s">
        <v>1394</v>
      </c>
      <c r="D682" s="80" t="s">
        <v>1405</v>
      </c>
      <c r="E682" s="81" t="s">
        <v>520</v>
      </c>
      <c r="F682" s="46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45"/>
        <v>24D1040047Kinh tế chính trị Mác - Lênin-1-25 (ĐH19.04)-1-3.38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97" t="str">
        <f t="shared" si="46"/>
        <v xml:space="preserve">Vũ Thành </v>
      </c>
      <c r="O682" s="98" t="str">
        <f t="shared" si="47"/>
        <v>Đạt</v>
      </c>
    </row>
    <row r="683" spans="1:15" ht="18.75" customHeight="1">
      <c r="A683" s="6" t="str">
        <f>IF(COUNTIFS($M$3:M683,"",$B$3:B683,B683,$C$3:C683,#REF!)=1,MAX('Danh sách'!$A$2:A1240)+1,"")</f>
        <v/>
      </c>
      <c r="B683" s="79" t="s">
        <v>1406</v>
      </c>
      <c r="C683" s="80" t="s">
        <v>1394</v>
      </c>
      <c r="D683" s="80" t="s">
        <v>1407</v>
      </c>
      <c r="E683" s="81" t="s">
        <v>520</v>
      </c>
      <c r="F683" s="46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45"/>
        <v>24D1040046Kinh tế chính trị Mác - Lênin-1-25 (ĐH19.04)-1-3.38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97" t="str">
        <f t="shared" si="46"/>
        <v xml:space="preserve">Mai Đức </v>
      </c>
      <c r="O683" s="98" t="str">
        <f t="shared" si="47"/>
        <v>Đạt</v>
      </c>
    </row>
    <row r="684" spans="1:15" ht="18.75" customHeight="1">
      <c r="A684" s="6" t="str">
        <f>IF(COUNTIFS($M$3:M684,"",$B$3:B684,B684,$C$3:C684,#REF!)=1,MAX('Danh sách'!$A$2:A1241)+1,"")</f>
        <v/>
      </c>
      <c r="B684" s="79" t="s">
        <v>1408</v>
      </c>
      <c r="C684" s="80" t="s">
        <v>1394</v>
      </c>
      <c r="D684" s="80" t="s">
        <v>1409</v>
      </c>
      <c r="E684" s="81" t="s">
        <v>520</v>
      </c>
      <c r="F684" s="46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45"/>
        <v>24D1040049Kinh tế chính trị Mác - Lênin-1-25 (ĐH19.04)-1-3.38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97" t="str">
        <f t="shared" si="46"/>
        <v xml:space="preserve">Trần Đình </v>
      </c>
      <c r="O684" s="98" t="str">
        <f t="shared" si="47"/>
        <v>Hiếu</v>
      </c>
    </row>
    <row r="685" spans="1:15" ht="18.75" customHeight="1">
      <c r="A685" s="6" t="str">
        <f>IF(COUNTIFS($M$3:M685,"",$B$3:B685,B685,$C$3:C685,#REF!)=1,MAX('Danh sách'!$A$2:A1242)+1,"")</f>
        <v/>
      </c>
      <c r="B685" s="79" t="s">
        <v>1410</v>
      </c>
      <c r="C685" s="80" t="s">
        <v>1394</v>
      </c>
      <c r="D685" s="80" t="s">
        <v>1411</v>
      </c>
      <c r="E685" s="81" t="s">
        <v>520</v>
      </c>
      <c r="F685" s="46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45"/>
        <v>24D1040051Kinh tế chính trị Mác - Lênin-1-25 (ĐH19.04)-1-3.38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97" t="str">
        <f t="shared" si="46"/>
        <v xml:space="preserve">Đặng Quang </v>
      </c>
      <c r="O685" s="98" t="str">
        <f t="shared" si="47"/>
        <v>Huy</v>
      </c>
    </row>
    <row r="686" spans="1:15" ht="18.75" customHeight="1">
      <c r="A686" s="6" t="str">
        <f>IF(COUNTIFS($M$3:M686,"",$B$3:B686,B686,$C$3:C686,#REF!)=1,MAX('Danh sách'!$A$2:A1243)+1,"")</f>
        <v/>
      </c>
      <c r="B686" s="79" t="s">
        <v>1412</v>
      </c>
      <c r="C686" s="80" t="s">
        <v>1394</v>
      </c>
      <c r="D686" s="80" t="s">
        <v>1413</v>
      </c>
      <c r="E686" s="81" t="s">
        <v>520</v>
      </c>
      <c r="F686" s="46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45"/>
        <v>24D1040050Kinh tế chính trị Mác - Lênin-1-25 (ĐH19.04)-1-3.38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97" t="str">
        <f t="shared" si="46"/>
        <v xml:space="preserve">Bùi Quang </v>
      </c>
      <c r="O686" s="98" t="str">
        <f t="shared" si="47"/>
        <v>Huy</v>
      </c>
    </row>
    <row r="687" spans="1:15" ht="18.75" customHeight="1">
      <c r="A687" s="6" t="str">
        <f>IF(COUNTIFS($M$3:M687,"",$B$3:B687,B687,$C$3:C687,#REF!)=1,MAX('Danh sách'!$A$2:A1236)+1,"")</f>
        <v/>
      </c>
      <c r="B687" s="79" t="s">
        <v>1414</v>
      </c>
      <c r="C687" s="80" t="s">
        <v>1394</v>
      </c>
      <c r="D687" s="80" t="s">
        <v>1415</v>
      </c>
      <c r="E687" s="81" t="s">
        <v>520</v>
      </c>
      <c r="F687" s="46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45"/>
        <v>24D1040052Kinh tế chính trị Mác - Lênin-1-25 (ĐH19.04)-1-3.38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97" t="str">
        <f t="shared" si="46"/>
        <v xml:space="preserve">Trần Việt </v>
      </c>
      <c r="O687" s="98" t="str">
        <f t="shared" si="47"/>
        <v>Hưng</v>
      </c>
    </row>
    <row r="688" spans="1:15" ht="18.75" customHeight="1">
      <c r="A688" s="6" t="str">
        <f>IF(COUNTIFS($M$3:M688,"",$B$3:B688,B688,$C$3:C688,#REF!)=1,MAX('Danh sách'!$A$2:A1238)+1,"")</f>
        <v/>
      </c>
      <c r="B688" s="79" t="s">
        <v>1416</v>
      </c>
      <c r="C688" s="80" t="s">
        <v>1394</v>
      </c>
      <c r="D688" s="80" t="s">
        <v>1417</v>
      </c>
      <c r="E688" s="81" t="s">
        <v>520</v>
      </c>
      <c r="F688" s="46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45"/>
        <v>24D1040054Kinh tế chính trị Mác - Lênin-1-25 (ĐH19.04)-1-3.38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97" t="str">
        <f t="shared" si="46"/>
        <v xml:space="preserve">Trần Ngọc </v>
      </c>
      <c r="O688" s="98" t="str">
        <f t="shared" si="47"/>
        <v>Long</v>
      </c>
    </row>
    <row r="689" spans="1:15" ht="18.75" customHeight="1">
      <c r="A689" s="6" t="str">
        <f>IF(COUNTIFS($M$3:M689,"",$B$3:B689,B689,$C$3:C689,#REF!)=1,MAX('Danh sách'!$A$2:A1239)+1,"")</f>
        <v/>
      </c>
      <c r="B689" s="79" t="s">
        <v>1418</v>
      </c>
      <c r="C689" s="80" t="s">
        <v>1394</v>
      </c>
      <c r="D689" s="80" t="s">
        <v>1419</v>
      </c>
      <c r="E689" s="81" t="s">
        <v>520</v>
      </c>
      <c r="F689" s="46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45"/>
        <v>24D1040055Kinh tế chính trị Mác - Lênin-1-25 (ĐH19.04)-1-3.38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97" t="str">
        <f t="shared" si="46"/>
        <v xml:space="preserve">Trần Đức </v>
      </c>
      <c r="O689" s="98" t="str">
        <f t="shared" si="47"/>
        <v>Minh</v>
      </c>
    </row>
    <row r="690" spans="1:15" ht="18.75" customHeight="1">
      <c r="A690" s="6" t="str">
        <f>IF(COUNTIFS($M$3:M690,"",$B$3:B690,B690,$C$3:C690,#REF!)=1,MAX('Danh sách'!$A$2:A1237)+1,"")</f>
        <v/>
      </c>
      <c r="B690" s="79" t="s">
        <v>1420</v>
      </c>
      <c r="C690" s="80" t="s">
        <v>1394</v>
      </c>
      <c r="D690" s="80" t="s">
        <v>1421</v>
      </c>
      <c r="E690" s="81" t="s">
        <v>520</v>
      </c>
      <c r="F690" s="46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45"/>
        <v>24D1040056Kinh tế chính trị Mác - Lênin-1-25 (ĐH19.04)-1-3.38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97" t="str">
        <f t="shared" si="46"/>
        <v xml:space="preserve">Nguyễn Minh </v>
      </c>
      <c r="O690" s="98" t="str">
        <f t="shared" si="47"/>
        <v>Quang</v>
      </c>
    </row>
    <row r="691" spans="1:15" ht="18.75" customHeight="1">
      <c r="A691" s="6" t="str">
        <f>IF(COUNTIFS($M$3:M691,"",$B$3:B691,B691,$C$3:C691,#REF!)=1,MAX('Danh sách'!$A$2:A1244)+1,"")</f>
        <v/>
      </c>
      <c r="B691" s="79" t="s">
        <v>1422</v>
      </c>
      <c r="C691" s="80" t="s">
        <v>1394</v>
      </c>
      <c r="D691" s="80" t="s">
        <v>1423</v>
      </c>
      <c r="E691" s="81" t="s">
        <v>520</v>
      </c>
      <c r="F691" s="46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45"/>
        <v>24D1040057Kinh tế chính trị Mác - Lênin-1-25 (ĐH19.04)-1-3.38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97" t="str">
        <f t="shared" si="46"/>
        <v xml:space="preserve">Trần Hữu </v>
      </c>
      <c r="O691" s="98" t="str">
        <f t="shared" si="47"/>
        <v>Tài</v>
      </c>
    </row>
    <row r="692" spans="1:15" ht="18.75" customHeight="1">
      <c r="A692" s="6" t="str">
        <f>IF(COUNTIFS($M$3:M692,"",$B$3:B692,B692,$C$3:C692,#REF!)=1,MAX('Danh sách'!$A$2:A1245)+1,"")</f>
        <v/>
      </c>
      <c r="B692" s="79" t="s">
        <v>1424</v>
      </c>
      <c r="C692" s="80" t="s">
        <v>1394</v>
      </c>
      <c r="D692" s="80" t="s">
        <v>1425</v>
      </c>
      <c r="E692" s="81" t="s">
        <v>520</v>
      </c>
      <c r="F692" s="46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45"/>
        <v>24D1040058Kinh tế chính trị Mác - Lênin-1-25 (ĐH19.04)-1-3.38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97" t="str">
        <f t="shared" si="46"/>
        <v xml:space="preserve">Phạm Đức </v>
      </c>
      <c r="O692" s="98" t="str">
        <f t="shared" si="47"/>
        <v>Tiến</v>
      </c>
    </row>
    <row r="693" spans="1:15" ht="18.75" customHeight="1">
      <c r="A693" s="6" t="str">
        <f>IF(COUNTIFS($M$3:M693,"",$B$3:B693,B693,$C$3:C693,#REF!)=1,MAX('Danh sách'!$A$2:A1246)+1,"")</f>
        <v/>
      </c>
      <c r="B693" s="79" t="s">
        <v>1426</v>
      </c>
      <c r="C693" s="80" t="s">
        <v>1394</v>
      </c>
      <c r="D693" s="80" t="s">
        <v>1427</v>
      </c>
      <c r="E693" s="81" t="s">
        <v>520</v>
      </c>
      <c r="F693" s="46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45"/>
        <v>24D1040059Kinh tế chính trị Mác - Lênin-1-25 (ĐH19.04)-1-3.38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97" t="str">
        <f t="shared" si="46"/>
        <v xml:space="preserve">Phạm Anh </v>
      </c>
      <c r="O693" s="98" t="str">
        <f t="shared" si="47"/>
        <v>Tuấn</v>
      </c>
    </row>
    <row r="694" spans="1:15" ht="18.75" customHeight="1">
      <c r="A694" s="6" t="str">
        <f>IF(COUNTIFS($M$3:M694,"",$B$3:B694,B694,$C$3:C694,#REF!)=1,MAX('Danh sách'!$A$2:A1247)+1,"")</f>
        <v/>
      </c>
      <c r="B694" s="79" t="s">
        <v>1428</v>
      </c>
      <c r="C694" s="80" t="s">
        <v>1394</v>
      </c>
      <c r="D694" s="80" t="s">
        <v>1429</v>
      </c>
      <c r="E694" s="81" t="s">
        <v>520</v>
      </c>
      <c r="F694" s="46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45"/>
        <v>24D1040060Kinh tế chính trị Mác - Lênin-1-25 (ĐH19.04)-1-3.38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97" t="str">
        <f t="shared" si="46"/>
        <v xml:space="preserve">Nguyễn Quốc </v>
      </c>
      <c r="O694" s="98" t="str">
        <f t="shared" si="47"/>
        <v>Việt</v>
      </c>
    </row>
    <row r="695" spans="1:15" ht="18.75" customHeight="1">
      <c r="A695" s="6" t="str">
        <f>IF(COUNTIFS($M$3:M695,"",$B$3:B695,B695,$C$3:C695,#REF!)=1,MAX('Danh sách'!$A$2:A1248)+1,"")</f>
        <v/>
      </c>
      <c r="B695" s="79" t="s">
        <v>1430</v>
      </c>
      <c r="C695" s="80" t="s">
        <v>1431</v>
      </c>
      <c r="D695" s="80" t="s">
        <v>1432</v>
      </c>
      <c r="E695" s="81" t="s">
        <v>520</v>
      </c>
      <c r="F695" s="46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45"/>
        <v>24D1020001Kinh tế chính trị Mác - Lênin-1-25 (ĐH19.04)-1-3.38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97" t="str">
        <f t="shared" si="46"/>
        <v xml:space="preserve">Nguyễn Hùng </v>
      </c>
      <c r="O695" s="98" t="str">
        <f t="shared" si="47"/>
        <v>Anh</v>
      </c>
    </row>
    <row r="696" spans="1:15" ht="18.75" customHeight="1">
      <c r="A696" s="6" t="str">
        <f>IF(COUNTIFS($M$3:M696,"",$B$3:B696,B696,$C$3:C696,#REF!)=1,MAX('Danh sách'!$A$2:A1249)+1,"")</f>
        <v/>
      </c>
      <c r="B696" s="79" t="s">
        <v>1433</v>
      </c>
      <c r="C696" s="80" t="s">
        <v>1431</v>
      </c>
      <c r="D696" s="80" t="s">
        <v>1434</v>
      </c>
      <c r="E696" s="81" t="s">
        <v>520</v>
      </c>
      <c r="F696" s="46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45"/>
        <v>24D1020003Kinh tế chính trị Mác - Lênin-1-25 (ĐH19.04)-1-3.38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97" t="str">
        <f t="shared" si="46"/>
        <v xml:space="preserve">Lưu Văn </v>
      </c>
      <c r="O696" s="98" t="str">
        <f t="shared" si="47"/>
        <v>Cường</v>
      </c>
    </row>
    <row r="697" spans="1:15" ht="18.75" customHeight="1">
      <c r="A697" s="6" t="str">
        <f>IF(COUNTIFS($M$3:M697,"",$B$3:B697,B697,$C$3:C697,#REF!)=1,MAX('Danh sách'!$A$2:A1250)+1,"")</f>
        <v/>
      </c>
      <c r="B697" s="79" t="s">
        <v>1435</v>
      </c>
      <c r="C697" s="80" t="s">
        <v>1431</v>
      </c>
      <c r="D697" s="80" t="s">
        <v>1436</v>
      </c>
      <c r="E697" s="81" t="s">
        <v>520</v>
      </c>
      <c r="F697" s="46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5"/>
        <v>24D1020004Kinh tế chính trị Mác - Lênin-1-25 (ĐH19.04)-1-3.38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97" t="str">
        <f t="shared" si="46"/>
        <v xml:space="preserve">Nguyễn Công </v>
      </c>
      <c r="O697" s="98" t="str">
        <f t="shared" si="47"/>
        <v>Du</v>
      </c>
    </row>
    <row r="698" spans="1:15" ht="18.75" customHeight="1">
      <c r="A698" s="6" t="str">
        <f>IF(COUNTIFS($M$3:M698,"",$B$3:B698,B698,$C$3:C698,#REF!)=1,MAX('Danh sách'!$A$2:A1251)+1,"")</f>
        <v/>
      </c>
      <c r="B698" s="79" t="s">
        <v>1437</v>
      </c>
      <c r="C698" s="80" t="s">
        <v>1431</v>
      </c>
      <c r="D698" s="80" t="s">
        <v>1438</v>
      </c>
      <c r="E698" s="81" t="s">
        <v>520</v>
      </c>
      <c r="F698" s="46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5"/>
        <v>24D1020005Kinh tế chính trị Mác - Lênin-1-25 (ĐH19.04)-1-3.38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97" t="str">
        <f t="shared" si="46"/>
        <v xml:space="preserve">Nguyễn Đình Tuấn </v>
      </c>
      <c r="O698" s="98" t="str">
        <f t="shared" si="47"/>
        <v>Đạt</v>
      </c>
    </row>
    <row r="699" spans="1:15" ht="18.75" customHeight="1">
      <c r="A699" s="6" t="str">
        <f>IF(COUNTIFS($M$3:M699,"",$B$3:B699,B699,$C$3:C699,#REF!)=1,MAX('Danh sách'!$A$2:A1252)+1,"")</f>
        <v/>
      </c>
      <c r="B699" s="79" t="s">
        <v>1439</v>
      </c>
      <c r="C699" s="80" t="s">
        <v>1431</v>
      </c>
      <c r="D699" s="80" t="s">
        <v>1440</v>
      </c>
      <c r="E699" s="81" t="s">
        <v>520</v>
      </c>
      <c r="F699" s="46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5"/>
        <v>24D1020006Kinh tế chính trị Mác - Lênin-1-25 (ĐH19.04)-1-3.38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97" t="str">
        <f t="shared" si="46"/>
        <v xml:space="preserve">Trịnh Trung </v>
      </c>
      <c r="O699" s="98" t="str">
        <f t="shared" si="47"/>
        <v>Hiếu</v>
      </c>
    </row>
    <row r="700" spans="1:15" ht="18.75" customHeight="1">
      <c r="A700" s="6" t="str">
        <f>IF(COUNTIFS($M$3:M700,"",$B$3:B700,B700,$C$3:C700,#REF!)=1,MAX('Danh sách'!$A$2:A1368)+1,"")</f>
        <v/>
      </c>
      <c r="B700" s="79" t="s">
        <v>1441</v>
      </c>
      <c r="C700" s="80" t="s">
        <v>1431</v>
      </c>
      <c r="D700" s="80" t="s">
        <v>1442</v>
      </c>
      <c r="E700" s="81" t="s">
        <v>520</v>
      </c>
      <c r="F700" s="46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5"/>
        <v>24D1020007Kinh tế chính trị Mác - Lênin-1-25 (ĐH19.04)-1-3.38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97" t="str">
        <f t="shared" si="46"/>
        <v xml:space="preserve">Vũ Mạnh </v>
      </c>
      <c r="O700" s="98" t="str">
        <f t="shared" si="47"/>
        <v>Hiếu</v>
      </c>
    </row>
    <row r="701" spans="1:15" ht="18.75" customHeight="1">
      <c r="A701" s="6" t="str">
        <f>IF(COUNTIFS($M$3:M701,"",$B$3:B701,B701,$C$3:C701,#REF!)=1,MAX('Danh sách'!$A$2:A1253)+1,"")</f>
        <v/>
      </c>
      <c r="B701" s="79" t="s">
        <v>1443</v>
      </c>
      <c r="C701" s="80" t="s">
        <v>1431</v>
      </c>
      <c r="D701" s="80" t="s">
        <v>1444</v>
      </c>
      <c r="E701" s="81" t="s">
        <v>520</v>
      </c>
      <c r="F701" s="46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5"/>
        <v>24D1020008Kinh tế chính trị Mác - Lênin-1-25 (ĐH19.04)-1-3.38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97" t="str">
        <f t="shared" si="46"/>
        <v xml:space="preserve">Lê Văn </v>
      </c>
      <c r="O701" s="98" t="str">
        <f t="shared" si="47"/>
        <v>Kiên</v>
      </c>
    </row>
    <row r="702" spans="1:15" ht="18.75" customHeight="1">
      <c r="A702" s="6" t="str">
        <f>IF(COUNTIFS($M$3:M702,"",$B$3:B702,B702,$C$3:C702,#REF!)=1,MAX('Danh sách'!$A$2:A1255)+1,"")</f>
        <v/>
      </c>
      <c r="B702" s="79" t="s">
        <v>1445</v>
      </c>
      <c r="C702" s="80" t="s">
        <v>1431</v>
      </c>
      <c r="D702" s="80" t="s">
        <v>1446</v>
      </c>
      <c r="E702" s="81" t="s">
        <v>520</v>
      </c>
      <c r="F702" s="46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5"/>
        <v>24D1020009Kinh tế chính trị Mác - Lênin-1-25 (ĐH19.04)-1-3.38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97" t="str">
        <f t="shared" si="46"/>
        <v xml:space="preserve">Hoàng Thị Ngọc </v>
      </c>
      <c r="O702" s="98" t="str">
        <f t="shared" si="47"/>
        <v>Lan</v>
      </c>
    </row>
    <row r="703" spans="1:15" ht="18.75" customHeight="1">
      <c r="A703" s="6" t="str">
        <f>IF(COUNTIFS($M$3:M703,"",$B$3:B703,B703,$C$3:C703,#REF!)=1,MAX('Danh sách'!$A$2:A1254)+1,"")</f>
        <v/>
      </c>
      <c r="B703" s="79" t="s">
        <v>1447</v>
      </c>
      <c r="C703" s="80" t="s">
        <v>1394</v>
      </c>
      <c r="D703" s="80" t="s">
        <v>1448</v>
      </c>
      <c r="E703" s="81" t="s">
        <v>520</v>
      </c>
      <c r="F703" s="46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ref="K703:K766" si="48">B703&amp;E703</f>
        <v>24D1020015Kinh tế chính trị Mác - Lênin-1-25 (ĐH19.04)-1-3.38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97" t="str">
        <f t="shared" ref="N703:N766" si="49">IF(B703&lt;&gt;"",LEFT(D703,LEN(D703)-LEN(O703)),"")</f>
        <v xml:space="preserve">Dương Minh </v>
      </c>
      <c r="O703" s="98" t="str">
        <f t="shared" ref="O703:O766" si="50">IF(B703&lt;&gt;"",RIGHT(D703,LEN(D703)-FIND("@",SUBSTITUTE(D703," ","@",LEN(D703)-LEN(SUBSTITUTE(D703," ",""))))),"")</f>
        <v>Nghĩa</v>
      </c>
    </row>
    <row r="704" spans="1:15" ht="18.75" customHeight="1">
      <c r="A704" s="6" t="str">
        <f>IF(COUNTIFS($M$3:M704,"",$B$3:B704,B704,$C$3:C704,#REF!)=1,MAX('Danh sách'!$A$2:A1257)+1,"")</f>
        <v/>
      </c>
      <c r="B704" s="79" t="s">
        <v>1449</v>
      </c>
      <c r="C704" s="80" t="s">
        <v>1431</v>
      </c>
      <c r="D704" s="80" t="s">
        <v>1450</v>
      </c>
      <c r="E704" s="81" t="s">
        <v>520</v>
      </c>
      <c r="F704" s="46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8"/>
        <v>24D1020011Kinh tế chính trị Mác - Lênin-1-25 (ĐH19.04)-1-3.38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97" t="str">
        <f t="shared" si="49"/>
        <v xml:space="preserve">Đỗ Văn </v>
      </c>
      <c r="O704" s="98" t="str">
        <f t="shared" si="50"/>
        <v>Sáng</v>
      </c>
    </row>
    <row r="705" spans="1:15" ht="18.75" customHeight="1">
      <c r="A705" s="6" t="str">
        <f>IF(COUNTIFS($M$3:M705,"",$B$3:B705,B705,$C$3:C705,#REF!)=1,MAX('Danh sách'!$A$2:A1256)+1,"")</f>
        <v/>
      </c>
      <c r="B705" s="79" t="s">
        <v>1451</v>
      </c>
      <c r="C705" s="80" t="s">
        <v>1431</v>
      </c>
      <c r="D705" s="80" t="s">
        <v>1452</v>
      </c>
      <c r="E705" s="81" t="s">
        <v>520</v>
      </c>
      <c r="F705" s="46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8"/>
        <v>24D1020013Kinh tế chính trị Mác - Lênin-1-25 (ĐH19.04)-1-3.38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97" t="str">
        <f t="shared" si="49"/>
        <v xml:space="preserve">Trần Anh </v>
      </c>
      <c r="O705" s="98" t="str">
        <f t="shared" si="50"/>
        <v>Tuấn</v>
      </c>
    </row>
    <row r="706" spans="1:15" ht="18.75" customHeight="1">
      <c r="A706" s="6" t="str">
        <f>IF(COUNTIFS($M$3:M706,"",$B$3:B706,B706,$C$3:C706,#REF!)=1,MAX('Danh sách'!$A$2:A1258)+1,"")</f>
        <v/>
      </c>
      <c r="B706" s="79" t="s">
        <v>1389</v>
      </c>
      <c r="C706" s="80" t="s">
        <v>1316</v>
      </c>
      <c r="D706" s="80" t="s">
        <v>1390</v>
      </c>
      <c r="E706" s="81" t="s">
        <v>526</v>
      </c>
      <c r="F706" s="46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T</v>
      </c>
      <c r="J706" s="10">
        <f>IF(COUNTIFS($E$3:E706,E706)=1,MAX($J$2:J705)+1,"")</f>
        <v>23</v>
      </c>
      <c r="K706" s="6" t="str">
        <f t="shared" si="48"/>
        <v>24D1160008Giáo dục thể chất 3-1-25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97" t="str">
        <f t="shared" si="49"/>
        <v xml:space="preserve">Đào Minh </v>
      </c>
      <c r="O706" s="98" t="str">
        <f t="shared" si="50"/>
        <v>Tuấn</v>
      </c>
    </row>
    <row r="707" spans="1:15" ht="18.75" customHeight="1">
      <c r="A707" s="6" t="str">
        <f>IF(COUNTIFS($M$3:M707,"",$B$3:B707,B707,$C$3:C707,#REF!)=1,MAX('Danh sách'!$A$2:A1259)+1,"")</f>
        <v/>
      </c>
      <c r="B707" s="79" t="s">
        <v>1393</v>
      </c>
      <c r="C707" s="80" t="s">
        <v>1394</v>
      </c>
      <c r="D707" s="80" t="s">
        <v>1395</v>
      </c>
      <c r="E707" s="81" t="s">
        <v>526</v>
      </c>
      <c r="F707" s="46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T</v>
      </c>
      <c r="J707" s="10" t="str">
        <f>IF(COUNTIFS($E$3:E707,E707)=1,MAX($J$2:J706)+1,"")</f>
        <v/>
      </c>
      <c r="K707" s="6" t="str">
        <f t="shared" si="48"/>
        <v>24D1040041Giáo dục thể chất 3-1-25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97" t="str">
        <f t="shared" si="49"/>
        <v xml:space="preserve">Nguyễn Đỗ Đức </v>
      </c>
      <c r="O707" s="98" t="str">
        <f t="shared" si="50"/>
        <v>Anh</v>
      </c>
    </row>
    <row r="708" spans="1:15" ht="18.75" customHeight="1">
      <c r="A708" s="6" t="str">
        <f>IF(COUNTIFS($M$3:M708,"",$B$3:B708,B708,$C$3:C708,#REF!)=1,MAX('Danh sách'!$A$2:A1262)+1,"")</f>
        <v/>
      </c>
      <c r="B708" s="79" t="s">
        <v>1396</v>
      </c>
      <c r="C708" s="80" t="s">
        <v>1394</v>
      </c>
      <c r="D708" s="80" t="s">
        <v>1397</v>
      </c>
      <c r="E708" s="81" t="s">
        <v>526</v>
      </c>
      <c r="F708" s="46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T</v>
      </c>
      <c r="J708" s="10" t="str">
        <f>IF(COUNTIFS($E$3:E708,E708)=1,MAX($J$2:J707)+1,"")</f>
        <v/>
      </c>
      <c r="K708" s="6" t="str">
        <f t="shared" si="48"/>
        <v>24D1040043Giáo dục thể chất 3-1-25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97" t="str">
        <f t="shared" si="49"/>
        <v xml:space="preserve">Trần Tuấn </v>
      </c>
      <c r="O708" s="98" t="str">
        <f t="shared" si="50"/>
        <v>Anh</v>
      </c>
    </row>
    <row r="709" spans="1:15" ht="18.75" customHeight="1">
      <c r="A709" s="6" t="str">
        <f>IF(COUNTIFS($M$3:M709,"",$B$3:B709,B709,$C$3:C709,#REF!)=1,MAX('Danh sách'!$A$2:A1260)+1,"")</f>
        <v/>
      </c>
      <c r="B709" s="79" t="s">
        <v>1398</v>
      </c>
      <c r="C709" s="80" t="s">
        <v>1394</v>
      </c>
      <c r="D709" s="80" t="s">
        <v>1399</v>
      </c>
      <c r="E709" s="81" t="s">
        <v>526</v>
      </c>
      <c r="F709" s="46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T</v>
      </c>
      <c r="J709" s="10" t="str">
        <f>IF(COUNTIFS($E$3:E709,E709)=1,MAX($J$2:J708)+1,"")</f>
        <v/>
      </c>
      <c r="K709" s="6" t="str">
        <f t="shared" si="48"/>
        <v>24D1040042Giáo dục thể chất 3-1-25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97" t="str">
        <f t="shared" si="49"/>
        <v xml:space="preserve">Nguyễn Hữu Quốc </v>
      </c>
      <c r="O709" s="98" t="str">
        <f t="shared" si="50"/>
        <v>Anh</v>
      </c>
    </row>
    <row r="710" spans="1:15" ht="18.75" customHeight="1">
      <c r="A710" s="6" t="str">
        <f>IF(COUNTIFS($M$3:M710,"",$B$3:B710,B710,$C$3:C710,#REF!)=1,MAX('Danh sách'!$A$2:A1261)+1,"")</f>
        <v/>
      </c>
      <c r="B710" s="79" t="s">
        <v>1400</v>
      </c>
      <c r="C710" s="80" t="s">
        <v>1394</v>
      </c>
      <c r="D710" s="80" t="s">
        <v>1401</v>
      </c>
      <c r="E710" s="81" t="s">
        <v>526</v>
      </c>
      <c r="F710" s="46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T</v>
      </c>
      <c r="J710" s="10" t="str">
        <f>IF(COUNTIFS($E$3:E710,E710)=1,MAX($J$2:J709)+1,"")</f>
        <v/>
      </c>
      <c r="K710" s="6" t="str">
        <f t="shared" si="48"/>
        <v>24D1040044Giáo dục thể chất 3-1-25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97" t="str">
        <f t="shared" si="49"/>
        <v xml:space="preserve">Bùi Công </v>
      </c>
      <c r="O710" s="98" t="str">
        <f t="shared" si="50"/>
        <v>Danh</v>
      </c>
    </row>
    <row r="711" spans="1:15" ht="18.75" customHeight="1">
      <c r="A711" s="6" t="str">
        <f>IF(COUNTIFS($M$3:M711,"",$B$3:B711,B711,$C$3:C711,#REF!)=1,MAX('Danh sách'!$A$2:A1263)+1,"")</f>
        <v/>
      </c>
      <c r="B711" s="79" t="s">
        <v>1402</v>
      </c>
      <c r="C711" s="80" t="s">
        <v>1394</v>
      </c>
      <c r="D711" s="80" t="s">
        <v>1403</v>
      </c>
      <c r="E711" s="81" t="s">
        <v>526</v>
      </c>
      <c r="F711" s="46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T</v>
      </c>
      <c r="J711" s="10" t="str">
        <f>IF(COUNTIFS($E$3:E711,E711)=1,MAX($J$2:J710)+1,"")</f>
        <v/>
      </c>
      <c r="K711" s="6" t="str">
        <f t="shared" si="48"/>
        <v>24D1040045Giáo dục thể chất 3-1-25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97" t="str">
        <f t="shared" si="49"/>
        <v xml:space="preserve">Ngô Văn </v>
      </c>
      <c r="O711" s="98" t="str">
        <f t="shared" si="50"/>
        <v>Đại</v>
      </c>
    </row>
    <row r="712" spans="1:15" ht="18.75" customHeight="1">
      <c r="A712" s="6" t="str">
        <f>IF(COUNTIFS($M$3:M712,"",$B$3:B712,B712,$C$3:C712,#REF!)=1,MAX('Danh sách'!$A$2:A1348)+1,"")</f>
        <v/>
      </c>
      <c r="B712" s="79" t="s">
        <v>1404</v>
      </c>
      <c r="C712" s="80" t="s">
        <v>1394</v>
      </c>
      <c r="D712" s="80" t="s">
        <v>1405</v>
      </c>
      <c r="E712" s="81" t="s">
        <v>526</v>
      </c>
      <c r="F712" s="46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T</v>
      </c>
      <c r="J712" s="10" t="str">
        <f>IF(COUNTIFS($E$3:E712,E712)=1,MAX($J$2:J711)+1,"")</f>
        <v/>
      </c>
      <c r="K712" s="6" t="str">
        <f t="shared" si="48"/>
        <v>24D1040047Giáo dục thể chất 3-1-25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97" t="str">
        <f t="shared" si="49"/>
        <v xml:space="preserve">Vũ Thành </v>
      </c>
      <c r="O712" s="98" t="str">
        <f t="shared" si="50"/>
        <v>Đạt</v>
      </c>
    </row>
    <row r="713" spans="1:15" ht="18.75" customHeight="1">
      <c r="A713" s="6" t="str">
        <f>IF(COUNTIFS($M$3:M713,"",$B$3:B713,B713,$C$3:C713,#REF!)=1,MAX('Danh sách'!$A$2:A16)+1,"")</f>
        <v/>
      </c>
      <c r="B713" s="79" t="s">
        <v>1406</v>
      </c>
      <c r="C713" s="80" t="s">
        <v>1394</v>
      </c>
      <c r="D713" s="80" t="s">
        <v>1407</v>
      </c>
      <c r="E713" s="81" t="s">
        <v>526</v>
      </c>
      <c r="F713" s="46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T</v>
      </c>
      <c r="J713" s="10" t="str">
        <f>IF(COUNTIFS($E$3:E713,E713)=1,MAX($J$2:J712)+1,"")</f>
        <v/>
      </c>
      <c r="K713" s="6" t="str">
        <f t="shared" si="48"/>
        <v>24D1040046Giáo dục thể chất 3-1-25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97" t="str">
        <f t="shared" si="49"/>
        <v xml:space="preserve">Mai Đức </v>
      </c>
      <c r="O713" s="98" t="str">
        <f t="shared" si="50"/>
        <v>Đạt</v>
      </c>
    </row>
    <row r="714" spans="1:15" ht="18.75" customHeight="1">
      <c r="A714" s="6" t="str">
        <f>IF(COUNTIFS($M$3:M714,"",$B$3:B714,B714,$C$3:C714,#REF!)=1,MAX('Danh sách'!$A$2:A21)+1,"")</f>
        <v/>
      </c>
      <c r="B714" s="79" t="s">
        <v>1408</v>
      </c>
      <c r="C714" s="80" t="s">
        <v>1394</v>
      </c>
      <c r="D714" s="80" t="s">
        <v>1409</v>
      </c>
      <c r="E714" s="81" t="s">
        <v>526</v>
      </c>
      <c r="F714" s="46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T</v>
      </c>
      <c r="J714" s="10" t="str">
        <f>IF(COUNTIFS($E$3:E714,E714)=1,MAX($J$2:J713)+1,"")</f>
        <v/>
      </c>
      <c r="K714" s="6" t="str">
        <f t="shared" si="48"/>
        <v>24D1040049Giáo dục thể chất 3-1-25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97" t="str">
        <f t="shared" si="49"/>
        <v xml:space="preserve">Trần Đình </v>
      </c>
      <c r="O714" s="98" t="str">
        <f t="shared" si="50"/>
        <v>Hiếu</v>
      </c>
    </row>
    <row r="715" spans="1:15" ht="18.75" customHeight="1">
      <c r="A715" s="6" t="str">
        <f>IF(COUNTIFS($M$3:M715,"",$B$3:B715,B715,$C$3:C715,#REF!)=1,MAX('Danh sách'!$A$2:A12)+1,"")</f>
        <v/>
      </c>
      <c r="B715" s="79" t="s">
        <v>1410</v>
      </c>
      <c r="C715" s="80" t="s">
        <v>1394</v>
      </c>
      <c r="D715" s="80" t="s">
        <v>1411</v>
      </c>
      <c r="E715" s="81" t="s">
        <v>526</v>
      </c>
      <c r="F715" s="46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T</v>
      </c>
      <c r="J715" s="10" t="str">
        <f>IF(COUNTIFS($E$3:E715,E715)=1,MAX($J$2:J714)+1,"")</f>
        <v/>
      </c>
      <c r="K715" s="6" t="str">
        <f t="shared" si="48"/>
        <v>24D1040051Giáo dục thể chất 3-1-25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97" t="str">
        <f t="shared" si="49"/>
        <v xml:space="preserve">Đặng Quang </v>
      </c>
      <c r="O715" s="98" t="str">
        <f t="shared" si="50"/>
        <v>Huy</v>
      </c>
    </row>
    <row r="716" spans="1:15" ht="18.75" customHeight="1">
      <c r="A716" s="6" t="str">
        <f>IF(COUNTIFS($M$3:M716,"",$B$3:B716,B716,$C$3:C716,#REF!)=1,MAX('Danh sách'!$A$2:A17)+1,"")</f>
        <v/>
      </c>
      <c r="B716" s="79" t="s">
        <v>1412</v>
      </c>
      <c r="C716" s="80" t="s">
        <v>1394</v>
      </c>
      <c r="D716" s="80" t="s">
        <v>1413</v>
      </c>
      <c r="E716" s="81" t="s">
        <v>526</v>
      </c>
      <c r="F716" s="46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T</v>
      </c>
      <c r="J716" s="10" t="str">
        <f>IF(COUNTIFS($E$3:E716,E716)=1,MAX($J$2:J715)+1,"")</f>
        <v/>
      </c>
      <c r="K716" s="6" t="str">
        <f t="shared" si="48"/>
        <v>24D1040050Giáo dục thể chất 3-1-25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97" t="str">
        <f t="shared" si="49"/>
        <v xml:space="preserve">Bùi Quang </v>
      </c>
      <c r="O716" s="98" t="str">
        <f t="shared" si="50"/>
        <v>Huy</v>
      </c>
    </row>
    <row r="717" spans="1:15" ht="18.75" customHeight="1">
      <c r="A717" s="6" t="str">
        <f>IF(COUNTIFS($M$3:M717,"",$B$3:B717,B717,$C$3:C717,#REF!)=1,MAX('Danh sách'!$A$2:A22)+1,"")</f>
        <v/>
      </c>
      <c r="B717" s="79" t="s">
        <v>1414</v>
      </c>
      <c r="C717" s="80" t="s">
        <v>1394</v>
      </c>
      <c r="D717" s="80" t="s">
        <v>1415</v>
      </c>
      <c r="E717" s="81" t="s">
        <v>526</v>
      </c>
      <c r="F717" s="46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T</v>
      </c>
      <c r="J717" s="10" t="str">
        <f>IF(COUNTIFS($E$3:E717,E717)=1,MAX($J$2:J716)+1,"")</f>
        <v/>
      </c>
      <c r="K717" s="6" t="str">
        <f t="shared" si="48"/>
        <v>24D1040052Giáo dục thể chất 3-1-25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97" t="str">
        <f t="shared" si="49"/>
        <v xml:space="preserve">Trần Việt </v>
      </c>
      <c r="O717" s="98" t="str">
        <f t="shared" si="50"/>
        <v>Hưng</v>
      </c>
    </row>
    <row r="718" spans="1:15" ht="18.75" customHeight="1">
      <c r="A718" s="6" t="str">
        <f>IF(COUNTIFS($M$3:M718,"",$B$3:B718,B718,$C$3:C718,#REF!)=1,MAX('Danh sách'!$A$2:A15)+1,"")</f>
        <v/>
      </c>
      <c r="B718" s="79" t="s">
        <v>1416</v>
      </c>
      <c r="C718" s="80" t="s">
        <v>1394</v>
      </c>
      <c r="D718" s="80" t="s">
        <v>1417</v>
      </c>
      <c r="E718" s="81" t="s">
        <v>526</v>
      </c>
      <c r="F718" s="46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T</v>
      </c>
      <c r="J718" s="10" t="str">
        <f>IF(COUNTIFS($E$3:E718,E718)=1,MAX($J$2:J717)+1,"")</f>
        <v/>
      </c>
      <c r="K718" s="6" t="str">
        <f t="shared" si="48"/>
        <v>24D1040054Giáo dục thể chất 3-1-25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97" t="str">
        <f t="shared" si="49"/>
        <v xml:space="preserve">Trần Ngọc </v>
      </c>
      <c r="O718" s="98" t="str">
        <f t="shared" si="50"/>
        <v>Long</v>
      </c>
    </row>
    <row r="719" spans="1:15" ht="18.75" customHeight="1">
      <c r="A719" s="6" t="str">
        <f>IF(COUNTIFS($M$3:M719,"",$B$3:B719,B719,$C$3:C719,#REF!)=1,MAX('Danh sách'!$A$2:A13)+1,"")</f>
        <v/>
      </c>
      <c r="B719" s="79" t="s">
        <v>1418</v>
      </c>
      <c r="C719" s="80" t="s">
        <v>1394</v>
      </c>
      <c r="D719" s="80" t="s">
        <v>1419</v>
      </c>
      <c r="E719" s="81" t="s">
        <v>526</v>
      </c>
      <c r="F719" s="46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T</v>
      </c>
      <c r="J719" s="10" t="str">
        <f>IF(COUNTIFS($E$3:E719,E719)=1,MAX($J$2:J718)+1,"")</f>
        <v/>
      </c>
      <c r="K719" s="6" t="str">
        <f t="shared" si="48"/>
        <v>24D1040055Giáo dục thể chất 3-1-25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97" t="str">
        <f t="shared" si="49"/>
        <v xml:space="preserve">Trần Đức </v>
      </c>
      <c r="O719" s="98" t="str">
        <f t="shared" si="50"/>
        <v>Minh</v>
      </c>
    </row>
    <row r="720" spans="1:15" ht="18.75" customHeight="1">
      <c r="A720" s="6" t="str">
        <f>IF(COUNTIFS($M$3:M720,"",$B$3:B720,B720,$C$3:C720,#REF!)=1,MAX('Danh sách'!$A$2:A14)+1,"")</f>
        <v/>
      </c>
      <c r="B720" s="79" t="s">
        <v>1420</v>
      </c>
      <c r="C720" s="80" t="s">
        <v>1394</v>
      </c>
      <c r="D720" s="80" t="s">
        <v>1421</v>
      </c>
      <c r="E720" s="81" t="s">
        <v>526</v>
      </c>
      <c r="F720" s="46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T</v>
      </c>
      <c r="J720" s="10" t="str">
        <f>IF(COUNTIFS($E$3:E720,E720)=1,MAX($J$2:J719)+1,"")</f>
        <v/>
      </c>
      <c r="K720" s="6" t="str">
        <f t="shared" si="48"/>
        <v>24D1040056Giáo dục thể chất 3-1-25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97" t="str">
        <f t="shared" si="49"/>
        <v xml:space="preserve">Nguyễn Minh </v>
      </c>
      <c r="O720" s="98" t="str">
        <f t="shared" si="50"/>
        <v>Quang</v>
      </c>
    </row>
    <row r="721" spans="1:15" ht="18.75" customHeight="1">
      <c r="A721" s="6" t="str">
        <f>IF(COUNTIFS($M$3:M721,"",$B$3:B721,B721,$C$3:C721,#REF!)=1,MAX('Danh sách'!$A$2:A18)+1,"")</f>
        <v/>
      </c>
      <c r="B721" s="79" t="s">
        <v>1422</v>
      </c>
      <c r="C721" s="80" t="s">
        <v>1394</v>
      </c>
      <c r="D721" s="80" t="s">
        <v>1423</v>
      </c>
      <c r="E721" s="81" t="s">
        <v>526</v>
      </c>
      <c r="F721" s="46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T</v>
      </c>
      <c r="J721" s="10" t="str">
        <f>IF(COUNTIFS($E$3:E721,E721)=1,MAX($J$2:J720)+1,"")</f>
        <v/>
      </c>
      <c r="K721" s="6" t="str">
        <f t="shared" si="48"/>
        <v>24D1040057Giáo dục thể chất 3-1-25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97" t="str">
        <f t="shared" si="49"/>
        <v xml:space="preserve">Trần Hữu </v>
      </c>
      <c r="O721" s="98" t="str">
        <f t="shared" si="50"/>
        <v>Tài</v>
      </c>
    </row>
    <row r="722" spans="1:15" ht="18.75" customHeight="1">
      <c r="A722" s="6" t="str">
        <f>IF(COUNTIFS($M$3:M722,"",$B$3:B722,B722,$C$3:C722,#REF!)=1,MAX('Danh sách'!$A$2:A19)+1,"")</f>
        <v/>
      </c>
      <c r="B722" s="79" t="s">
        <v>1424</v>
      </c>
      <c r="C722" s="80" t="s">
        <v>1394</v>
      </c>
      <c r="D722" s="80" t="s">
        <v>1425</v>
      </c>
      <c r="E722" s="81" t="s">
        <v>526</v>
      </c>
      <c r="F722" s="46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T</v>
      </c>
      <c r="J722" s="10" t="str">
        <f>IF(COUNTIFS($E$3:E722,E722)=1,MAX($J$2:J721)+1,"")</f>
        <v/>
      </c>
      <c r="K722" s="6" t="str">
        <f t="shared" si="48"/>
        <v>24D1040058Giáo dục thể chất 3-1-25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97" t="str">
        <f t="shared" si="49"/>
        <v xml:space="preserve">Phạm Đức </v>
      </c>
      <c r="O722" s="98" t="str">
        <f t="shared" si="50"/>
        <v>Tiến</v>
      </c>
    </row>
    <row r="723" spans="1:15" ht="18.75" customHeight="1">
      <c r="A723" s="6" t="str">
        <f>IF(COUNTIFS($M$3:M723,"",$B$3:B723,B723,$C$3:C723,#REF!)=1,MAX('Danh sách'!$A$2:A20)+1,"")</f>
        <v/>
      </c>
      <c r="B723" s="79" t="s">
        <v>1426</v>
      </c>
      <c r="C723" s="80" t="s">
        <v>1394</v>
      </c>
      <c r="D723" s="80" t="s">
        <v>1427</v>
      </c>
      <c r="E723" s="81" t="s">
        <v>526</v>
      </c>
      <c r="F723" s="46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T</v>
      </c>
      <c r="J723" s="10" t="str">
        <f>IF(COUNTIFS($E$3:E723,E723)=1,MAX($J$2:J722)+1,"")</f>
        <v/>
      </c>
      <c r="K723" s="6" t="str">
        <f t="shared" si="48"/>
        <v>24D1040059Giáo dục thể chất 3-1-25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97" t="str">
        <f t="shared" si="49"/>
        <v xml:space="preserve">Phạm Anh </v>
      </c>
      <c r="O723" s="98" t="str">
        <f t="shared" si="50"/>
        <v>Tuấn</v>
      </c>
    </row>
    <row r="724" spans="1:15" ht="18.75" customHeight="1">
      <c r="A724" s="6" t="str">
        <f>IF(COUNTIFS($M$3:M724,"",$B$3:B724,B724,$C$3:C724,#REF!)=1,MAX('Danh sách'!$A$2:A375)+1,"")</f>
        <v/>
      </c>
      <c r="B724" s="79" t="s">
        <v>1428</v>
      </c>
      <c r="C724" s="80" t="s">
        <v>1394</v>
      </c>
      <c r="D724" s="80" t="s">
        <v>1429</v>
      </c>
      <c r="E724" s="81" t="s">
        <v>526</v>
      </c>
      <c r="F724" s="46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T</v>
      </c>
      <c r="J724" s="10" t="str">
        <f>IF(COUNTIFS($E$3:E724,E724)=1,MAX($J$2:J723)+1,"")</f>
        <v/>
      </c>
      <c r="K724" s="6" t="str">
        <f t="shared" si="48"/>
        <v>24D1040060Giáo dục thể chất 3-1-25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97" t="str">
        <f t="shared" si="49"/>
        <v xml:space="preserve">Nguyễn Quốc </v>
      </c>
      <c r="O724" s="98" t="str">
        <f t="shared" si="50"/>
        <v>Việt</v>
      </c>
    </row>
    <row r="725" spans="1:15" ht="18.75" customHeight="1">
      <c r="A725" s="6" t="str">
        <f>IF(COUNTIFS($M$3:M725,"",$B$3:B725,B725,$C$3:C725,#REF!)=1,MAX('Danh sách'!$A$2:A377)+1,"")</f>
        <v/>
      </c>
      <c r="B725" s="79" t="s">
        <v>1430</v>
      </c>
      <c r="C725" s="80" t="s">
        <v>1431</v>
      </c>
      <c r="D725" s="80" t="s">
        <v>1432</v>
      </c>
      <c r="E725" s="81" t="s">
        <v>526</v>
      </c>
      <c r="F725" s="46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T</v>
      </c>
      <c r="J725" s="10" t="str">
        <f>IF(COUNTIFS($E$3:E725,E725)=1,MAX($J$2:J724)+1,"")</f>
        <v/>
      </c>
      <c r="K725" s="6" t="str">
        <f t="shared" si="48"/>
        <v>24D1020001Giáo dục thể chất 3-1-25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97" t="str">
        <f t="shared" si="49"/>
        <v xml:space="preserve">Nguyễn Hùng </v>
      </c>
      <c r="O725" s="98" t="str">
        <f t="shared" si="50"/>
        <v>Anh</v>
      </c>
    </row>
    <row r="726" spans="1:15" ht="18.75" customHeight="1">
      <c r="A726" s="6" t="str">
        <f>IF(COUNTIFS($M$3:M726,"",$B$3:B726,B726,$C$3:C726,#REF!)=1,MAX('Danh sách'!$A$2:A376)+1,"")</f>
        <v/>
      </c>
      <c r="B726" s="79" t="s">
        <v>1433</v>
      </c>
      <c r="C726" s="80" t="s">
        <v>1431</v>
      </c>
      <c r="D726" s="80" t="s">
        <v>1434</v>
      </c>
      <c r="E726" s="81" t="s">
        <v>526</v>
      </c>
      <c r="F726" s="46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T</v>
      </c>
      <c r="J726" s="10" t="str">
        <f>IF(COUNTIFS($E$3:E726,E726)=1,MAX($J$2:J725)+1,"")</f>
        <v/>
      </c>
      <c r="K726" s="6" t="str">
        <f t="shared" si="48"/>
        <v>24D1020003Giáo dục thể chất 3-1-25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97" t="str">
        <f t="shared" si="49"/>
        <v xml:space="preserve">Lưu Văn </v>
      </c>
      <c r="O726" s="98" t="str">
        <f t="shared" si="50"/>
        <v>Cường</v>
      </c>
    </row>
    <row r="727" spans="1:15" ht="18.75" customHeight="1">
      <c r="A727" s="6" t="str">
        <f>IF(COUNTIFS($M$3:M727,"",$B$3:B727,B727,$C$3:C727,#REF!)=1,MAX('Danh sách'!$A$2:A374)+1,"")</f>
        <v/>
      </c>
      <c r="B727" s="79" t="s">
        <v>1435</v>
      </c>
      <c r="C727" s="80" t="s">
        <v>1431</v>
      </c>
      <c r="D727" s="80" t="s">
        <v>1436</v>
      </c>
      <c r="E727" s="81" t="s">
        <v>526</v>
      </c>
      <c r="F727" s="46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T</v>
      </c>
      <c r="J727" s="10" t="str">
        <f>IF(COUNTIFS($E$3:E727,E727)=1,MAX($J$2:J726)+1,"")</f>
        <v/>
      </c>
      <c r="K727" s="6" t="str">
        <f t="shared" si="48"/>
        <v>24D1020004Giáo dục thể chất 3-1-25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97" t="str">
        <f t="shared" si="49"/>
        <v xml:space="preserve">Nguyễn Công </v>
      </c>
      <c r="O727" s="98" t="str">
        <f t="shared" si="50"/>
        <v>Du</v>
      </c>
    </row>
    <row r="728" spans="1:15" ht="18.75" customHeight="1">
      <c r="A728" s="6" t="str">
        <f>IF(COUNTIFS($M$3:M728,"",$B$3:B728,B728,$C$3:C728,#REF!)=1,MAX('Danh sách'!$A$2:A380)+1,"")</f>
        <v/>
      </c>
      <c r="B728" s="79" t="s">
        <v>1437</v>
      </c>
      <c r="C728" s="80" t="s">
        <v>1431</v>
      </c>
      <c r="D728" s="80" t="s">
        <v>1438</v>
      </c>
      <c r="E728" s="81" t="s">
        <v>526</v>
      </c>
      <c r="F728" s="46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T</v>
      </c>
      <c r="J728" s="10" t="str">
        <f>IF(COUNTIFS($E$3:E728,E728)=1,MAX($J$2:J727)+1,"")</f>
        <v/>
      </c>
      <c r="K728" s="6" t="str">
        <f t="shared" si="48"/>
        <v>24D1020005Giáo dục thể chất 3-1-25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97" t="str">
        <f t="shared" si="49"/>
        <v xml:space="preserve">Nguyễn Đình Tuấn </v>
      </c>
      <c r="O728" s="98" t="str">
        <f t="shared" si="50"/>
        <v>Đạt</v>
      </c>
    </row>
    <row r="729" spans="1:15" ht="18.75" customHeight="1">
      <c r="A729" s="6" t="str">
        <f>IF(COUNTIFS($M$3:M729,"",$B$3:B729,B729,$C$3:C729,#REF!)=1,MAX('Danh sách'!$A$2:A379)+1,"")</f>
        <v/>
      </c>
      <c r="B729" s="79" t="s">
        <v>1439</v>
      </c>
      <c r="C729" s="80" t="s">
        <v>1431</v>
      </c>
      <c r="D729" s="80" t="s">
        <v>1440</v>
      </c>
      <c r="E729" s="81" t="s">
        <v>526</v>
      </c>
      <c r="F729" s="46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T</v>
      </c>
      <c r="J729" s="10" t="str">
        <f>IF(COUNTIFS($E$3:E729,E729)=1,MAX($J$2:J728)+1,"")</f>
        <v/>
      </c>
      <c r="K729" s="6" t="str">
        <f t="shared" si="48"/>
        <v>24D1020006Giáo dục thể chất 3-1-25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97" t="str">
        <f t="shared" si="49"/>
        <v xml:space="preserve">Trịnh Trung </v>
      </c>
      <c r="O729" s="98" t="str">
        <f t="shared" si="50"/>
        <v>Hiếu</v>
      </c>
    </row>
    <row r="730" spans="1:15" ht="18.75" customHeight="1">
      <c r="A730" s="6" t="str">
        <f>IF(COUNTIFS($M$3:M730,"",$B$3:B730,B730,$C$3:C730,#REF!)=1,MAX('Danh sách'!$A$2:A382)+1,"")</f>
        <v/>
      </c>
      <c r="B730" s="79" t="s">
        <v>1445</v>
      </c>
      <c r="C730" s="80" t="s">
        <v>1431</v>
      </c>
      <c r="D730" s="80" t="s">
        <v>1446</v>
      </c>
      <c r="E730" s="81" t="s">
        <v>526</v>
      </c>
      <c r="F730" s="46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T</v>
      </c>
      <c r="J730" s="10" t="str">
        <f>IF(COUNTIFS($E$3:E730,E730)=1,MAX($J$2:J729)+1,"")</f>
        <v/>
      </c>
      <c r="K730" s="6" t="str">
        <f t="shared" si="48"/>
        <v>24D1020009Giáo dục thể chất 3-1-25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97" t="str">
        <f t="shared" si="49"/>
        <v xml:space="preserve">Hoàng Thị Ngọc </v>
      </c>
      <c r="O730" s="98" t="str">
        <f t="shared" si="50"/>
        <v>Lan</v>
      </c>
    </row>
    <row r="731" spans="1:15" ht="18.75" customHeight="1">
      <c r="A731" s="6" t="str">
        <f>IF(COUNTIFS($M$3:M731,"",$B$3:B731,B731,$C$3:C731,#REF!)=1,MAX('Danh sách'!$A$2:A381)+1,"")</f>
        <v/>
      </c>
      <c r="B731" s="79" t="s">
        <v>1447</v>
      </c>
      <c r="C731" s="80" t="s">
        <v>1394</v>
      </c>
      <c r="D731" s="80" t="s">
        <v>1448</v>
      </c>
      <c r="E731" s="81" t="s">
        <v>526</v>
      </c>
      <c r="F731" s="46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T</v>
      </c>
      <c r="J731" s="10" t="str">
        <f>IF(COUNTIFS($E$3:E731,E731)=1,MAX($J$2:J730)+1,"")</f>
        <v/>
      </c>
      <c r="K731" s="6" t="str">
        <f t="shared" si="48"/>
        <v>24D1020015Giáo dục thể chất 3-1-25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97" t="str">
        <f t="shared" si="49"/>
        <v xml:space="preserve">Dương Minh </v>
      </c>
      <c r="O731" s="98" t="str">
        <f t="shared" si="50"/>
        <v>Nghĩa</v>
      </c>
    </row>
    <row r="732" spans="1:15" ht="18.75" customHeight="1">
      <c r="A732" s="6" t="str">
        <f>IF(COUNTIFS($M$3:M732,"",$B$3:B732,B732,$C$3:C732,#REF!)=1,MAX('Danh sách'!$A$2:A387)+1,"")</f>
        <v/>
      </c>
      <c r="B732" s="79" t="s">
        <v>1449</v>
      </c>
      <c r="C732" s="80" t="s">
        <v>1431</v>
      </c>
      <c r="D732" s="80" t="s">
        <v>1450</v>
      </c>
      <c r="E732" s="81" t="s">
        <v>526</v>
      </c>
      <c r="F732" s="46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T</v>
      </c>
      <c r="J732" s="10" t="str">
        <f>IF(COUNTIFS($E$3:E732,E732)=1,MAX($J$2:J731)+1,"")</f>
        <v/>
      </c>
      <c r="K732" s="6" t="str">
        <f t="shared" si="48"/>
        <v>24D1020011Giáo dục thể chất 3-1-25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97" t="str">
        <f t="shared" si="49"/>
        <v xml:space="preserve">Đỗ Văn </v>
      </c>
      <c r="O732" s="98" t="str">
        <f t="shared" si="50"/>
        <v>Sáng</v>
      </c>
    </row>
    <row r="733" spans="1:15" ht="18.75" customHeight="1">
      <c r="A733" s="6" t="str">
        <f>IF(COUNTIFS($M$3:M733,"",$B$3:B733,B733,$C$3:C733,#REF!)=1,MAX('Danh sách'!$A$2:A389)+1,"")</f>
        <v/>
      </c>
      <c r="B733" s="79" t="s">
        <v>1453</v>
      </c>
      <c r="C733" s="80" t="s">
        <v>1454</v>
      </c>
      <c r="D733" s="80" t="s">
        <v>1455</v>
      </c>
      <c r="E733" s="81" t="s">
        <v>528</v>
      </c>
      <c r="F733" s="46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>
        <f>IF(COUNTIFS($E$3:E733,E733)=1,MAX($J$2:J732)+1,"")</f>
        <v>24</v>
      </c>
      <c r="K733" s="6" t="str">
        <f t="shared" si="48"/>
        <v>24D1040001Tiếng anh chuyên ngành Điện - Điện tử-1-25 (ĐH19.03)-1-1.41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97" t="str">
        <f t="shared" si="49"/>
        <v xml:space="preserve">Trần Hoàng </v>
      </c>
      <c r="O733" s="98" t="str">
        <f t="shared" si="50"/>
        <v>Anh</v>
      </c>
    </row>
    <row r="734" spans="1:15" ht="18.75" customHeight="1">
      <c r="A734" s="6" t="str">
        <f>IF(COUNTIFS($M$3:M734,"",$B$3:B734,B734,$C$3:C734,#REF!)=1,MAX('Danh sách'!$A$2:A390)+1,"")</f>
        <v/>
      </c>
      <c r="B734" s="79" t="s">
        <v>1456</v>
      </c>
      <c r="C734" s="80" t="s">
        <v>1454</v>
      </c>
      <c r="D734" s="80" t="s">
        <v>1457</v>
      </c>
      <c r="E734" s="81" t="s">
        <v>528</v>
      </c>
      <c r="F734" s="46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48"/>
        <v>24D1040002Tiếng anh chuyên ngành Điện - Điện tử-1-25 (ĐH19.03)-1-1.41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97" t="str">
        <f t="shared" si="49"/>
        <v xml:space="preserve">Hoàng Gia </v>
      </c>
      <c r="O734" s="98" t="str">
        <f t="shared" si="50"/>
        <v>Bảo</v>
      </c>
    </row>
    <row r="735" spans="1:15" ht="18.75" customHeight="1">
      <c r="A735" s="6" t="str">
        <f>IF(COUNTIFS($M$3:M735,"",$B$3:B735,B735,$C$3:C735,#REF!)=1,MAX('Danh sách'!$A$2:A388)+1,"")</f>
        <v/>
      </c>
      <c r="B735" s="79" t="s">
        <v>1458</v>
      </c>
      <c r="C735" s="80" t="s">
        <v>1454</v>
      </c>
      <c r="D735" s="80" t="s">
        <v>1459</v>
      </c>
      <c r="E735" s="81" t="s">
        <v>528</v>
      </c>
      <c r="F735" s="46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48"/>
        <v>24D1040003Tiếng anh chuyên ngành Điện - Điện tử-1-25 (ĐH19.03)-1-1.41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97" t="str">
        <f t="shared" si="49"/>
        <v xml:space="preserve">Nguyễn Trung </v>
      </c>
      <c r="O735" s="98" t="str">
        <f t="shared" si="50"/>
        <v>Dũng</v>
      </c>
    </row>
    <row r="736" spans="1:15" ht="18.75" customHeight="1">
      <c r="A736" s="6" t="str">
        <f>IF(COUNTIFS($M$3:M736,"",$B$3:B736,B736,$C$3:C736,#REF!)=1,MAX('Danh sách'!$A$2:A383)+1,"")</f>
        <v/>
      </c>
      <c r="B736" s="79" t="s">
        <v>1460</v>
      </c>
      <c r="C736" s="80" t="s">
        <v>1454</v>
      </c>
      <c r="D736" s="80" t="s">
        <v>1461</v>
      </c>
      <c r="E736" s="81" t="s">
        <v>528</v>
      </c>
      <c r="F736" s="46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48"/>
        <v>24D1040005Tiếng anh chuyên ngành Điện - Điện tử-1-25 (ĐH19.03)-1-1.41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97" t="str">
        <f t="shared" si="49"/>
        <v xml:space="preserve">Hà Tiến </v>
      </c>
      <c r="O736" s="98" t="str">
        <f t="shared" si="50"/>
        <v>Đạt</v>
      </c>
    </row>
    <row r="737" spans="1:15" ht="18.75" customHeight="1">
      <c r="A737" s="6" t="str">
        <f>IF(COUNTIFS($M$3:M737,"",$B$3:B737,B737,$C$3:C737,#REF!)=1,MAX('Danh sách'!$A$2:A384)+1,"")</f>
        <v/>
      </c>
      <c r="B737" s="79" t="s">
        <v>1462</v>
      </c>
      <c r="C737" s="80" t="s">
        <v>1454</v>
      </c>
      <c r="D737" s="80" t="s">
        <v>1463</v>
      </c>
      <c r="E737" s="81" t="s">
        <v>528</v>
      </c>
      <c r="F737" s="46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48"/>
        <v>24D1040004Tiếng anh chuyên ngành Điện - Điện tử-1-25 (ĐH19.03)-1-1.41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97" t="str">
        <f t="shared" si="49"/>
        <v xml:space="preserve">Bùi Tiến </v>
      </c>
      <c r="O737" s="98" t="str">
        <f t="shared" si="50"/>
        <v>Đạt</v>
      </c>
    </row>
    <row r="738" spans="1:15" ht="18.75" customHeight="1">
      <c r="A738" s="6" t="str">
        <f>IF(COUNTIFS($M$3:M738,"",$B$3:B738,B738,$C$3:C738,#REF!)=1,MAX('Danh sách'!$A$2:A386)+1,"")</f>
        <v/>
      </c>
      <c r="B738" s="79" t="s">
        <v>1464</v>
      </c>
      <c r="C738" s="80" t="s">
        <v>1454</v>
      </c>
      <c r="D738" s="80" t="s">
        <v>1465</v>
      </c>
      <c r="E738" s="81" t="s">
        <v>528</v>
      </c>
      <c r="F738" s="46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48"/>
        <v>24D1040007Tiếng anh chuyên ngành Điện - Điện tử-1-25 (ĐH19.03)-1-1.41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97" t="str">
        <f t="shared" si="49"/>
        <v xml:space="preserve">Nguyễn Minh </v>
      </c>
      <c r="O738" s="98" t="str">
        <f t="shared" si="50"/>
        <v>Đức</v>
      </c>
    </row>
    <row r="739" spans="1:15" ht="18.75" customHeight="1">
      <c r="A739" s="6" t="str">
        <f>IF(COUNTIFS($M$3:M739,"",$B$3:B739,B739,$C$3:C739,#REF!)=1,MAX('Danh sách'!$A$2:A385)+1,"")</f>
        <v/>
      </c>
      <c r="B739" s="79" t="s">
        <v>1466</v>
      </c>
      <c r="C739" s="80" t="s">
        <v>1454</v>
      </c>
      <c r="D739" s="80" t="s">
        <v>1467</v>
      </c>
      <c r="E739" s="81" t="s">
        <v>528</v>
      </c>
      <c r="F739" s="46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48"/>
        <v>24D1040008Tiếng anh chuyên ngành Điện - Điện tử-1-25 (ĐH19.03)-1-1.41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97" t="str">
        <f t="shared" si="49"/>
        <v xml:space="preserve">Trần Hoàng </v>
      </c>
      <c r="O739" s="98" t="str">
        <f t="shared" si="50"/>
        <v>Giang</v>
      </c>
    </row>
    <row r="740" spans="1:15" ht="18.75" customHeight="1">
      <c r="A740" s="6" t="str">
        <f>IF(COUNTIFS($M$3:M740,"",$B$3:B740,B740,$C$3:C740,#REF!)=1,MAX('Danh sách'!$A$2:A391)+1,"")</f>
        <v/>
      </c>
      <c r="B740" s="79" t="s">
        <v>1468</v>
      </c>
      <c r="C740" s="80" t="s">
        <v>1454</v>
      </c>
      <c r="D740" s="80" t="s">
        <v>1469</v>
      </c>
      <c r="E740" s="81" t="s">
        <v>528</v>
      </c>
      <c r="F740" s="46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48"/>
        <v>24D1040009Tiếng anh chuyên ngành Điện - Điện tử-1-25 (ĐH19.03)-1-1.41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97" t="str">
        <f t="shared" si="49"/>
        <v xml:space="preserve">Nguyễn Ngọc </v>
      </c>
      <c r="O740" s="98" t="str">
        <f t="shared" si="50"/>
        <v>Hà</v>
      </c>
    </row>
    <row r="741" spans="1:15" ht="18.75" customHeight="1">
      <c r="A741" s="6" t="str">
        <f>IF(COUNTIFS($M$3:M741,"",$B$3:B741,B741,$C$3:C741,#REF!)=1,MAX('Danh sách'!$A$2:A392)+1,"")</f>
        <v/>
      </c>
      <c r="B741" s="79" t="s">
        <v>1470</v>
      </c>
      <c r="C741" s="80" t="s">
        <v>1454</v>
      </c>
      <c r="D741" s="80" t="s">
        <v>1471</v>
      </c>
      <c r="E741" s="81" t="s">
        <v>528</v>
      </c>
      <c r="F741" s="46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48"/>
        <v>24D1040010Tiếng anh chuyên ngành Điện - Điện tử-1-25 (ĐH19.03)-1-1.41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97" t="str">
        <f t="shared" si="49"/>
        <v xml:space="preserve">Nguyễn Đức </v>
      </c>
      <c r="O741" s="98" t="str">
        <f t="shared" si="50"/>
        <v>Hải</v>
      </c>
    </row>
    <row r="742" spans="1:15" ht="18.75" customHeight="1">
      <c r="A742" s="6" t="str">
        <f>IF(COUNTIFS($M$3:M742,"",$B$3:B742,B742,$C$3:C742,#REF!)=1,MAX('Danh sách'!$A$2:A393)+1,"")</f>
        <v/>
      </c>
      <c r="B742" s="79" t="s">
        <v>1472</v>
      </c>
      <c r="C742" s="80" t="s">
        <v>1454</v>
      </c>
      <c r="D742" s="80" t="s">
        <v>1473</v>
      </c>
      <c r="E742" s="81" t="s">
        <v>528</v>
      </c>
      <c r="F742" s="46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48"/>
        <v>24D1040011Tiếng anh chuyên ngành Điện - Điện tử-1-25 (ĐH19.03)-1-1.41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97" t="str">
        <f t="shared" si="49"/>
        <v xml:space="preserve">Nguyễn Xuân </v>
      </c>
      <c r="O742" s="98" t="str">
        <f t="shared" si="50"/>
        <v>Hào</v>
      </c>
    </row>
    <row r="743" spans="1:15" ht="18.75" customHeight="1">
      <c r="A743" s="6" t="str">
        <f>IF(COUNTIFS($M$3:M743,"",$B$3:B743,B743,$C$3:C743,#REF!)=1,MAX('Danh sách'!$A$2:A394)+1,"")</f>
        <v/>
      </c>
      <c r="B743" s="79" t="s">
        <v>1474</v>
      </c>
      <c r="C743" s="80" t="s">
        <v>1454</v>
      </c>
      <c r="D743" s="80" t="s">
        <v>1475</v>
      </c>
      <c r="E743" s="81" t="s">
        <v>528</v>
      </c>
      <c r="F743" s="46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48"/>
        <v>24D1040012Tiếng anh chuyên ngành Điện - Điện tử-1-25 (ĐH19.03)-1-1.41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97" t="str">
        <f t="shared" si="49"/>
        <v xml:space="preserve">Đặng Văn </v>
      </c>
      <c r="O743" s="98" t="str">
        <f t="shared" si="50"/>
        <v>Hiệp</v>
      </c>
    </row>
    <row r="744" spans="1:15" ht="18.75" customHeight="1">
      <c r="A744" s="6" t="str">
        <f>IF(COUNTIFS($M$3:M744,"",$B$3:B744,B744,$C$3:C744,#REF!)=1,MAX('Danh sách'!$A$2:A395)+1,"")</f>
        <v/>
      </c>
      <c r="B744" s="79" t="s">
        <v>1476</v>
      </c>
      <c r="C744" s="80" t="s">
        <v>1454</v>
      </c>
      <c r="D744" s="80" t="s">
        <v>1477</v>
      </c>
      <c r="E744" s="81" t="s">
        <v>528</v>
      </c>
      <c r="F744" s="46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48"/>
        <v>24D1040013Tiếng anh chuyên ngành Điện - Điện tử-1-25 (ĐH19.03)-1-1.41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97" t="str">
        <f t="shared" si="49"/>
        <v xml:space="preserve">Đinh Chí </v>
      </c>
      <c r="O744" s="98" t="str">
        <f t="shared" si="50"/>
        <v>Hiếu</v>
      </c>
    </row>
    <row r="745" spans="1:15" ht="18.75" customHeight="1">
      <c r="A745" s="6" t="str">
        <f>IF(COUNTIFS($M$3:M745,"",$B$3:B745,B745,$C$3:C745,#REF!)=1,MAX('Danh sách'!$A$2:A396)+1,"")</f>
        <v/>
      </c>
      <c r="B745" s="79" t="s">
        <v>1478</v>
      </c>
      <c r="C745" s="80" t="s">
        <v>1454</v>
      </c>
      <c r="D745" s="80" t="s">
        <v>1479</v>
      </c>
      <c r="E745" s="81" t="s">
        <v>528</v>
      </c>
      <c r="F745" s="46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48"/>
        <v>24D1040014Tiếng anh chuyên ngành Điện - Điện tử-1-25 (ĐH19.03)-1-1.41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97" t="str">
        <f t="shared" si="49"/>
        <v xml:space="preserve">Đoàn Nguyên </v>
      </c>
      <c r="O745" s="98" t="str">
        <f t="shared" si="50"/>
        <v>Hoàng</v>
      </c>
    </row>
    <row r="746" spans="1:15" ht="18.75" customHeight="1">
      <c r="A746" s="6" t="str">
        <f>IF(COUNTIFS($M$3:M746,"",$B$3:B746,B746,$C$3:C746,#REF!)=1,MAX('Danh sách'!$A$2:A397)+1,"")</f>
        <v/>
      </c>
      <c r="B746" s="79" t="s">
        <v>1480</v>
      </c>
      <c r="C746" s="80" t="s">
        <v>1454</v>
      </c>
      <c r="D746" s="80" t="s">
        <v>1481</v>
      </c>
      <c r="E746" s="81" t="s">
        <v>528</v>
      </c>
      <c r="F746" s="46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48"/>
        <v>24D1040015Tiếng anh chuyên ngành Điện - Điện tử-1-25 (ĐH19.03)-1-1.41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97" t="str">
        <f t="shared" si="49"/>
        <v xml:space="preserve">Nguyễn Xuân </v>
      </c>
      <c r="O746" s="98" t="str">
        <f t="shared" si="50"/>
        <v>Hội</v>
      </c>
    </row>
    <row r="747" spans="1:15" ht="18.75" customHeight="1">
      <c r="A747" s="6" t="str">
        <f>IF(COUNTIFS($M$3:M747,"",$B$3:B747,B747,$C$3:C747,#REF!)=1,MAX('Danh sách'!$A$2:A399)+1,"")</f>
        <v/>
      </c>
      <c r="B747" s="79" t="s">
        <v>1482</v>
      </c>
      <c r="C747" s="80" t="s">
        <v>1454</v>
      </c>
      <c r="D747" s="80" t="s">
        <v>1483</v>
      </c>
      <c r="E747" s="81" t="s">
        <v>528</v>
      </c>
      <c r="F747" s="46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48"/>
        <v>24D1040017Tiếng anh chuyên ngành Điện - Điện tử-1-25 (ĐH19.03)-1-1.41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97" t="str">
        <f t="shared" si="49"/>
        <v xml:space="preserve">Trương Đức </v>
      </c>
      <c r="O747" s="98" t="str">
        <f t="shared" si="50"/>
        <v>Hùng</v>
      </c>
    </row>
    <row r="748" spans="1:15" ht="18.75" customHeight="1">
      <c r="A748" s="6" t="str">
        <f>IF(COUNTIFS($M$3:M748,"",$B$3:B748,B748,$C$3:C748,#REF!)=1,MAX('Danh sách'!$A$2:A398)+1,"")</f>
        <v/>
      </c>
      <c r="B748" s="79" t="s">
        <v>1484</v>
      </c>
      <c r="C748" s="80" t="s">
        <v>1454</v>
      </c>
      <c r="D748" s="80" t="s">
        <v>1485</v>
      </c>
      <c r="E748" s="81" t="s">
        <v>528</v>
      </c>
      <c r="F748" s="46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48"/>
        <v>24D1040016Tiếng anh chuyên ngành Điện - Điện tử-1-25 (ĐH19.03)-1-1.41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97" t="str">
        <f t="shared" si="49"/>
        <v xml:space="preserve">Nguyễn Mạnh </v>
      </c>
      <c r="O748" s="98" t="str">
        <f t="shared" si="50"/>
        <v>Hùng</v>
      </c>
    </row>
    <row r="749" spans="1:15" ht="18.75" customHeight="1">
      <c r="A749" s="6" t="str">
        <f>IF(COUNTIFS($M$3:M749,"",$B$3:B749,B749,$C$3:C749,#REF!)=1,MAX('Danh sách'!$A$2:A1351)+1,"")</f>
        <v/>
      </c>
      <c r="B749" s="79" t="s">
        <v>1486</v>
      </c>
      <c r="C749" s="80" t="s">
        <v>1454</v>
      </c>
      <c r="D749" s="80" t="s">
        <v>1487</v>
      </c>
      <c r="E749" s="81" t="s">
        <v>528</v>
      </c>
      <c r="F749" s="46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48"/>
        <v>24D1040019Tiếng anh chuyên ngành Điện - Điện tử-1-25 (ĐH19.03)-1-1.41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97" t="str">
        <f t="shared" si="49"/>
        <v xml:space="preserve">Nguyễn Công </v>
      </c>
      <c r="O749" s="98" t="str">
        <f t="shared" si="50"/>
        <v>Huy</v>
      </c>
    </row>
    <row r="750" spans="1:15" ht="18.75" customHeight="1">
      <c r="A750" s="6" t="str">
        <f>IF(COUNTIFS($M$3:M750,"",$B$3:B750,B750,$C$3:C750,#REF!)=1,MAX('Danh sách'!$A$2:A1355)+1,"")</f>
        <v/>
      </c>
      <c r="B750" s="79" t="s">
        <v>1488</v>
      </c>
      <c r="C750" s="80" t="s">
        <v>1454</v>
      </c>
      <c r="D750" s="80" t="s">
        <v>985</v>
      </c>
      <c r="E750" s="81" t="s">
        <v>528</v>
      </c>
      <c r="F750" s="46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48"/>
        <v>24D1040020Tiếng anh chuyên ngành Điện - Điện tử-1-25 (ĐH19.03)-1-1.41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97" t="str">
        <f t="shared" si="49"/>
        <v xml:space="preserve">Trần Gia </v>
      </c>
      <c r="O750" s="98" t="str">
        <f t="shared" si="50"/>
        <v>Huy</v>
      </c>
    </row>
    <row r="751" spans="1:15" ht="18.75" customHeight="1">
      <c r="A751" s="6" t="str">
        <f>IF(COUNTIFS($M$3:M751,"",$B$3:B751,B751,$C$3:C751,#REF!)=1,MAX('Danh sách'!$A$2:A1357)+1,"")</f>
        <v/>
      </c>
      <c r="B751" s="79" t="s">
        <v>1489</v>
      </c>
      <c r="C751" s="80" t="s">
        <v>1454</v>
      </c>
      <c r="D751" s="80" t="s">
        <v>1490</v>
      </c>
      <c r="E751" s="81" t="s">
        <v>528</v>
      </c>
      <c r="F751" s="46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8"/>
        <v>24D1040021Tiếng anh chuyên ngành Điện - Điện tử-1-25 (ĐH19.03)-1-1.41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97" t="str">
        <f t="shared" si="49"/>
        <v xml:space="preserve">Nguyễn Văn </v>
      </c>
      <c r="O751" s="98" t="str">
        <f t="shared" si="50"/>
        <v>Kiên</v>
      </c>
    </row>
    <row r="752" spans="1:15" ht="18.75" customHeight="1">
      <c r="A752" s="6" t="str">
        <f>IF(COUNTIFS($M$3:M752,"",$B$3:B752,B752,$C$3:C752,#REF!)=1,MAX('Danh sách'!$A$2:A1364)+1,"")</f>
        <v/>
      </c>
      <c r="B752" s="79" t="s">
        <v>1491</v>
      </c>
      <c r="C752" s="80" t="s">
        <v>1454</v>
      </c>
      <c r="D752" s="80" t="s">
        <v>1492</v>
      </c>
      <c r="E752" s="81" t="s">
        <v>528</v>
      </c>
      <c r="F752" s="46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8"/>
        <v>24D1040023Tiếng anh chuyên ngành Điện - Điện tử-1-25 (ĐH19.03)-1-1.41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97" t="str">
        <f t="shared" si="49"/>
        <v xml:space="preserve">Nguyễn Đức </v>
      </c>
      <c r="O752" s="98" t="str">
        <f t="shared" si="50"/>
        <v>Mạnh</v>
      </c>
    </row>
    <row r="753" spans="1:15" ht="18.75" customHeight="1">
      <c r="A753" s="6" t="str">
        <f>IF(COUNTIFS($M$3:M753,"",$B$3:B753,B753,$C$3:C753,#REF!)=1,MAX('Danh sách'!$A$2:A400)+1,"")</f>
        <v/>
      </c>
      <c r="B753" s="79" t="s">
        <v>1493</v>
      </c>
      <c r="C753" s="80" t="s">
        <v>1454</v>
      </c>
      <c r="D753" s="80" t="s">
        <v>1494</v>
      </c>
      <c r="E753" s="81" t="s">
        <v>528</v>
      </c>
      <c r="F753" s="46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8"/>
        <v>24D1040022Tiếng anh chuyên ngành Điện - Điện tử-1-25 (ĐH19.03)-1-1.41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97" t="str">
        <f t="shared" si="49"/>
        <v xml:space="preserve">Bùi Tiến </v>
      </c>
      <c r="O753" s="98" t="str">
        <f t="shared" si="50"/>
        <v>Mạnh</v>
      </c>
    </row>
    <row r="754" spans="1:15" ht="18.75" customHeight="1">
      <c r="A754" s="6" t="str">
        <f>IF(COUNTIFS($M$3:M754,"",$B$3:B754,B754,$C$3:C754,#REF!)=1,MAX('Danh sách'!$A$2:A401)+1,"")</f>
        <v/>
      </c>
      <c r="B754" s="79" t="s">
        <v>1495</v>
      </c>
      <c r="C754" s="80" t="s">
        <v>1454</v>
      </c>
      <c r="D754" s="80" t="s">
        <v>1496</v>
      </c>
      <c r="E754" s="81" t="s">
        <v>528</v>
      </c>
      <c r="F754" s="46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8"/>
        <v>24D1040024Tiếng anh chuyên ngành Điện - Điện tử-1-25 (ĐH19.03)-1-1.41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97" t="str">
        <f t="shared" si="49"/>
        <v xml:space="preserve">Lê Phạm Khả </v>
      </c>
      <c r="O754" s="98" t="str">
        <f t="shared" si="50"/>
        <v>Minh</v>
      </c>
    </row>
    <row r="755" spans="1:15" ht="18.75" customHeight="1">
      <c r="A755" s="6" t="str">
        <f>IF(COUNTIFS($M$3:M755,"",$B$3:B755,B755,$C$3:C755,#REF!)=1,MAX('Danh sách'!$A$2:A402)+1,"")</f>
        <v/>
      </c>
      <c r="B755" s="79" t="s">
        <v>1497</v>
      </c>
      <c r="C755" s="80" t="s">
        <v>1454</v>
      </c>
      <c r="D755" s="80" t="s">
        <v>1498</v>
      </c>
      <c r="E755" s="81" t="s">
        <v>528</v>
      </c>
      <c r="F755" s="46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8"/>
        <v>24D1040025Tiếng anh chuyên ngành Điện - Điện tử-1-25 (ĐH19.03)-1-1.41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97" t="str">
        <f t="shared" si="49"/>
        <v xml:space="preserve">Cao Hồng </v>
      </c>
      <c r="O755" s="98" t="str">
        <f t="shared" si="50"/>
        <v>Phong</v>
      </c>
    </row>
    <row r="756" spans="1:15" ht="18.75" customHeight="1">
      <c r="A756" s="6" t="str">
        <f>IF(COUNTIFS($M$3:M756,"",$B$3:B756,B756,$C$3:C756,#REF!)=1,MAX('Danh sách'!$A$2:A403)+1,"")</f>
        <v/>
      </c>
      <c r="B756" s="79" t="s">
        <v>1499</v>
      </c>
      <c r="C756" s="80" t="s">
        <v>1454</v>
      </c>
      <c r="D756" s="80" t="s">
        <v>1500</v>
      </c>
      <c r="E756" s="81" t="s">
        <v>528</v>
      </c>
      <c r="F756" s="46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8"/>
        <v>24D1040026Tiếng anh chuyên ngành Điện - Điện tử-1-25 (ĐH19.03)-1-1.41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97" t="str">
        <f t="shared" si="49"/>
        <v xml:space="preserve">Trần Thanh </v>
      </c>
      <c r="O756" s="98" t="str">
        <f t="shared" si="50"/>
        <v>Phong</v>
      </c>
    </row>
    <row r="757" spans="1:15" ht="18.75" customHeight="1">
      <c r="A757" s="6" t="str">
        <f>IF(COUNTIFS($M$3:M757,"",$B$3:B757,B757,$C$3:C757,#REF!)=1,MAX('Danh sách'!$A$2:A408)+1,"")</f>
        <v/>
      </c>
      <c r="B757" s="79" t="s">
        <v>1501</v>
      </c>
      <c r="C757" s="80" t="s">
        <v>1454</v>
      </c>
      <c r="D757" s="80" t="s">
        <v>1502</v>
      </c>
      <c r="E757" s="81" t="s">
        <v>528</v>
      </c>
      <c r="F757" s="46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8"/>
        <v>24D1040028Tiếng anh chuyên ngành Điện - Điện tử-1-25 (ĐH19.03)-1-1.41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97" t="str">
        <f t="shared" si="49"/>
        <v xml:space="preserve">Phạm Văn </v>
      </c>
      <c r="O757" s="98" t="str">
        <f t="shared" si="50"/>
        <v>Phúc</v>
      </c>
    </row>
    <row r="758" spans="1:15" ht="18.75" customHeight="1">
      <c r="A758" s="6" t="str">
        <f>IF(COUNTIFS($M$3:M758,"",$B$3:B758,B758,$C$3:C758,#REF!)=1,MAX('Danh sách'!$A$2:A406)+1,"")</f>
        <v/>
      </c>
      <c r="B758" s="79" t="s">
        <v>1503</v>
      </c>
      <c r="C758" s="80" t="s">
        <v>1454</v>
      </c>
      <c r="D758" s="80" t="s">
        <v>1504</v>
      </c>
      <c r="E758" s="81" t="s">
        <v>528</v>
      </c>
      <c r="F758" s="46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8"/>
        <v>24D1040027Tiếng anh chuyên ngành Điện - Điện tử-1-25 (ĐH19.03)-1-1.41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97" t="str">
        <f t="shared" si="49"/>
        <v xml:space="preserve">Phạm Hữu </v>
      </c>
      <c r="O758" s="98" t="str">
        <f t="shared" si="50"/>
        <v>Phúc</v>
      </c>
    </row>
    <row r="759" spans="1:15" ht="18.75" customHeight="1">
      <c r="A759" s="6" t="str">
        <f>IF(COUNTIFS($M$3:M759,"",$B$3:B759,B759,$C$3:C759,#REF!)=1,MAX('Danh sách'!$A$2:A405)+1,"")</f>
        <v/>
      </c>
      <c r="B759" s="79" t="s">
        <v>1505</v>
      </c>
      <c r="C759" s="80" t="s">
        <v>1454</v>
      </c>
      <c r="D759" s="80" t="s">
        <v>1506</v>
      </c>
      <c r="E759" s="81" t="s">
        <v>528</v>
      </c>
      <c r="F759" s="46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8"/>
        <v>24D1040030Tiếng anh chuyên ngành Điện - Điện tử-1-25 (ĐH19.03)-1-1.41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97" t="str">
        <f t="shared" si="49"/>
        <v xml:space="preserve">Phạm Văn </v>
      </c>
      <c r="O759" s="98" t="str">
        <f t="shared" si="50"/>
        <v>Quý</v>
      </c>
    </row>
    <row r="760" spans="1:15" ht="18.75" customHeight="1">
      <c r="A760" s="6" t="str">
        <f>IF(COUNTIFS($M$3:M760,"",$B$3:B760,B760,$C$3:C760,#REF!)=1,MAX('Danh sách'!$A$2:A409)+1,"")</f>
        <v/>
      </c>
      <c r="B760" s="79" t="s">
        <v>1507</v>
      </c>
      <c r="C760" s="80" t="s">
        <v>1454</v>
      </c>
      <c r="D760" s="80" t="s">
        <v>1508</v>
      </c>
      <c r="E760" s="81" t="s">
        <v>528</v>
      </c>
      <c r="F760" s="46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48"/>
        <v>24D1040032Tiếng anh chuyên ngành Điện - Điện tử-1-25 (ĐH19.03)-1-1.41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97" t="str">
        <f t="shared" si="49"/>
        <v xml:space="preserve">Trịnh Ngọc </v>
      </c>
      <c r="O760" s="98" t="str">
        <f t="shared" si="50"/>
        <v>Sang</v>
      </c>
    </row>
    <row r="761" spans="1:15" ht="18.75" customHeight="1">
      <c r="A761" s="6" t="str">
        <f>IF(COUNTIFS($M$3:M761,"",$B$3:B761,B761,$C$3:C761,#REF!)=1,MAX('Danh sách'!$A$2:A404)+1,"")</f>
        <v/>
      </c>
      <c r="B761" s="79" t="s">
        <v>1509</v>
      </c>
      <c r="C761" s="80" t="s">
        <v>1454</v>
      </c>
      <c r="D761" s="80" t="s">
        <v>1510</v>
      </c>
      <c r="E761" s="81" t="s">
        <v>528</v>
      </c>
      <c r="F761" s="46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8"/>
        <v>24D1040035Tiếng anh chuyên ngành Điện - Điện tử-1-25 (ĐH19.03)-1-1.41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97" t="str">
        <f t="shared" si="49"/>
        <v xml:space="preserve">Hoàng Phạm Minh </v>
      </c>
      <c r="O761" s="98" t="str">
        <f t="shared" si="50"/>
        <v>Tiến</v>
      </c>
    </row>
    <row r="762" spans="1:15" ht="18.75" customHeight="1">
      <c r="A762" s="6" t="str">
        <f>IF(COUNTIFS($M$3:M762,"",$B$3:B762,B762,$C$3:C762,#REF!)=1,MAX('Danh sách'!$A$2:A407)+1,"")</f>
        <v/>
      </c>
      <c r="B762" s="79" t="s">
        <v>1511</v>
      </c>
      <c r="C762" s="80" t="s">
        <v>1454</v>
      </c>
      <c r="D762" s="80" t="s">
        <v>1512</v>
      </c>
      <c r="E762" s="81" t="s">
        <v>528</v>
      </c>
      <c r="F762" s="46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8"/>
        <v>24D1040036Tiếng anh chuyên ngành Điện - Điện tử-1-25 (ĐH19.03)-1-1.41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97" t="str">
        <f t="shared" si="49"/>
        <v xml:space="preserve">Vũ Công </v>
      </c>
      <c r="O762" s="98" t="str">
        <f t="shared" si="50"/>
        <v>Toản</v>
      </c>
    </row>
    <row r="763" spans="1:15" ht="18.75" customHeight="1">
      <c r="A763" s="6" t="str">
        <f>IF(COUNTIFS($M$3:M763,"",$B$3:B763,B763,$C$3:C763,#REF!)=1,MAX('Danh sách'!$A$2:A411)+1,"")</f>
        <v/>
      </c>
      <c r="B763" s="79" t="s">
        <v>1513</v>
      </c>
      <c r="C763" s="80" t="s">
        <v>1454</v>
      </c>
      <c r="D763" s="80" t="s">
        <v>1514</v>
      </c>
      <c r="E763" s="81" t="s">
        <v>528</v>
      </c>
      <c r="F763" s="46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8"/>
        <v>24D1040038Tiếng anh chuyên ngành Điện - Điện tử-1-25 (ĐH19.03)-1-1.41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97" t="str">
        <f t="shared" si="49"/>
        <v xml:space="preserve">Lê Quang </v>
      </c>
      <c r="O763" s="98" t="str">
        <f t="shared" si="50"/>
        <v>Tùng</v>
      </c>
    </row>
    <row r="764" spans="1:15" ht="18.75" customHeight="1">
      <c r="A764" s="6" t="str">
        <f>IF(COUNTIFS($M$3:M764,"",$B$3:B764,B764,$C$3:C764,#REF!)=1,MAX('Danh sách'!$A$2:A410)+1,"")</f>
        <v/>
      </c>
      <c r="B764" s="79" t="s">
        <v>1515</v>
      </c>
      <c r="C764" s="80" t="s">
        <v>1454</v>
      </c>
      <c r="D764" s="80" t="s">
        <v>1516</v>
      </c>
      <c r="E764" s="81" t="s">
        <v>528</v>
      </c>
      <c r="F764" s="46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8"/>
        <v>24D1040039Tiếng anh chuyên ngành Điện - Điện tử-1-25 (ĐH19.03)-1-1.41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97" t="str">
        <f t="shared" si="49"/>
        <v xml:space="preserve">Nguyễn Thanh </v>
      </c>
      <c r="O764" s="98" t="str">
        <f t="shared" si="50"/>
        <v>Tùng</v>
      </c>
    </row>
    <row r="765" spans="1:15" ht="18.75" customHeight="1">
      <c r="A765" s="6" t="str">
        <f>IF(COUNTIFS($M$3:M765,"",$B$3:B765,B765,$C$3:C765,#REF!)=1,MAX('Danh sách'!$A$2:A412)+1,"")</f>
        <v/>
      </c>
      <c r="B765" s="79" t="s">
        <v>1517</v>
      </c>
      <c r="C765" s="80" t="s">
        <v>1454</v>
      </c>
      <c r="D765" s="80" t="s">
        <v>1518</v>
      </c>
      <c r="E765" s="81" t="s">
        <v>528</v>
      </c>
      <c r="F765" s="46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8"/>
        <v>24D1040033Tiếng anh chuyên ngành Điện - Điện tử-1-25 (ĐH19.03)-1-1.41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97" t="str">
        <f t="shared" si="49"/>
        <v xml:space="preserve">Nguyễn Anh </v>
      </c>
      <c r="O765" s="98" t="str">
        <f t="shared" si="50"/>
        <v>Thái</v>
      </c>
    </row>
    <row r="766" spans="1:15" ht="18.75" customHeight="1">
      <c r="A766" s="6" t="str">
        <f>IF(COUNTIFS($M$3:M766,"",$B$3:B766,B766,$C$3:C766,#REF!)=1,MAX('Danh sách'!$A$2:A413)+1,"")</f>
        <v/>
      </c>
      <c r="B766" s="79" t="s">
        <v>1519</v>
      </c>
      <c r="C766" s="80" t="s">
        <v>1454</v>
      </c>
      <c r="D766" s="80" t="s">
        <v>1520</v>
      </c>
      <c r="E766" s="81" t="s">
        <v>528</v>
      </c>
      <c r="F766" s="46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8"/>
        <v>24D1040034Tiếng anh chuyên ngành Điện - Điện tử-1-25 (ĐH19.03)-1-1.41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97" t="str">
        <f t="shared" si="49"/>
        <v xml:space="preserve">Phạm Hồng </v>
      </c>
      <c r="O766" s="98" t="str">
        <f t="shared" si="50"/>
        <v>Thịnh</v>
      </c>
    </row>
    <row r="767" spans="1:15" ht="18.75" customHeight="1">
      <c r="A767" s="6" t="str">
        <f>IF(COUNTIFS($M$3:M767,"",$B$3:B767,B767,$C$3:C767,#REF!)=1,MAX('Danh sách'!$A$2:A414)+1,"")</f>
        <v/>
      </c>
      <c r="B767" s="79" t="s">
        <v>1521</v>
      </c>
      <c r="C767" s="80" t="s">
        <v>1454</v>
      </c>
      <c r="D767" s="80" t="s">
        <v>1522</v>
      </c>
      <c r="E767" s="81" t="s">
        <v>528</v>
      </c>
      <c r="F767" s="46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ref="K767:K830" si="51">B767&amp;E767</f>
        <v>24D1040040Tiếng anh chuyên ngành Điện - Điện tử-1-25 (ĐH19.03)-1-1.41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97" t="str">
        <f t="shared" ref="N767:N830" si="52">IF(B767&lt;&gt;"",LEFT(D767,LEN(D767)-LEN(O767)),"")</f>
        <v xml:space="preserve">Phạm Quốc </v>
      </c>
      <c r="O767" s="98" t="str">
        <f t="shared" ref="O767:O830" si="53">IF(B767&lt;&gt;"",RIGHT(D767,LEN(D767)-FIND("@",SUBSTITUTE(D767," ","@",LEN(D767)-LEN(SUBSTITUTE(D767," ",""))))),"")</f>
        <v>Việt</v>
      </c>
    </row>
    <row r="768" spans="1:15" ht="18.75" customHeight="1">
      <c r="A768" s="6" t="str">
        <f>IF(COUNTIFS($M$3:M768,"",$B$3:B768,B768,$C$3:C768,#REF!)=1,MAX('Danh sách'!$A$2:A415)+1,"")</f>
        <v/>
      </c>
      <c r="B768" s="79" t="s">
        <v>1453</v>
      </c>
      <c r="C768" s="80" t="s">
        <v>1454</v>
      </c>
      <c r="D768" s="80" t="s">
        <v>1455</v>
      </c>
      <c r="E768" s="81" t="s">
        <v>529</v>
      </c>
      <c r="F768" s="46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>
        <f>IF(COUNTIFS($E$3:E768,E768)=1,MAX($J$2:J767)+1,"")</f>
        <v>25</v>
      </c>
      <c r="K768" s="6" t="str">
        <f t="shared" si="51"/>
        <v>24D1040001Toán chuyên đề 1-1-25 (ĐH19.05)-1-1.41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97" t="str">
        <f t="shared" si="52"/>
        <v xml:space="preserve">Trần Hoàng </v>
      </c>
      <c r="O768" s="98" t="str">
        <f t="shared" si="53"/>
        <v>Anh</v>
      </c>
    </row>
    <row r="769" spans="1:15" ht="18.75" customHeight="1">
      <c r="A769" s="6" t="str">
        <f>IF(COUNTIFS($M$3:M769,"",$B$3:B769,B769,$C$3:C769,#REF!)=1,MAX('Danh sách'!$A$2:A416)+1,"")</f>
        <v/>
      </c>
      <c r="B769" s="79" t="s">
        <v>1456</v>
      </c>
      <c r="C769" s="80" t="s">
        <v>1454</v>
      </c>
      <c r="D769" s="80" t="s">
        <v>1457</v>
      </c>
      <c r="E769" s="81" t="s">
        <v>529</v>
      </c>
      <c r="F769" s="46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51"/>
        <v>24D1040002Toán chuyên đề 1-1-25 (ĐH19.05)-1-1.41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97" t="str">
        <f t="shared" si="52"/>
        <v xml:space="preserve">Hoàng Gia </v>
      </c>
      <c r="O769" s="98" t="str">
        <f t="shared" si="53"/>
        <v>Bảo</v>
      </c>
    </row>
    <row r="770" spans="1:15" ht="18.75" customHeight="1">
      <c r="A770" s="6" t="str">
        <f>IF(COUNTIFS($M$3:M770,"",$B$3:B770,B770,$C$3:C770,#REF!)=1,MAX('Danh sách'!$A$2:A417)+1,"")</f>
        <v/>
      </c>
      <c r="B770" s="79" t="s">
        <v>1458</v>
      </c>
      <c r="C770" s="80" t="s">
        <v>1454</v>
      </c>
      <c r="D770" s="80" t="s">
        <v>1459</v>
      </c>
      <c r="E770" s="81" t="s">
        <v>529</v>
      </c>
      <c r="F770" s="46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51"/>
        <v>24D1040003Toán chuyên đề 1-1-25 (ĐH19.05)-1-1.41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97" t="str">
        <f t="shared" si="52"/>
        <v xml:space="preserve">Nguyễn Trung </v>
      </c>
      <c r="O770" s="98" t="str">
        <f t="shared" si="53"/>
        <v>Dũng</v>
      </c>
    </row>
    <row r="771" spans="1:15" ht="18.75" customHeight="1">
      <c r="A771" s="6" t="str">
        <f>IF(COUNTIFS($M$3:M771,"",$B$3:B771,B771,$C$3:C771,#REF!)=1,MAX('Danh sách'!$A$2:A418)+1,"")</f>
        <v/>
      </c>
      <c r="B771" s="79" t="s">
        <v>1460</v>
      </c>
      <c r="C771" s="80" t="s">
        <v>1454</v>
      </c>
      <c r="D771" s="80" t="s">
        <v>1461</v>
      </c>
      <c r="E771" s="81" t="s">
        <v>529</v>
      </c>
      <c r="F771" s="46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51"/>
        <v>24D1040005Toán chuyên đề 1-1-25 (ĐH19.05)-1-1.41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97" t="str">
        <f t="shared" si="52"/>
        <v xml:space="preserve">Hà Tiến </v>
      </c>
      <c r="O771" s="98" t="str">
        <f t="shared" si="53"/>
        <v>Đạt</v>
      </c>
    </row>
    <row r="772" spans="1:15" ht="18.75" customHeight="1">
      <c r="A772" s="6" t="str">
        <f>IF(COUNTIFS($M$3:M772,"",$B$3:B772,B772,$C$3:C772,#REF!)=1,MAX('Danh sách'!$A$2:A419)+1,"")</f>
        <v/>
      </c>
      <c r="B772" s="79" t="s">
        <v>1462</v>
      </c>
      <c r="C772" s="80" t="s">
        <v>1454</v>
      </c>
      <c r="D772" s="80" t="s">
        <v>1463</v>
      </c>
      <c r="E772" s="81" t="s">
        <v>529</v>
      </c>
      <c r="F772" s="46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51"/>
        <v>24D1040004Toán chuyên đề 1-1-25 (ĐH19.05)-1-1.41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97" t="str">
        <f t="shared" si="52"/>
        <v xml:space="preserve">Bùi Tiến </v>
      </c>
      <c r="O772" s="98" t="str">
        <f t="shared" si="53"/>
        <v>Đạt</v>
      </c>
    </row>
    <row r="773" spans="1:15" ht="18.75" customHeight="1">
      <c r="A773" s="6" t="str">
        <f>IF(COUNTIFS($M$3:M773,"",$B$3:B773,B773,$C$3:C773,#REF!)=1,MAX('Danh sách'!$A$2:A420)+1,"")</f>
        <v/>
      </c>
      <c r="B773" s="79" t="s">
        <v>1464</v>
      </c>
      <c r="C773" s="80" t="s">
        <v>1454</v>
      </c>
      <c r="D773" s="80" t="s">
        <v>1465</v>
      </c>
      <c r="E773" s="81" t="s">
        <v>529</v>
      </c>
      <c r="F773" s="46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51"/>
        <v>24D1040007Toán chuyên đề 1-1-25 (ĐH19.05)-1-1.41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97" t="str">
        <f t="shared" si="52"/>
        <v xml:space="preserve">Nguyễn Minh </v>
      </c>
      <c r="O773" s="98" t="str">
        <f t="shared" si="53"/>
        <v>Đức</v>
      </c>
    </row>
    <row r="774" spans="1:15" ht="18.75" customHeight="1">
      <c r="A774" s="6" t="str">
        <f>IF(COUNTIFS($M$3:M774,"",$B$3:B774,B774,$C$3:C774,#REF!)=1,MAX('Danh sách'!$A$2:A421)+1,"")</f>
        <v/>
      </c>
      <c r="B774" s="79" t="s">
        <v>1466</v>
      </c>
      <c r="C774" s="80" t="s">
        <v>1454</v>
      </c>
      <c r="D774" s="80" t="s">
        <v>1467</v>
      </c>
      <c r="E774" s="81" t="s">
        <v>529</v>
      </c>
      <c r="F774" s="46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51"/>
        <v>24D1040008Toán chuyên đề 1-1-25 (ĐH19.05)-1-1.41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97" t="str">
        <f t="shared" si="52"/>
        <v xml:space="preserve">Trần Hoàng </v>
      </c>
      <c r="O774" s="98" t="str">
        <f t="shared" si="53"/>
        <v>Giang</v>
      </c>
    </row>
    <row r="775" spans="1:15" ht="18.75" customHeight="1">
      <c r="A775" s="6" t="str">
        <f>IF(COUNTIFS($M$3:M775,"",$B$3:B775,B775,$C$3:C775,#REF!)=1,MAX('Danh sách'!$A$2:A422)+1,"")</f>
        <v/>
      </c>
      <c r="B775" s="79" t="s">
        <v>1468</v>
      </c>
      <c r="C775" s="80" t="s">
        <v>1454</v>
      </c>
      <c r="D775" s="80" t="s">
        <v>1469</v>
      </c>
      <c r="E775" s="81" t="s">
        <v>529</v>
      </c>
      <c r="F775" s="46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51"/>
        <v>24D1040009Toán chuyên đề 1-1-25 (ĐH19.05)-1-1.41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97" t="str">
        <f t="shared" si="52"/>
        <v xml:space="preserve">Nguyễn Ngọc </v>
      </c>
      <c r="O775" s="98" t="str">
        <f t="shared" si="53"/>
        <v>Hà</v>
      </c>
    </row>
    <row r="776" spans="1:15" ht="18.75" customHeight="1">
      <c r="A776" s="6" t="str">
        <f>IF(COUNTIFS($M$3:M776,"",$B$3:B776,B776,$C$3:C776,#REF!)=1,MAX('Danh sách'!$A$2:A423)+1,"")</f>
        <v/>
      </c>
      <c r="B776" s="79" t="s">
        <v>1470</v>
      </c>
      <c r="C776" s="80" t="s">
        <v>1454</v>
      </c>
      <c r="D776" s="80" t="s">
        <v>1471</v>
      </c>
      <c r="E776" s="81" t="s">
        <v>529</v>
      </c>
      <c r="F776" s="46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51"/>
        <v>24D1040010Toán chuyên đề 1-1-25 (ĐH19.05)-1-1.41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97" t="str">
        <f t="shared" si="52"/>
        <v xml:space="preserve">Nguyễn Đức </v>
      </c>
      <c r="O776" s="98" t="str">
        <f t="shared" si="53"/>
        <v>Hải</v>
      </c>
    </row>
    <row r="777" spans="1:15" ht="18.75" customHeight="1">
      <c r="A777" s="6" t="str">
        <f>IF(COUNTIFS($M$3:M777,"",$B$3:B777,B777,$C$3:C777,#REF!)=1,MAX('Danh sách'!$A$2:A424)+1,"")</f>
        <v/>
      </c>
      <c r="B777" s="79" t="s">
        <v>1472</v>
      </c>
      <c r="C777" s="80" t="s">
        <v>1454</v>
      </c>
      <c r="D777" s="80" t="s">
        <v>1473</v>
      </c>
      <c r="E777" s="81" t="s">
        <v>529</v>
      </c>
      <c r="F777" s="46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51"/>
        <v>24D1040011Toán chuyên đề 1-1-25 (ĐH19.05)-1-1.41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97" t="str">
        <f t="shared" si="52"/>
        <v xml:space="preserve">Nguyễn Xuân </v>
      </c>
      <c r="O777" s="98" t="str">
        <f t="shared" si="53"/>
        <v>Hào</v>
      </c>
    </row>
    <row r="778" spans="1:15" ht="18.75" customHeight="1">
      <c r="A778" s="6" t="str">
        <f>IF(COUNTIFS($M$3:M778,"",$B$3:B778,B778,$C$3:C778,#REF!)=1,MAX('Danh sách'!$A$2:A425)+1,"")</f>
        <v/>
      </c>
      <c r="B778" s="79" t="s">
        <v>1474</v>
      </c>
      <c r="C778" s="80" t="s">
        <v>1454</v>
      </c>
      <c r="D778" s="80" t="s">
        <v>1475</v>
      </c>
      <c r="E778" s="81" t="s">
        <v>529</v>
      </c>
      <c r="F778" s="46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51"/>
        <v>24D1040012Toán chuyên đề 1-1-25 (ĐH19.05)-1-1.41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97" t="str">
        <f t="shared" si="52"/>
        <v xml:space="preserve">Đặng Văn </v>
      </c>
      <c r="O778" s="98" t="str">
        <f t="shared" si="53"/>
        <v>Hiệp</v>
      </c>
    </row>
    <row r="779" spans="1:15" ht="18.75" customHeight="1">
      <c r="A779" s="6" t="str">
        <f>IF(COUNTIFS($M$3:M779,"",$B$3:B779,B779,$C$3:C779,#REF!)=1,MAX('Danh sách'!$A$2:A426)+1,"")</f>
        <v/>
      </c>
      <c r="B779" s="79" t="s">
        <v>1476</v>
      </c>
      <c r="C779" s="80" t="s">
        <v>1454</v>
      </c>
      <c r="D779" s="80" t="s">
        <v>1477</v>
      </c>
      <c r="E779" s="81" t="s">
        <v>529</v>
      </c>
      <c r="F779" s="46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51"/>
        <v>24D1040013Toán chuyên đề 1-1-25 (ĐH19.05)-1-1.41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97" t="str">
        <f t="shared" si="52"/>
        <v xml:space="preserve">Đinh Chí </v>
      </c>
      <c r="O779" s="98" t="str">
        <f t="shared" si="53"/>
        <v>Hiếu</v>
      </c>
    </row>
    <row r="780" spans="1:15" ht="18.75" customHeight="1">
      <c r="A780" s="6" t="str">
        <f>IF(COUNTIFS($M$3:M780,"",$B$3:B780,B780,$C$3:C780,#REF!)=1,MAX('Danh sách'!$A$2:A427)+1,"")</f>
        <v/>
      </c>
      <c r="B780" s="79" t="s">
        <v>1478</v>
      </c>
      <c r="C780" s="80" t="s">
        <v>1454</v>
      </c>
      <c r="D780" s="80" t="s">
        <v>1479</v>
      </c>
      <c r="E780" s="81" t="s">
        <v>529</v>
      </c>
      <c r="F780" s="46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51"/>
        <v>24D1040014Toán chuyên đề 1-1-25 (ĐH19.05)-1-1.41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97" t="str">
        <f t="shared" si="52"/>
        <v xml:space="preserve">Đoàn Nguyên </v>
      </c>
      <c r="O780" s="98" t="str">
        <f t="shared" si="53"/>
        <v>Hoàng</v>
      </c>
    </row>
    <row r="781" spans="1:15" ht="18.75" customHeight="1">
      <c r="A781" s="6" t="str">
        <f>IF(COUNTIFS($M$3:M781,"",$B$3:B781,B781,$C$3:C781,#REF!)=1,MAX('Danh sách'!$A$2:A428)+1,"")</f>
        <v/>
      </c>
      <c r="B781" s="79" t="s">
        <v>1480</v>
      </c>
      <c r="C781" s="80" t="s">
        <v>1454</v>
      </c>
      <c r="D781" s="80" t="s">
        <v>1481</v>
      </c>
      <c r="E781" s="81" t="s">
        <v>529</v>
      </c>
      <c r="F781" s="46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 t="str">
        <f>IF(COUNTIFS($E$3:E781,E781)=1,MAX($J$2:J780)+1,"")</f>
        <v/>
      </c>
      <c r="K781" s="6" t="str">
        <f t="shared" si="51"/>
        <v>24D1040015Toán chuyên đề 1-1-25 (ĐH19.05)-1-1.41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97" t="str">
        <f t="shared" si="52"/>
        <v xml:space="preserve">Nguyễn Xuân </v>
      </c>
      <c r="O781" s="98" t="str">
        <f t="shared" si="53"/>
        <v>Hội</v>
      </c>
    </row>
    <row r="782" spans="1:15" ht="18.75" customHeight="1">
      <c r="A782" s="6" t="str">
        <f>IF(COUNTIFS($M$3:M782,"",$B$3:B782,B782,$C$3:C782,#REF!)=1,MAX('Danh sách'!$A$2:A429)+1,"")</f>
        <v/>
      </c>
      <c r="B782" s="79" t="s">
        <v>1482</v>
      </c>
      <c r="C782" s="80" t="s">
        <v>1454</v>
      </c>
      <c r="D782" s="80" t="s">
        <v>1483</v>
      </c>
      <c r="E782" s="81" t="s">
        <v>529</v>
      </c>
      <c r="F782" s="46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51"/>
        <v>24D1040017Toán chuyên đề 1-1-25 (ĐH19.05)-1-1.41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97" t="str">
        <f t="shared" si="52"/>
        <v xml:space="preserve">Trương Đức </v>
      </c>
      <c r="O782" s="98" t="str">
        <f t="shared" si="53"/>
        <v>Hùng</v>
      </c>
    </row>
    <row r="783" spans="1:15" ht="18.75" customHeight="1">
      <c r="A783" s="6" t="str">
        <f>IF(COUNTIFS($M$3:M783,"",$B$3:B783,B783,$C$3:C783,#REF!)=1,MAX('Danh sách'!$A$2:A430)+1,"")</f>
        <v/>
      </c>
      <c r="B783" s="79" t="s">
        <v>1484</v>
      </c>
      <c r="C783" s="80" t="s">
        <v>1454</v>
      </c>
      <c r="D783" s="80" t="s">
        <v>1485</v>
      </c>
      <c r="E783" s="81" t="s">
        <v>529</v>
      </c>
      <c r="F783" s="46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51"/>
        <v>24D1040016Toán chuyên đề 1-1-25 (ĐH19.05)-1-1.41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97" t="str">
        <f t="shared" si="52"/>
        <v xml:space="preserve">Nguyễn Mạnh </v>
      </c>
      <c r="O783" s="98" t="str">
        <f t="shared" si="53"/>
        <v>Hùng</v>
      </c>
    </row>
    <row r="784" spans="1:15" ht="18.75" customHeight="1">
      <c r="A784" s="6" t="str">
        <f>IF(COUNTIFS($M$3:M784,"",$B$3:B784,B784,$C$3:C784,#REF!)=1,MAX('Danh sách'!$A$2:A431)+1,"")</f>
        <v/>
      </c>
      <c r="B784" s="79" t="s">
        <v>1486</v>
      </c>
      <c r="C784" s="80" t="s">
        <v>1454</v>
      </c>
      <c r="D784" s="80" t="s">
        <v>1487</v>
      </c>
      <c r="E784" s="81" t="s">
        <v>529</v>
      </c>
      <c r="F784" s="46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51"/>
        <v>24D1040019Toán chuyên đề 1-1-25 (ĐH19.05)-1-1.41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97" t="str">
        <f t="shared" si="52"/>
        <v xml:space="preserve">Nguyễn Công </v>
      </c>
      <c r="O784" s="98" t="str">
        <f t="shared" si="53"/>
        <v>Huy</v>
      </c>
    </row>
    <row r="785" spans="1:15" ht="18.75" customHeight="1">
      <c r="A785" s="6" t="str">
        <f>IF(COUNTIFS($M$3:M785,"",$B$3:B785,B785,$C$3:C785,#REF!)=1,MAX('Danh sách'!$A$2:A432)+1,"")</f>
        <v/>
      </c>
      <c r="B785" s="79" t="s">
        <v>1488</v>
      </c>
      <c r="C785" s="80" t="s">
        <v>1454</v>
      </c>
      <c r="D785" s="80" t="s">
        <v>985</v>
      </c>
      <c r="E785" s="81" t="s">
        <v>529</v>
      </c>
      <c r="F785" s="82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51"/>
        <v>24D1040020Toán chuyên đề 1-1-25 (ĐH19.05)-1-1.41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97" t="str">
        <f t="shared" si="52"/>
        <v xml:space="preserve">Trần Gia </v>
      </c>
      <c r="O785" s="98" t="str">
        <f t="shared" si="53"/>
        <v>Huy</v>
      </c>
    </row>
    <row r="786" spans="1:15" ht="18.75" customHeight="1">
      <c r="A786" s="6" t="str">
        <f>IF(COUNTIFS($M$3:M786,"",$B$3:B786,B786,$C$3:C786,#REF!)=1,MAX('Danh sách'!$A$2:A433)+1,"")</f>
        <v/>
      </c>
      <c r="B786" s="79" t="s">
        <v>1489</v>
      </c>
      <c r="C786" s="80" t="s">
        <v>1454</v>
      </c>
      <c r="D786" s="80" t="s">
        <v>1490</v>
      </c>
      <c r="E786" s="81" t="s">
        <v>529</v>
      </c>
      <c r="F786" s="46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 t="str">
        <f>IF(COUNTIFS($E$3:E786,E786)=1,MAX($J$2:J785)+1,"")</f>
        <v/>
      </c>
      <c r="K786" s="6" t="str">
        <f t="shared" si="51"/>
        <v>24D1040021Toán chuyên đề 1-1-25 (ĐH19.05)-1-1.41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97" t="str">
        <f t="shared" si="52"/>
        <v xml:space="preserve">Nguyễn Văn </v>
      </c>
      <c r="O786" s="98" t="str">
        <f t="shared" si="53"/>
        <v>Kiên</v>
      </c>
    </row>
    <row r="787" spans="1:15" ht="18.75" customHeight="1">
      <c r="A787" s="6" t="str">
        <f>IF(COUNTIFS($M$3:M787,"",$B$3:B787,B787,$C$3:C787,#REF!)=1,MAX('Danh sách'!$A$2:A434)+1,"")</f>
        <v/>
      </c>
      <c r="B787" s="79" t="s">
        <v>1491</v>
      </c>
      <c r="C787" s="80" t="s">
        <v>1454</v>
      </c>
      <c r="D787" s="80" t="s">
        <v>1492</v>
      </c>
      <c r="E787" s="81" t="s">
        <v>529</v>
      </c>
      <c r="F787" s="46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51"/>
        <v>24D1040023Toán chuyên đề 1-1-25 (ĐH19.05)-1-1.41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97" t="str">
        <f t="shared" si="52"/>
        <v xml:space="preserve">Nguyễn Đức </v>
      </c>
      <c r="O787" s="98" t="str">
        <f t="shared" si="53"/>
        <v>Mạnh</v>
      </c>
    </row>
    <row r="788" spans="1:15" ht="18.75" customHeight="1">
      <c r="A788" s="6" t="str">
        <f>IF(COUNTIFS($M$3:M788,"",$B$3:B788,B788,$C$3:C788,#REF!)=1,MAX('Danh sách'!$A$2:A435)+1,"")</f>
        <v/>
      </c>
      <c r="B788" s="79" t="s">
        <v>1493</v>
      </c>
      <c r="C788" s="80" t="s">
        <v>1454</v>
      </c>
      <c r="D788" s="80" t="s">
        <v>1494</v>
      </c>
      <c r="E788" s="81" t="s">
        <v>529</v>
      </c>
      <c r="F788" s="46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 t="str">
        <f>IF(COUNTIFS($E$3:E788,E788)=1,MAX($J$2:J787)+1,"")</f>
        <v/>
      </c>
      <c r="K788" s="6" t="str">
        <f t="shared" si="51"/>
        <v>24D1040022Toán chuyên đề 1-1-25 (ĐH19.05)-1-1.41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97" t="str">
        <f t="shared" si="52"/>
        <v xml:space="preserve">Bùi Tiến </v>
      </c>
      <c r="O788" s="98" t="str">
        <f t="shared" si="53"/>
        <v>Mạnh</v>
      </c>
    </row>
    <row r="789" spans="1:15" ht="18.75" customHeight="1">
      <c r="A789" s="6" t="str">
        <f>IF(COUNTIFS($M$3:M789,"",$B$3:B789,B789,$C$3:C789,#REF!)=1,MAX('Danh sách'!$A$2:A436)+1,"")</f>
        <v/>
      </c>
      <c r="B789" s="79" t="s">
        <v>1495</v>
      </c>
      <c r="C789" s="80" t="s">
        <v>1454</v>
      </c>
      <c r="D789" s="80" t="s">
        <v>1496</v>
      </c>
      <c r="E789" s="81" t="s">
        <v>529</v>
      </c>
      <c r="F789" s="46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51"/>
        <v>24D1040024Toán chuyên đề 1-1-25 (ĐH19.05)-1-1.41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97" t="str">
        <f t="shared" si="52"/>
        <v xml:space="preserve">Lê Phạm Khả </v>
      </c>
      <c r="O789" s="98" t="str">
        <f t="shared" si="53"/>
        <v>Minh</v>
      </c>
    </row>
    <row r="790" spans="1:15" ht="18.75" customHeight="1">
      <c r="A790" s="6" t="str">
        <f>IF(COUNTIFS($M$3:M790,"",$B$3:B790,B790,$C$3:C790,#REF!)=1,MAX('Danh sách'!$A$2:A445)+1,"")</f>
        <v/>
      </c>
      <c r="B790" s="79" t="s">
        <v>1497</v>
      </c>
      <c r="C790" s="80" t="s">
        <v>1454</v>
      </c>
      <c r="D790" s="80" t="s">
        <v>1498</v>
      </c>
      <c r="E790" s="81" t="s">
        <v>529</v>
      </c>
      <c r="F790" s="46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 t="str">
        <f>IF(COUNTIFS($E$3:E790,E790)=1,MAX($J$2:J789)+1,"")</f>
        <v/>
      </c>
      <c r="K790" s="6" t="str">
        <f t="shared" si="51"/>
        <v>24D1040025Toán chuyên đề 1-1-25 (ĐH19.05)-1-1.41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97" t="str">
        <f t="shared" si="52"/>
        <v xml:space="preserve">Cao Hồng </v>
      </c>
      <c r="O790" s="98" t="str">
        <f t="shared" si="53"/>
        <v>Phong</v>
      </c>
    </row>
    <row r="791" spans="1:15" ht="18.75" customHeight="1">
      <c r="A791" s="6" t="str">
        <f>IF(COUNTIFS($M$3:M791,"",$B$3:B791,B791,$C$3:C791,#REF!)=1,MAX('Danh sách'!$A$2:A438)+1,"")</f>
        <v/>
      </c>
      <c r="B791" s="79" t="s">
        <v>1499</v>
      </c>
      <c r="C791" s="80" t="s">
        <v>1454</v>
      </c>
      <c r="D791" s="80" t="s">
        <v>1500</v>
      </c>
      <c r="E791" s="81" t="s">
        <v>529</v>
      </c>
      <c r="F791" s="46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 t="str">
        <f>IF(COUNTIFS($E$3:E791,E791)=1,MAX($J$2:J790)+1,"")</f>
        <v/>
      </c>
      <c r="K791" s="6" t="str">
        <f t="shared" si="51"/>
        <v>24D1040026Toán chuyên đề 1-1-25 (ĐH19.05)-1-1.41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97" t="str">
        <f t="shared" si="52"/>
        <v xml:space="preserve">Trần Thanh </v>
      </c>
      <c r="O791" s="98" t="str">
        <f t="shared" si="53"/>
        <v>Phong</v>
      </c>
    </row>
    <row r="792" spans="1:15" ht="18.75" customHeight="1">
      <c r="A792" s="6" t="str">
        <f>IF(COUNTIFS($M$3:M792,"",$B$3:B792,B792,$C$3:C792,#REF!)=1,MAX('Danh sách'!$A$2:A439)+1,"")</f>
        <v/>
      </c>
      <c r="B792" s="79" t="s">
        <v>1501</v>
      </c>
      <c r="C792" s="80" t="s">
        <v>1454</v>
      </c>
      <c r="D792" s="80" t="s">
        <v>1502</v>
      </c>
      <c r="E792" s="81" t="s">
        <v>529</v>
      </c>
      <c r="F792" s="46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51"/>
        <v>24D1040028Toán chuyên đề 1-1-25 (ĐH19.05)-1-1.41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97" t="str">
        <f t="shared" si="52"/>
        <v xml:space="preserve">Phạm Văn </v>
      </c>
      <c r="O792" s="98" t="str">
        <f t="shared" si="53"/>
        <v>Phúc</v>
      </c>
    </row>
    <row r="793" spans="1:15" ht="18.75" customHeight="1">
      <c r="A793" s="6" t="str">
        <f>IF(COUNTIFS($M$3:M793,"",$B$3:B793,B793,$C$3:C793,#REF!)=1,MAX('Danh sách'!$A$2:A437)+1,"")</f>
        <v/>
      </c>
      <c r="B793" s="79" t="s">
        <v>1503</v>
      </c>
      <c r="C793" s="80" t="s">
        <v>1454</v>
      </c>
      <c r="D793" s="80" t="s">
        <v>1504</v>
      </c>
      <c r="E793" s="81" t="s">
        <v>529</v>
      </c>
      <c r="F793" s="46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 t="str">
        <f>IF(COUNTIFS($E$3:E793,E793)=1,MAX($J$2:J792)+1,"")</f>
        <v/>
      </c>
      <c r="K793" s="6" t="str">
        <f t="shared" si="51"/>
        <v>24D1040027Toán chuyên đề 1-1-25 (ĐH19.05)-1-1.41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97" t="str">
        <f t="shared" si="52"/>
        <v xml:space="preserve">Phạm Hữu </v>
      </c>
      <c r="O793" s="98" t="str">
        <f t="shared" si="53"/>
        <v>Phúc</v>
      </c>
    </row>
    <row r="794" spans="1:15" ht="18.75" customHeight="1">
      <c r="A794" s="6" t="str">
        <f>IF(COUNTIFS($M$3:M794,"",$B$3:B794,B794,$C$3:C794,#REF!)=1,MAX('Danh sách'!$A$2:A440)+1,"")</f>
        <v/>
      </c>
      <c r="B794" s="79" t="s">
        <v>1505</v>
      </c>
      <c r="C794" s="80" t="s">
        <v>1454</v>
      </c>
      <c r="D794" s="80" t="s">
        <v>1506</v>
      </c>
      <c r="E794" s="81" t="s">
        <v>529</v>
      </c>
      <c r="F794" s="46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 t="str">
        <f>IF(COUNTIFS($E$3:E794,E794)=1,MAX($J$2:J793)+1,"")</f>
        <v/>
      </c>
      <c r="K794" s="6" t="str">
        <f t="shared" si="51"/>
        <v>24D1040030Toán chuyên đề 1-1-25 (ĐH19.05)-1-1.41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97" t="str">
        <f t="shared" si="52"/>
        <v xml:space="preserve">Phạm Văn </v>
      </c>
      <c r="O794" s="98" t="str">
        <f t="shared" si="53"/>
        <v>Quý</v>
      </c>
    </row>
    <row r="795" spans="1:15" ht="18.75" customHeight="1">
      <c r="A795" s="6" t="str">
        <f>IF(COUNTIFS($M$3:M795,"",$B$3:B795,B795,$C$3:C795,#REF!)=1,MAX('Danh sách'!$A$2:A441)+1,"")</f>
        <v/>
      </c>
      <c r="B795" s="79" t="s">
        <v>1507</v>
      </c>
      <c r="C795" s="80" t="s">
        <v>1454</v>
      </c>
      <c r="D795" s="80" t="s">
        <v>1508</v>
      </c>
      <c r="E795" s="81" t="s">
        <v>529</v>
      </c>
      <c r="F795" s="46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51"/>
        <v>24D1040032Toán chuyên đề 1-1-25 (ĐH19.05)-1-1.41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97" t="str">
        <f t="shared" si="52"/>
        <v xml:space="preserve">Trịnh Ngọc </v>
      </c>
      <c r="O795" s="98" t="str">
        <f t="shared" si="53"/>
        <v>Sang</v>
      </c>
    </row>
    <row r="796" spans="1:15" ht="18.75" customHeight="1">
      <c r="A796" s="6" t="str">
        <f>IF(COUNTIFS($M$3:M796,"",$B$3:B796,B796,$C$3:C796,#REF!)=1,MAX('Danh sách'!$A$2:A442)+1,"")</f>
        <v/>
      </c>
      <c r="B796" s="79" t="s">
        <v>1509</v>
      </c>
      <c r="C796" s="80" t="s">
        <v>1454</v>
      </c>
      <c r="D796" s="80" t="s">
        <v>1510</v>
      </c>
      <c r="E796" s="81" t="s">
        <v>529</v>
      </c>
      <c r="F796" s="46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51"/>
        <v>24D1040035Toán chuyên đề 1-1-25 (ĐH19.05)-1-1.41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97" t="str">
        <f t="shared" si="52"/>
        <v xml:space="preserve">Hoàng Phạm Minh </v>
      </c>
      <c r="O796" s="98" t="str">
        <f t="shared" si="53"/>
        <v>Tiến</v>
      </c>
    </row>
    <row r="797" spans="1:15" ht="18.75" customHeight="1">
      <c r="A797" s="6" t="str">
        <f>IF(COUNTIFS($M$3:M797,"",$B$3:B797,B797,$C$3:C797,#REF!)=1,MAX('Danh sách'!$A$2:A443)+1,"")</f>
        <v/>
      </c>
      <c r="B797" s="79" t="s">
        <v>1511</v>
      </c>
      <c r="C797" s="80" t="s">
        <v>1454</v>
      </c>
      <c r="D797" s="80" t="s">
        <v>1512</v>
      </c>
      <c r="E797" s="81" t="s">
        <v>529</v>
      </c>
      <c r="F797" s="46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51"/>
        <v>24D1040036Toán chuyên đề 1-1-25 (ĐH19.05)-1-1.41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97" t="str">
        <f t="shared" si="52"/>
        <v xml:space="preserve">Vũ Công </v>
      </c>
      <c r="O797" s="98" t="str">
        <f t="shared" si="53"/>
        <v>Toản</v>
      </c>
    </row>
    <row r="798" spans="1:15" ht="18.75" customHeight="1">
      <c r="A798" s="6" t="str">
        <f>IF(COUNTIFS($M$3:M798,"",$B$3:B798,B798,$C$3:C798,#REF!)=1,MAX('Danh sách'!$A$2:A444)+1,"")</f>
        <v/>
      </c>
      <c r="B798" s="79" t="s">
        <v>1513</v>
      </c>
      <c r="C798" s="80" t="s">
        <v>1454</v>
      </c>
      <c r="D798" s="80" t="s">
        <v>1514</v>
      </c>
      <c r="E798" s="81" t="s">
        <v>529</v>
      </c>
      <c r="F798" s="46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51"/>
        <v>24D1040038Toán chuyên đề 1-1-25 (ĐH19.05)-1-1.41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97" t="str">
        <f t="shared" si="52"/>
        <v xml:space="preserve">Lê Quang </v>
      </c>
      <c r="O798" s="98" t="str">
        <f t="shared" si="53"/>
        <v>Tùng</v>
      </c>
    </row>
    <row r="799" spans="1:15" ht="18.75" customHeight="1">
      <c r="A799" s="6" t="str">
        <f>IF(COUNTIFS($M$3:M799,"",$B$3:B799,B799,$C$3:C799,#REF!)=1,MAX('Danh sách'!$A$2:A1343)+1,"")</f>
        <v/>
      </c>
      <c r="B799" s="79" t="s">
        <v>1515</v>
      </c>
      <c r="C799" s="80" t="s">
        <v>1454</v>
      </c>
      <c r="D799" s="80" t="s">
        <v>1516</v>
      </c>
      <c r="E799" s="81" t="s">
        <v>529</v>
      </c>
      <c r="F799" s="46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51"/>
        <v>24D1040039Toán chuyên đề 1-1-25 (ĐH19.05)-1-1.41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97" t="str">
        <f t="shared" si="52"/>
        <v xml:space="preserve">Nguyễn Thanh </v>
      </c>
      <c r="O799" s="98" t="str">
        <f t="shared" si="53"/>
        <v>Tùng</v>
      </c>
    </row>
    <row r="800" spans="1:15" ht="18.75" customHeight="1">
      <c r="A800" s="6" t="str">
        <f>IF(COUNTIFS($M$3:M800,"",$B$3:B800,B800,$C$3:C800,#REF!)=1,MAX('Danh sách'!$A$2:A1345)+1,"")</f>
        <v/>
      </c>
      <c r="B800" s="79" t="s">
        <v>1517</v>
      </c>
      <c r="C800" s="80" t="s">
        <v>1454</v>
      </c>
      <c r="D800" s="80" t="s">
        <v>1518</v>
      </c>
      <c r="E800" s="81" t="s">
        <v>529</v>
      </c>
      <c r="F800" s="46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51"/>
        <v>24D1040033Toán chuyên đề 1-1-25 (ĐH19.05)-1-1.41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97" t="str">
        <f t="shared" si="52"/>
        <v xml:space="preserve">Nguyễn Anh </v>
      </c>
      <c r="O800" s="98" t="str">
        <f t="shared" si="53"/>
        <v>Thái</v>
      </c>
    </row>
    <row r="801" spans="1:15" ht="18.75" customHeight="1">
      <c r="A801" s="6" t="str">
        <f>IF(COUNTIFS($M$3:M801,"",$B$3:B801,B801,$C$3:C801,#REF!)=1,MAX('Danh sách'!$A$2:A1344)+1,"")</f>
        <v/>
      </c>
      <c r="B801" s="79" t="s">
        <v>1519</v>
      </c>
      <c r="C801" s="80" t="s">
        <v>1454</v>
      </c>
      <c r="D801" s="80" t="s">
        <v>1520</v>
      </c>
      <c r="E801" s="81" t="s">
        <v>529</v>
      </c>
      <c r="F801" s="46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51"/>
        <v>24D1040034Toán chuyên đề 1-1-25 (ĐH19.05)-1-1.41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97" t="str">
        <f t="shared" si="52"/>
        <v xml:space="preserve">Phạm Hồng </v>
      </c>
      <c r="O801" s="98" t="str">
        <f t="shared" si="53"/>
        <v>Thịnh</v>
      </c>
    </row>
    <row r="802" spans="1:15" ht="18.75" customHeight="1">
      <c r="A802" s="6" t="str">
        <f>IF(COUNTIFS($M$3:M802,"",$B$3:B802,B802,$C$3:C802,#REF!)=1,MAX('Danh sách'!$A$2:A1346)+1,"")</f>
        <v/>
      </c>
      <c r="B802" s="79" t="s">
        <v>1521</v>
      </c>
      <c r="C802" s="80" t="s">
        <v>1454</v>
      </c>
      <c r="D802" s="80" t="s">
        <v>1522</v>
      </c>
      <c r="E802" s="81" t="s">
        <v>529</v>
      </c>
      <c r="F802" s="46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51"/>
        <v>24D1040040Toán chuyên đề 1-1-25 (ĐH19.05)-1-1.41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97" t="str">
        <f t="shared" si="52"/>
        <v xml:space="preserve">Phạm Quốc </v>
      </c>
      <c r="O802" s="98" t="str">
        <f t="shared" si="53"/>
        <v>Việt</v>
      </c>
    </row>
    <row r="803" spans="1:15" ht="18.75" customHeight="1">
      <c r="A803" s="6" t="str">
        <f>IF(COUNTIFS($M$3:M803,"",$B$3:B803,B803,$C$3:C803,#REF!)=1,MAX('Danh sách'!$A$2:A588)+1,"")</f>
        <v/>
      </c>
      <c r="B803" s="79" t="s">
        <v>1453</v>
      </c>
      <c r="C803" s="80" t="s">
        <v>1454</v>
      </c>
      <c r="D803" s="80" t="s">
        <v>1455</v>
      </c>
      <c r="E803" s="81" t="s">
        <v>530</v>
      </c>
      <c r="F803" s="46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>
        <f>IF(COUNTIFS($E$3:E803,E803)=1,MAX($J$2:J802)+1,"")</f>
        <v>26</v>
      </c>
      <c r="K803" s="6" t="str">
        <f t="shared" si="51"/>
        <v>24D1040001Kinh tế chính trị Mác - Lênin-1-25 (ĐH19.05)-1-1.41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97" t="str">
        <f t="shared" si="52"/>
        <v xml:space="preserve">Trần Hoàng </v>
      </c>
      <c r="O803" s="98" t="str">
        <f t="shared" si="53"/>
        <v>Anh</v>
      </c>
    </row>
    <row r="804" spans="1:15" ht="18.75" customHeight="1">
      <c r="A804" s="6" t="str">
        <f>IF(COUNTIFS($M$3:M804,"",$B$3:B804,B804,$C$3:C804,#REF!)=1,MAX('Danh sách'!$A$2:A378)+1,"")</f>
        <v/>
      </c>
      <c r="B804" s="79" t="s">
        <v>1456</v>
      </c>
      <c r="C804" s="80" t="s">
        <v>1454</v>
      </c>
      <c r="D804" s="80" t="s">
        <v>1457</v>
      </c>
      <c r="E804" s="81" t="s">
        <v>530</v>
      </c>
      <c r="F804" s="46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51"/>
        <v>24D1040002Kinh tế chính trị Mác - Lênin-1-25 (ĐH19.05)-1-1.41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97" t="str">
        <f t="shared" si="52"/>
        <v xml:space="preserve">Hoàng Gia </v>
      </c>
      <c r="O804" s="98" t="str">
        <f t="shared" si="53"/>
        <v>Bảo</v>
      </c>
    </row>
    <row r="805" spans="1:15" ht="18.75" customHeight="1">
      <c r="A805" s="6" t="str">
        <f>IF(COUNTIFS($M$3:M805,"",$B$3:B805,B805,$C$3:C805,#REF!)=1,MAX('Danh sách'!$A$2:A589)+1,"")</f>
        <v/>
      </c>
      <c r="B805" s="79" t="s">
        <v>1458</v>
      </c>
      <c r="C805" s="80" t="s">
        <v>1454</v>
      </c>
      <c r="D805" s="80" t="s">
        <v>1459</v>
      </c>
      <c r="E805" s="81" t="s">
        <v>530</v>
      </c>
      <c r="F805" s="46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51"/>
        <v>24D1040003Kinh tế chính trị Mác - Lênin-1-25 (ĐH19.05)-1-1.41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97" t="str">
        <f t="shared" si="52"/>
        <v xml:space="preserve">Nguyễn Trung </v>
      </c>
      <c r="O805" s="98" t="str">
        <f t="shared" si="53"/>
        <v>Dũng</v>
      </c>
    </row>
    <row r="806" spans="1:15" ht="18.75" customHeight="1">
      <c r="A806" s="6" t="str">
        <f>IF(COUNTIFS($M$3:M806,"",$B$3:B806,B806,$C$3:C806,#REF!)=1,MAX('Danh sách'!$A$2:A593)+1,"")</f>
        <v/>
      </c>
      <c r="B806" s="79" t="s">
        <v>1460</v>
      </c>
      <c r="C806" s="80" t="s">
        <v>1454</v>
      </c>
      <c r="D806" s="80" t="s">
        <v>1461</v>
      </c>
      <c r="E806" s="81" t="s">
        <v>530</v>
      </c>
      <c r="F806" s="46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51"/>
        <v>24D1040005Kinh tế chính trị Mác - Lênin-1-25 (ĐH19.05)-1-1.41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97" t="str">
        <f t="shared" si="52"/>
        <v xml:space="preserve">Hà Tiến </v>
      </c>
      <c r="O806" s="98" t="str">
        <f t="shared" si="53"/>
        <v>Đạt</v>
      </c>
    </row>
    <row r="807" spans="1:15" ht="18.75" customHeight="1">
      <c r="A807" s="6" t="str">
        <f>IF(COUNTIFS($M$3:M807,"",$B$3:B807,B807,$C$3:C807,#REF!)=1,MAX('Danh sách'!$A$2:A592)+1,"")</f>
        <v/>
      </c>
      <c r="B807" s="79" t="s">
        <v>1462</v>
      </c>
      <c r="C807" s="80" t="s">
        <v>1454</v>
      </c>
      <c r="D807" s="80" t="s">
        <v>1463</v>
      </c>
      <c r="E807" s="81" t="s">
        <v>530</v>
      </c>
      <c r="F807" s="46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51"/>
        <v>24D1040004Kinh tế chính trị Mác - Lênin-1-25 (ĐH19.05)-1-1.41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97" t="str">
        <f t="shared" si="52"/>
        <v xml:space="preserve">Bùi Tiến </v>
      </c>
      <c r="O807" s="98" t="str">
        <f t="shared" si="53"/>
        <v>Đạt</v>
      </c>
    </row>
    <row r="808" spans="1:15" ht="18.75" customHeight="1">
      <c r="A808" s="6" t="str">
        <f>IF(COUNTIFS($M$3:M808,"",$B$3:B808,B808,$C$3:C808,#REF!)=1,MAX('Danh sách'!$A$2:A591)+1,"")</f>
        <v/>
      </c>
      <c r="B808" s="79" t="s">
        <v>1464</v>
      </c>
      <c r="C808" s="80" t="s">
        <v>1454</v>
      </c>
      <c r="D808" s="80" t="s">
        <v>1465</v>
      </c>
      <c r="E808" s="81" t="s">
        <v>530</v>
      </c>
      <c r="F808" s="46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51"/>
        <v>24D1040007Kinh tế chính trị Mác - Lênin-1-25 (ĐH19.05)-1-1.41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97" t="str">
        <f t="shared" si="52"/>
        <v xml:space="preserve">Nguyễn Minh </v>
      </c>
      <c r="O808" s="98" t="str">
        <f t="shared" si="53"/>
        <v>Đức</v>
      </c>
    </row>
    <row r="809" spans="1:15" ht="18.75" customHeight="1">
      <c r="A809" s="6" t="str">
        <f>IF(COUNTIFS($M$3:M809,"",$B$3:B809,B809,$C$3:C809,#REF!)=1,MAX('Danh sách'!$A$2:A590)+1,"")</f>
        <v/>
      </c>
      <c r="B809" s="79" t="s">
        <v>1466</v>
      </c>
      <c r="C809" s="80" t="s">
        <v>1454</v>
      </c>
      <c r="D809" s="80" t="s">
        <v>1467</v>
      </c>
      <c r="E809" s="81" t="s">
        <v>530</v>
      </c>
      <c r="F809" s="46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51"/>
        <v>24D1040008Kinh tế chính trị Mác - Lênin-1-25 (ĐH19.05)-1-1.41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97" t="str">
        <f t="shared" si="52"/>
        <v xml:space="preserve">Trần Hoàng </v>
      </c>
      <c r="O809" s="98" t="str">
        <f t="shared" si="53"/>
        <v>Giang</v>
      </c>
    </row>
    <row r="810" spans="1:15" ht="18.75" customHeight="1">
      <c r="A810" s="6" t="str">
        <f>IF(COUNTIFS($M$3:M810,"",$B$3:B810,B810,$C$3:C810,#REF!)=1,MAX('Danh sách'!$A$2:A594)+1,"")</f>
        <v/>
      </c>
      <c r="B810" s="79" t="s">
        <v>1468</v>
      </c>
      <c r="C810" s="80" t="s">
        <v>1454</v>
      </c>
      <c r="D810" s="80" t="s">
        <v>1469</v>
      </c>
      <c r="E810" s="81" t="s">
        <v>530</v>
      </c>
      <c r="F810" s="46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51"/>
        <v>24D1040009Kinh tế chính trị Mác - Lênin-1-25 (ĐH19.05)-1-1.41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97" t="str">
        <f t="shared" si="52"/>
        <v xml:space="preserve">Nguyễn Ngọc </v>
      </c>
      <c r="O810" s="98" t="str">
        <f t="shared" si="53"/>
        <v>Hà</v>
      </c>
    </row>
    <row r="811" spans="1:15" ht="18.75" customHeight="1">
      <c r="A811" s="6" t="str">
        <f>IF(COUNTIFS($M$3:M811,"",$B$3:B811,B811,$C$3:C811,#REF!)=1,MAX('Danh sách'!$A$2:A595)+1,"")</f>
        <v/>
      </c>
      <c r="B811" s="79" t="s">
        <v>1470</v>
      </c>
      <c r="C811" s="80" t="s">
        <v>1454</v>
      </c>
      <c r="D811" s="80" t="s">
        <v>1471</v>
      </c>
      <c r="E811" s="81" t="s">
        <v>530</v>
      </c>
      <c r="F811" s="46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51"/>
        <v>24D1040010Kinh tế chính trị Mác - Lênin-1-25 (ĐH19.05)-1-1.41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97" t="str">
        <f t="shared" si="52"/>
        <v xml:space="preserve">Nguyễn Đức </v>
      </c>
      <c r="O811" s="98" t="str">
        <f t="shared" si="53"/>
        <v>Hải</v>
      </c>
    </row>
    <row r="812" spans="1:15" ht="18.75" customHeight="1">
      <c r="A812" s="6" t="str">
        <f>IF(COUNTIFS($M$3:M812,"",$B$3:B812,B812,$C$3:C812,#REF!)=1,MAX('Danh sách'!$A$2:A596)+1,"")</f>
        <v/>
      </c>
      <c r="B812" s="79" t="s">
        <v>1472</v>
      </c>
      <c r="C812" s="80" t="s">
        <v>1454</v>
      </c>
      <c r="D812" s="80" t="s">
        <v>1473</v>
      </c>
      <c r="E812" s="81" t="s">
        <v>530</v>
      </c>
      <c r="F812" s="46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51"/>
        <v>24D1040011Kinh tế chính trị Mác - Lênin-1-25 (ĐH19.05)-1-1.41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97" t="str">
        <f t="shared" si="52"/>
        <v xml:space="preserve">Nguyễn Xuân </v>
      </c>
      <c r="O812" s="98" t="str">
        <f t="shared" si="53"/>
        <v>Hào</v>
      </c>
    </row>
    <row r="813" spans="1:15" ht="18.75" customHeight="1">
      <c r="A813" s="6" t="str">
        <f>IF(COUNTIFS($M$3:M813,"",$B$3:B813,B813,$C$3:C813,#REF!)=1,MAX('Danh sách'!$A$2:A597)+1,"")</f>
        <v/>
      </c>
      <c r="B813" s="79" t="s">
        <v>1474</v>
      </c>
      <c r="C813" s="80" t="s">
        <v>1454</v>
      </c>
      <c r="D813" s="80" t="s">
        <v>1475</v>
      </c>
      <c r="E813" s="81" t="s">
        <v>530</v>
      </c>
      <c r="F813" s="46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51"/>
        <v>24D1040012Kinh tế chính trị Mác - Lênin-1-25 (ĐH19.05)-1-1.41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97" t="str">
        <f t="shared" si="52"/>
        <v xml:space="preserve">Đặng Văn </v>
      </c>
      <c r="O813" s="98" t="str">
        <f t="shared" si="53"/>
        <v>Hiệp</v>
      </c>
    </row>
    <row r="814" spans="1:15" ht="18.75" customHeight="1">
      <c r="A814" s="6" t="str">
        <f>IF(COUNTIFS($M$3:M814,"",$B$3:B814,B814,$C$3:C814,#REF!)=1,MAX('Danh sách'!$A$2:A598)+1,"")</f>
        <v/>
      </c>
      <c r="B814" s="79" t="s">
        <v>1476</v>
      </c>
      <c r="C814" s="80" t="s">
        <v>1454</v>
      </c>
      <c r="D814" s="80" t="s">
        <v>1477</v>
      </c>
      <c r="E814" s="81" t="s">
        <v>530</v>
      </c>
      <c r="F814" s="46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51"/>
        <v>24D1040013Kinh tế chính trị Mác - Lênin-1-25 (ĐH19.05)-1-1.41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97" t="str">
        <f t="shared" si="52"/>
        <v xml:space="preserve">Đinh Chí </v>
      </c>
      <c r="O814" s="98" t="str">
        <f t="shared" si="53"/>
        <v>Hiếu</v>
      </c>
    </row>
    <row r="815" spans="1:15" ht="18.75" customHeight="1">
      <c r="A815" s="6" t="str">
        <f>IF(COUNTIFS($M$3:M815,"",$B$3:B815,B815,$C$3:C815,#REF!)=1,MAX('Danh sách'!$A$2:A599)+1,"")</f>
        <v/>
      </c>
      <c r="B815" s="79" t="s">
        <v>1478</v>
      </c>
      <c r="C815" s="80" t="s">
        <v>1454</v>
      </c>
      <c r="D815" s="80" t="s">
        <v>1479</v>
      </c>
      <c r="E815" s="81" t="s">
        <v>530</v>
      </c>
      <c r="F815" s="46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51"/>
        <v>24D1040014Kinh tế chính trị Mác - Lênin-1-25 (ĐH19.05)-1-1.41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97" t="str">
        <f t="shared" si="52"/>
        <v xml:space="preserve">Đoàn Nguyên </v>
      </c>
      <c r="O815" s="98" t="str">
        <f t="shared" si="53"/>
        <v>Hoàng</v>
      </c>
    </row>
    <row r="816" spans="1:15" ht="18.75" customHeight="1">
      <c r="A816" s="6" t="str">
        <f>IF(COUNTIFS($M$3:M816,"",$B$3:B816,B816,$C$3:C816,#REF!)=1,MAX('Danh sách'!$A$2:A601)+1,"")</f>
        <v/>
      </c>
      <c r="B816" s="79" t="s">
        <v>1480</v>
      </c>
      <c r="C816" s="80" t="s">
        <v>1454</v>
      </c>
      <c r="D816" s="80" t="s">
        <v>1481</v>
      </c>
      <c r="E816" s="81" t="s">
        <v>530</v>
      </c>
      <c r="F816" s="46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51"/>
        <v>24D1040015Kinh tế chính trị Mác - Lênin-1-25 (ĐH19.05)-1-1.41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97" t="str">
        <f t="shared" si="52"/>
        <v xml:space="preserve">Nguyễn Xuân </v>
      </c>
      <c r="O816" s="98" t="str">
        <f t="shared" si="53"/>
        <v>Hội</v>
      </c>
    </row>
    <row r="817" spans="1:15" ht="18.75" customHeight="1">
      <c r="A817" s="6" t="str">
        <f>IF(COUNTIFS($M$3:M817,"",$B$3:B817,B817,$C$3:C817,#REF!)=1,MAX('Danh sách'!$A$2:A600)+1,"")</f>
        <v/>
      </c>
      <c r="B817" s="79" t="s">
        <v>1482</v>
      </c>
      <c r="C817" s="80" t="s">
        <v>1454</v>
      </c>
      <c r="D817" s="80" t="s">
        <v>1483</v>
      </c>
      <c r="E817" s="81" t="s">
        <v>530</v>
      </c>
      <c r="F817" s="46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51"/>
        <v>24D1040017Kinh tế chính trị Mác - Lênin-1-25 (ĐH19.05)-1-1.41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97" t="str">
        <f t="shared" si="52"/>
        <v xml:space="preserve">Trương Đức </v>
      </c>
      <c r="O817" s="98" t="str">
        <f t="shared" si="53"/>
        <v>Hùng</v>
      </c>
    </row>
    <row r="818" spans="1:15" ht="18.75" customHeight="1">
      <c r="A818" s="6" t="str">
        <f>IF(COUNTIFS($M$3:M818,"",$B$3:B818,B818,$C$3:C818,#REF!)=1,MAX('Danh sách'!$A$2:A602)+1,"")</f>
        <v/>
      </c>
      <c r="B818" s="79" t="s">
        <v>1484</v>
      </c>
      <c r="C818" s="80" t="s">
        <v>1454</v>
      </c>
      <c r="D818" s="80" t="s">
        <v>1485</v>
      </c>
      <c r="E818" s="81" t="s">
        <v>530</v>
      </c>
      <c r="F818" s="46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51"/>
        <v>24D1040016Kinh tế chính trị Mác - Lênin-1-25 (ĐH19.05)-1-1.41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97" t="str">
        <f t="shared" si="52"/>
        <v xml:space="preserve">Nguyễn Mạnh </v>
      </c>
      <c r="O818" s="98" t="str">
        <f t="shared" si="53"/>
        <v>Hùng</v>
      </c>
    </row>
    <row r="819" spans="1:15" ht="18.75" customHeight="1">
      <c r="A819" s="6" t="str">
        <f>IF(COUNTIFS($M$3:M819,"",$B$3:B819,B819,$C$3:C819,#REF!)=1,MAX('Danh sách'!$A$2:A605)+1,"")</f>
        <v/>
      </c>
      <c r="B819" s="79" t="s">
        <v>1486</v>
      </c>
      <c r="C819" s="80" t="s">
        <v>1454</v>
      </c>
      <c r="D819" s="80" t="s">
        <v>1487</v>
      </c>
      <c r="E819" s="81" t="s">
        <v>530</v>
      </c>
      <c r="F819" s="46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51"/>
        <v>24D1040019Kinh tế chính trị Mác - Lênin-1-25 (ĐH19.05)-1-1.41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97" t="str">
        <f t="shared" si="52"/>
        <v xml:space="preserve">Nguyễn Công </v>
      </c>
      <c r="O819" s="98" t="str">
        <f t="shared" si="53"/>
        <v>Huy</v>
      </c>
    </row>
    <row r="820" spans="1:15" ht="18.75" customHeight="1">
      <c r="A820" s="6" t="str">
        <f>IF(COUNTIFS($M$3:M820,"",$B$3:B820,B820,$C$3:C820,#REF!)=1,MAX('Danh sách'!$A$2:A604)+1,"")</f>
        <v/>
      </c>
      <c r="B820" s="79" t="s">
        <v>1488</v>
      </c>
      <c r="C820" s="80" t="s">
        <v>1454</v>
      </c>
      <c r="D820" s="80" t="s">
        <v>985</v>
      </c>
      <c r="E820" s="81" t="s">
        <v>530</v>
      </c>
      <c r="F820" s="46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51"/>
        <v>24D1040020Kinh tế chính trị Mác - Lênin-1-25 (ĐH19.05)-1-1.41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97" t="str">
        <f t="shared" si="52"/>
        <v xml:space="preserve">Trần Gia </v>
      </c>
      <c r="O820" s="98" t="str">
        <f t="shared" si="53"/>
        <v>Huy</v>
      </c>
    </row>
    <row r="821" spans="1:15" ht="18.75" customHeight="1">
      <c r="A821" s="6" t="str">
        <f>IF(COUNTIFS($M$3:M821,"",$B$3:B821,B821,$C$3:C821,#REF!)=1,MAX('Danh sách'!$A$2:A603)+1,"")</f>
        <v/>
      </c>
      <c r="B821" s="79" t="s">
        <v>1489</v>
      </c>
      <c r="C821" s="80" t="s">
        <v>1454</v>
      </c>
      <c r="D821" s="80" t="s">
        <v>1490</v>
      </c>
      <c r="E821" s="81" t="s">
        <v>530</v>
      </c>
      <c r="F821" s="46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51"/>
        <v>24D1040021Kinh tế chính trị Mác - Lênin-1-25 (ĐH19.05)-1-1.41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97" t="str">
        <f t="shared" si="52"/>
        <v xml:space="preserve">Nguyễn Văn </v>
      </c>
      <c r="O821" s="98" t="str">
        <f t="shared" si="53"/>
        <v>Kiên</v>
      </c>
    </row>
    <row r="822" spans="1:15" ht="18.75" customHeight="1">
      <c r="A822" s="6" t="str">
        <f>IF(COUNTIFS($M$3:M822,"",$B$3:B822,B822,$C$3:C822,#REF!)=1,MAX('Danh sách'!$A$2:A607)+1,"")</f>
        <v/>
      </c>
      <c r="B822" s="79" t="s">
        <v>1491</v>
      </c>
      <c r="C822" s="80" t="s">
        <v>1454</v>
      </c>
      <c r="D822" s="80" t="s">
        <v>1492</v>
      </c>
      <c r="E822" s="81" t="s">
        <v>530</v>
      </c>
      <c r="F822" s="46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51"/>
        <v>24D1040023Kinh tế chính trị Mác - Lênin-1-25 (ĐH19.05)-1-1.41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97" t="str">
        <f t="shared" si="52"/>
        <v xml:space="preserve">Nguyễn Đức </v>
      </c>
      <c r="O822" s="98" t="str">
        <f t="shared" si="53"/>
        <v>Mạnh</v>
      </c>
    </row>
    <row r="823" spans="1:15" ht="18.75" customHeight="1">
      <c r="A823" s="6" t="str">
        <f>IF(COUNTIFS($M$3:M823,"",$B$3:B823,B823,$C$3:C823,#REF!)=1,MAX('Danh sách'!$A$2:A606)+1,"")</f>
        <v/>
      </c>
      <c r="B823" s="79" t="s">
        <v>1493</v>
      </c>
      <c r="C823" s="80" t="s">
        <v>1454</v>
      </c>
      <c r="D823" s="80" t="s">
        <v>1494</v>
      </c>
      <c r="E823" s="81" t="s">
        <v>530</v>
      </c>
      <c r="F823" s="46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51"/>
        <v>24D1040022Kinh tế chính trị Mác - Lênin-1-25 (ĐH19.05)-1-1.41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97" t="str">
        <f t="shared" si="52"/>
        <v xml:space="preserve">Bùi Tiến </v>
      </c>
      <c r="O823" s="98" t="str">
        <f t="shared" si="53"/>
        <v>Mạnh</v>
      </c>
    </row>
    <row r="824" spans="1:15" ht="18.75" customHeight="1">
      <c r="A824" s="6" t="str">
        <f>IF(COUNTIFS($M$3:M824,"",$B$3:B824,B824,$C$3:C824,#REF!)=1,MAX('Danh sách'!$A$2:A608)+1,"")</f>
        <v/>
      </c>
      <c r="B824" s="79" t="s">
        <v>1495</v>
      </c>
      <c r="C824" s="80" t="s">
        <v>1454</v>
      </c>
      <c r="D824" s="80" t="s">
        <v>1496</v>
      </c>
      <c r="E824" s="81" t="s">
        <v>530</v>
      </c>
      <c r="F824" s="46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51"/>
        <v>24D1040024Kinh tế chính trị Mác - Lênin-1-25 (ĐH19.05)-1-1.41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97" t="str">
        <f t="shared" si="52"/>
        <v xml:space="preserve">Lê Phạm Khả </v>
      </c>
      <c r="O824" s="98" t="str">
        <f t="shared" si="53"/>
        <v>Minh</v>
      </c>
    </row>
    <row r="825" spans="1:15" ht="18.75" customHeight="1">
      <c r="A825" s="6" t="str">
        <f>IF(COUNTIFS($M$3:M825,"",$B$3:B825,B825,$C$3:C825,#REF!)=1,MAX('Danh sách'!$A$2:A610)+1,"")</f>
        <v/>
      </c>
      <c r="B825" s="79" t="s">
        <v>1497</v>
      </c>
      <c r="C825" s="80" t="s">
        <v>1454</v>
      </c>
      <c r="D825" s="80" t="s">
        <v>1498</v>
      </c>
      <c r="E825" s="81" t="s">
        <v>530</v>
      </c>
      <c r="F825" s="46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51"/>
        <v>24D1040025Kinh tế chính trị Mác - Lênin-1-25 (ĐH19.05)-1-1.41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97" t="str">
        <f t="shared" si="52"/>
        <v xml:space="preserve">Cao Hồng </v>
      </c>
      <c r="O825" s="98" t="str">
        <f t="shared" si="53"/>
        <v>Phong</v>
      </c>
    </row>
    <row r="826" spans="1:15" ht="18.75" customHeight="1">
      <c r="A826" s="6" t="str">
        <f>IF(COUNTIFS($M$3:M826,"",$B$3:B826,B826,$C$3:C826,#REF!)=1,MAX('Danh sách'!$A$2:A609)+1,"")</f>
        <v/>
      </c>
      <c r="B826" s="79" t="s">
        <v>1499</v>
      </c>
      <c r="C826" s="80" t="s">
        <v>1454</v>
      </c>
      <c r="D826" s="80" t="s">
        <v>1500</v>
      </c>
      <c r="E826" s="81" t="s">
        <v>530</v>
      </c>
      <c r="F826" s="46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51"/>
        <v>24D1040026Kinh tế chính trị Mác - Lênin-1-25 (ĐH19.05)-1-1.41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97" t="str">
        <f t="shared" si="52"/>
        <v xml:space="preserve">Trần Thanh </v>
      </c>
      <c r="O826" s="98" t="str">
        <f t="shared" si="53"/>
        <v>Phong</v>
      </c>
    </row>
    <row r="827" spans="1:15" ht="18.75" customHeight="1">
      <c r="A827" s="6" t="str">
        <f>IF(COUNTIFS($M$3:M827,"",$B$3:B827,B827,$C$3:C827,#REF!)=1,MAX('Danh sách'!$A$2:A611)+1,"")</f>
        <v/>
      </c>
      <c r="B827" s="79" t="s">
        <v>1501</v>
      </c>
      <c r="C827" s="80" t="s">
        <v>1454</v>
      </c>
      <c r="D827" s="80" t="s">
        <v>1502</v>
      </c>
      <c r="E827" s="81" t="s">
        <v>530</v>
      </c>
      <c r="F827" s="46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51"/>
        <v>24D1040028Kinh tế chính trị Mác - Lênin-1-25 (ĐH19.05)-1-1.41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97" t="str">
        <f t="shared" si="52"/>
        <v xml:space="preserve">Phạm Văn </v>
      </c>
      <c r="O827" s="98" t="str">
        <f t="shared" si="53"/>
        <v>Phúc</v>
      </c>
    </row>
    <row r="828" spans="1:15" ht="18.75" customHeight="1">
      <c r="A828" s="6" t="str">
        <f>IF(COUNTIFS($M$3:M828,"",$B$3:B828,B828,$C$3:C828,#REF!)=1,MAX('Danh sách'!$A$2:A612)+1,"")</f>
        <v/>
      </c>
      <c r="B828" s="79" t="s">
        <v>1503</v>
      </c>
      <c r="C828" s="80" t="s">
        <v>1454</v>
      </c>
      <c r="D828" s="80" t="s">
        <v>1504</v>
      </c>
      <c r="E828" s="81" t="s">
        <v>530</v>
      </c>
      <c r="F828" s="46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51"/>
        <v>24D1040027Kinh tế chính trị Mác - Lênin-1-25 (ĐH19.05)-1-1.41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97" t="str">
        <f t="shared" si="52"/>
        <v xml:space="preserve">Phạm Hữu </v>
      </c>
      <c r="O828" s="98" t="str">
        <f t="shared" si="53"/>
        <v>Phúc</v>
      </c>
    </row>
    <row r="829" spans="1:15" ht="18.75" customHeight="1">
      <c r="A829" s="6" t="str">
        <f>IF(COUNTIFS($M$3:M829,"",$B$3:B829,B829,$C$3:C829,#REF!)=1,MAX('Danh sách'!$A$2:A613)+1,"")</f>
        <v/>
      </c>
      <c r="B829" s="79" t="s">
        <v>1505</v>
      </c>
      <c r="C829" s="80" t="s">
        <v>1454</v>
      </c>
      <c r="D829" s="80" t="s">
        <v>1506</v>
      </c>
      <c r="E829" s="81" t="s">
        <v>530</v>
      </c>
      <c r="F829" s="46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51"/>
        <v>24D1040030Kinh tế chính trị Mác - Lênin-1-25 (ĐH19.05)-1-1.41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97" t="str">
        <f t="shared" si="52"/>
        <v xml:space="preserve">Phạm Văn </v>
      </c>
      <c r="O829" s="98" t="str">
        <f t="shared" si="53"/>
        <v>Quý</v>
      </c>
    </row>
    <row r="830" spans="1:15" ht="18.75" customHeight="1">
      <c r="A830" s="6" t="str">
        <f>IF(COUNTIFS($M$3:M830,"",$B$3:B830,B830,$C$3:C830,#REF!)=1,MAX('Danh sách'!$A$2:A622)+1,"")</f>
        <v/>
      </c>
      <c r="B830" s="79" t="s">
        <v>1507</v>
      </c>
      <c r="C830" s="80" t="s">
        <v>1454</v>
      </c>
      <c r="D830" s="80" t="s">
        <v>1508</v>
      </c>
      <c r="E830" s="81" t="s">
        <v>530</v>
      </c>
      <c r="F830" s="46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51"/>
        <v>24D1040032Kinh tế chính trị Mác - Lênin-1-25 (ĐH19.05)-1-1.41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97" t="str">
        <f t="shared" si="52"/>
        <v xml:space="preserve">Trịnh Ngọc </v>
      </c>
      <c r="O830" s="98" t="str">
        <f t="shared" si="53"/>
        <v>Sang</v>
      </c>
    </row>
    <row r="831" spans="1:15" ht="18.75" customHeight="1">
      <c r="A831" s="6" t="str">
        <f>IF(COUNTIFS($M$3:M831,"",$B$3:B831,B831,$C$3:C831,#REF!)=1,MAX('Danh sách'!$A$2:A614)+1,"")</f>
        <v/>
      </c>
      <c r="B831" s="79" t="s">
        <v>1509</v>
      </c>
      <c r="C831" s="80" t="s">
        <v>1454</v>
      </c>
      <c r="D831" s="80" t="s">
        <v>1510</v>
      </c>
      <c r="E831" s="81" t="s">
        <v>530</v>
      </c>
      <c r="F831" s="46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ref="K831:K894" si="54">B831&amp;E831</f>
        <v>24D1040035Kinh tế chính trị Mác - Lênin-1-25 (ĐH19.05)-1-1.41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97" t="str">
        <f t="shared" ref="N831:N894" si="55">IF(B831&lt;&gt;"",LEFT(D831,LEN(D831)-LEN(O831)),"")</f>
        <v xml:space="preserve">Hoàng Phạm Minh </v>
      </c>
      <c r="O831" s="98" t="str">
        <f t="shared" ref="O831:O894" si="56">IF(B831&lt;&gt;"",RIGHT(D831,LEN(D831)-FIND("@",SUBSTITUTE(D831," ","@",LEN(D831)-LEN(SUBSTITUTE(D831," ",""))))),"")</f>
        <v>Tiến</v>
      </c>
    </row>
    <row r="832" spans="1:15" ht="18.75" customHeight="1">
      <c r="A832" s="6" t="str">
        <f>IF(COUNTIFS($M$3:M832,"",$B$3:B832,B832,$C$3:C832,#REF!)=1,MAX('Danh sách'!$A$2:A615)+1,"")</f>
        <v/>
      </c>
      <c r="B832" s="79" t="s">
        <v>1511</v>
      </c>
      <c r="C832" s="80" t="s">
        <v>1454</v>
      </c>
      <c r="D832" s="80" t="s">
        <v>1512</v>
      </c>
      <c r="E832" s="81" t="s">
        <v>530</v>
      </c>
      <c r="F832" s="46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54"/>
        <v>24D1040036Kinh tế chính trị Mác - Lênin-1-25 (ĐH19.05)-1-1.41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97" t="str">
        <f t="shared" si="55"/>
        <v xml:space="preserve">Vũ Công </v>
      </c>
      <c r="O832" s="98" t="str">
        <f t="shared" si="56"/>
        <v>Toản</v>
      </c>
    </row>
    <row r="833" spans="1:15" ht="18.75" customHeight="1">
      <c r="A833" s="6" t="str">
        <f>IF(COUNTIFS($M$3:M833,"",$B$3:B833,B833,$C$3:C833,#REF!)=1,MAX('Danh sách'!$A$2:A616)+1,"")</f>
        <v/>
      </c>
      <c r="B833" s="79" t="s">
        <v>1513</v>
      </c>
      <c r="C833" s="80" t="s">
        <v>1454</v>
      </c>
      <c r="D833" s="80" t="s">
        <v>1514</v>
      </c>
      <c r="E833" s="81" t="s">
        <v>530</v>
      </c>
      <c r="F833" s="46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54"/>
        <v>24D1040038Kinh tế chính trị Mác - Lênin-1-25 (ĐH19.05)-1-1.41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97" t="str">
        <f t="shared" si="55"/>
        <v xml:space="preserve">Lê Quang </v>
      </c>
      <c r="O833" s="98" t="str">
        <f t="shared" si="56"/>
        <v>Tùng</v>
      </c>
    </row>
    <row r="834" spans="1:15" ht="18.75" customHeight="1">
      <c r="A834" s="6" t="str">
        <f>IF(COUNTIFS($M$3:M834,"",$B$3:B834,B834,$C$3:C834,#REF!)=1,MAX('Danh sách'!$A$2:A618)+1,"")</f>
        <v/>
      </c>
      <c r="B834" s="79" t="s">
        <v>1515</v>
      </c>
      <c r="C834" s="80" t="s">
        <v>1454</v>
      </c>
      <c r="D834" s="80" t="s">
        <v>1516</v>
      </c>
      <c r="E834" s="81" t="s">
        <v>530</v>
      </c>
      <c r="F834" s="46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54"/>
        <v>24D1040039Kinh tế chính trị Mác - Lênin-1-25 (ĐH19.05)-1-1.41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97" t="str">
        <f t="shared" si="55"/>
        <v xml:space="preserve">Nguyễn Thanh </v>
      </c>
      <c r="O834" s="98" t="str">
        <f t="shared" si="56"/>
        <v>Tùng</v>
      </c>
    </row>
    <row r="835" spans="1:15" ht="18.75" customHeight="1">
      <c r="A835" s="6" t="str">
        <f>IF(COUNTIFS($M$3:M835,"",$B$3:B835,B835,$C$3:C835,#REF!)=1,MAX('Danh sách'!$A$2:A619)+1,"")</f>
        <v/>
      </c>
      <c r="B835" s="79" t="s">
        <v>1517</v>
      </c>
      <c r="C835" s="80" t="s">
        <v>1454</v>
      </c>
      <c r="D835" s="80" t="s">
        <v>1518</v>
      </c>
      <c r="E835" s="81" t="s">
        <v>530</v>
      </c>
      <c r="F835" s="46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54"/>
        <v>24D1040033Kinh tế chính trị Mác - Lênin-1-25 (ĐH19.05)-1-1.41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97" t="str">
        <f t="shared" si="55"/>
        <v xml:space="preserve">Nguyễn Anh </v>
      </c>
      <c r="O835" s="98" t="str">
        <f t="shared" si="56"/>
        <v>Thái</v>
      </c>
    </row>
    <row r="836" spans="1:15" ht="18.75" customHeight="1">
      <c r="A836" s="6" t="str">
        <f>IF(COUNTIFS($M$3:M836,"",$B$3:B836,B836,$C$3:C836,#REF!)=1,MAX('Danh sách'!$A$2:A620)+1,"")</f>
        <v/>
      </c>
      <c r="B836" s="79" t="s">
        <v>1519</v>
      </c>
      <c r="C836" s="80" t="s">
        <v>1454</v>
      </c>
      <c r="D836" s="80" t="s">
        <v>1520</v>
      </c>
      <c r="E836" s="81" t="s">
        <v>530</v>
      </c>
      <c r="F836" s="46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54"/>
        <v>24D1040034Kinh tế chính trị Mác - Lênin-1-25 (ĐH19.05)-1-1.41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97" t="str">
        <f t="shared" si="55"/>
        <v xml:space="preserve">Phạm Hồng </v>
      </c>
      <c r="O836" s="98" t="str">
        <f t="shared" si="56"/>
        <v>Thịnh</v>
      </c>
    </row>
    <row r="837" spans="1:15" ht="18.75" customHeight="1">
      <c r="A837" s="6" t="str">
        <f>IF(COUNTIFS($M$3:M837,"",$B$3:B837,B837,$C$3:C837,#REF!)=1,MAX('Danh sách'!$A$2:A621)+1,"")</f>
        <v/>
      </c>
      <c r="B837" s="79" t="s">
        <v>1521</v>
      </c>
      <c r="C837" s="80" t="s">
        <v>1454</v>
      </c>
      <c r="D837" s="80" t="s">
        <v>1522</v>
      </c>
      <c r="E837" s="81" t="s">
        <v>530</v>
      </c>
      <c r="F837" s="46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54"/>
        <v>24D1040040Kinh tế chính trị Mác - Lênin-1-25 (ĐH19.05)-1-1.41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97" t="str">
        <f t="shared" si="55"/>
        <v xml:space="preserve">Phạm Quốc </v>
      </c>
      <c r="O837" s="98" t="str">
        <f t="shared" si="56"/>
        <v>Việt</v>
      </c>
    </row>
    <row r="838" spans="1:15" ht="18.75" customHeight="1">
      <c r="A838" s="6" t="str">
        <f>IF(COUNTIFS($M$3:M838,"",$B$3:B838,B838,$C$3:C838,#REF!)=1,MAX('Danh sách'!$A$2:A617)+1,"")</f>
        <v/>
      </c>
      <c r="B838" s="79" t="s">
        <v>1456</v>
      </c>
      <c r="C838" s="80" t="s">
        <v>1454</v>
      </c>
      <c r="D838" s="80" t="s">
        <v>1457</v>
      </c>
      <c r="E838" s="81" t="s">
        <v>536</v>
      </c>
      <c r="F838" s="46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T</v>
      </c>
      <c r="J838" s="10">
        <f>IF(COUNTIFS($E$3:E838,E838)=1,MAX($J$2:J837)+1,"")</f>
        <v>27</v>
      </c>
      <c r="K838" s="6" t="str">
        <f t="shared" si="54"/>
        <v>24D1040002Giáo dục thể chất 3-1-25 (ĐH19.05)-1-1.41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97" t="str">
        <f t="shared" si="55"/>
        <v xml:space="preserve">Hoàng Gia </v>
      </c>
      <c r="O838" s="98" t="str">
        <f t="shared" si="56"/>
        <v>Bảo</v>
      </c>
    </row>
    <row r="839" spans="1:15" ht="18.75" customHeight="1">
      <c r="A839" s="6" t="str">
        <f>IF(COUNTIFS($M$3:M839,"",$B$3:B839,B839,$C$3:C839,#REF!)=1,MAX('Danh sách'!$A$2:A1354)+1,"")</f>
        <v/>
      </c>
      <c r="B839" s="79" t="s">
        <v>1458</v>
      </c>
      <c r="C839" s="80" t="s">
        <v>1454</v>
      </c>
      <c r="D839" s="80" t="s">
        <v>1459</v>
      </c>
      <c r="E839" s="81" t="s">
        <v>536</v>
      </c>
      <c r="F839" s="46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T</v>
      </c>
      <c r="J839" s="10" t="str">
        <f>IF(COUNTIFS($E$3:E839,E839)=1,MAX($J$2:J838)+1,"")</f>
        <v/>
      </c>
      <c r="K839" s="6" t="str">
        <f t="shared" si="54"/>
        <v>24D1040003Giáo dục thể chất 3-1-25 (ĐH19.05)-1-1.41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97" t="str">
        <f t="shared" si="55"/>
        <v xml:space="preserve">Nguyễn Trung </v>
      </c>
      <c r="O839" s="98" t="str">
        <f t="shared" si="56"/>
        <v>Dũng</v>
      </c>
    </row>
    <row r="840" spans="1:15" ht="18.75" customHeight="1">
      <c r="A840" s="6" t="str">
        <f>IF(COUNTIFS($M$3:M840,"",$B$3:B840,B840,$C$3:C840,#REF!)=1,MAX('Danh sách'!$A$2:A726)+1,"")</f>
        <v/>
      </c>
      <c r="B840" s="79" t="s">
        <v>1460</v>
      </c>
      <c r="C840" s="80" t="s">
        <v>1454</v>
      </c>
      <c r="D840" s="80" t="s">
        <v>1461</v>
      </c>
      <c r="E840" s="81" t="s">
        <v>536</v>
      </c>
      <c r="F840" s="46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T</v>
      </c>
      <c r="J840" s="10" t="str">
        <f>IF(COUNTIFS($E$3:E840,E840)=1,MAX($J$2:J839)+1,"")</f>
        <v/>
      </c>
      <c r="K840" s="6" t="str">
        <f t="shared" si="54"/>
        <v>24D1040005Giáo dục thể chất 3-1-25 (ĐH19.05)-1-1.41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97" t="str">
        <f t="shared" si="55"/>
        <v xml:space="preserve">Hà Tiến </v>
      </c>
      <c r="O840" s="98" t="str">
        <f t="shared" si="56"/>
        <v>Đạt</v>
      </c>
    </row>
    <row r="841" spans="1:15" ht="18.75" customHeight="1">
      <c r="A841" s="6" t="str">
        <f>IF(COUNTIFS($M$3:M841,"",$B$3:B841,B841,$C$3:C841,#REF!)=1,MAX('Danh sách'!$A$2:A727)+1,"")</f>
        <v/>
      </c>
      <c r="B841" s="79" t="s">
        <v>1462</v>
      </c>
      <c r="C841" s="80" t="s">
        <v>1454</v>
      </c>
      <c r="D841" s="80" t="s">
        <v>1463</v>
      </c>
      <c r="E841" s="81" t="s">
        <v>536</v>
      </c>
      <c r="F841" s="46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T</v>
      </c>
      <c r="J841" s="10" t="str">
        <f>IF(COUNTIFS($E$3:E841,E841)=1,MAX($J$2:J840)+1,"")</f>
        <v/>
      </c>
      <c r="K841" s="6" t="str">
        <f t="shared" si="54"/>
        <v>24D1040004Giáo dục thể chất 3-1-25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97" t="str">
        <f t="shared" si="55"/>
        <v xml:space="preserve">Bùi Tiến </v>
      </c>
      <c r="O841" s="98" t="str">
        <f t="shared" si="56"/>
        <v>Đạt</v>
      </c>
    </row>
    <row r="842" spans="1:15" ht="18.75" customHeight="1">
      <c r="A842" s="6" t="str">
        <f>IF(COUNTIFS($M$3:M842,"",$B$3:B842,B842,$C$3:C842,#REF!)=1,MAX('Danh sách'!$A$2:A728)+1,"")</f>
        <v/>
      </c>
      <c r="B842" s="79" t="s">
        <v>1464</v>
      </c>
      <c r="C842" s="80" t="s">
        <v>1454</v>
      </c>
      <c r="D842" s="80" t="s">
        <v>1465</v>
      </c>
      <c r="E842" s="81" t="s">
        <v>536</v>
      </c>
      <c r="F842" s="46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T</v>
      </c>
      <c r="J842" s="10" t="str">
        <f>IF(COUNTIFS($E$3:E842,E842)=1,MAX($J$2:J841)+1,"")</f>
        <v/>
      </c>
      <c r="K842" s="6" t="str">
        <f t="shared" si="54"/>
        <v>24D1040007Giáo dục thể chất 3-1-25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97" t="str">
        <f t="shared" si="55"/>
        <v xml:space="preserve">Nguyễn Minh </v>
      </c>
      <c r="O842" s="98" t="str">
        <f t="shared" si="56"/>
        <v>Đức</v>
      </c>
    </row>
    <row r="843" spans="1:15" ht="18.75" customHeight="1">
      <c r="A843" s="6" t="str">
        <f>IF(COUNTIFS($M$3:M843,"",$B$3:B843,B843,$C$3:C843,#REF!)=1,MAX('Danh sách'!$A$2:A729)+1,"")</f>
        <v/>
      </c>
      <c r="B843" s="79" t="s">
        <v>1466</v>
      </c>
      <c r="C843" s="80" t="s">
        <v>1454</v>
      </c>
      <c r="D843" s="80" t="s">
        <v>1467</v>
      </c>
      <c r="E843" s="81" t="s">
        <v>536</v>
      </c>
      <c r="F843" s="46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T</v>
      </c>
      <c r="J843" s="10" t="str">
        <f>IF(COUNTIFS($E$3:E843,E843)=1,MAX($J$2:J842)+1,"")</f>
        <v/>
      </c>
      <c r="K843" s="6" t="str">
        <f t="shared" si="54"/>
        <v>24D1040008Giáo dục thể chất 3-1-25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97" t="str">
        <f t="shared" si="55"/>
        <v xml:space="preserve">Trần Hoàng </v>
      </c>
      <c r="O843" s="98" t="str">
        <f t="shared" si="56"/>
        <v>Giang</v>
      </c>
    </row>
    <row r="844" spans="1:15" ht="18.75" customHeight="1">
      <c r="A844" s="6" t="str">
        <f>IF(COUNTIFS($M$3:M844,"",$B$3:B844,B844,$C$3:C844,#REF!)=1,MAX('Danh sách'!$A$2:A730)+1,"")</f>
        <v/>
      </c>
      <c r="B844" s="79" t="s">
        <v>1468</v>
      </c>
      <c r="C844" s="80" t="s">
        <v>1454</v>
      </c>
      <c r="D844" s="80" t="s">
        <v>1469</v>
      </c>
      <c r="E844" s="81" t="s">
        <v>536</v>
      </c>
      <c r="F844" s="46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T</v>
      </c>
      <c r="J844" s="10" t="str">
        <f>IF(COUNTIFS($E$3:E844,E844)=1,MAX($J$2:J843)+1,"")</f>
        <v/>
      </c>
      <c r="K844" s="6" t="str">
        <f t="shared" si="54"/>
        <v>24D1040009Giáo dục thể chất 3-1-25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97" t="str">
        <f t="shared" si="55"/>
        <v xml:space="preserve">Nguyễn Ngọc </v>
      </c>
      <c r="O844" s="98" t="str">
        <f t="shared" si="56"/>
        <v>Hà</v>
      </c>
    </row>
    <row r="845" spans="1:15" ht="18.75" customHeight="1">
      <c r="A845" s="6" t="str">
        <f>IF(COUNTIFS($M$3:M845,"",$B$3:B845,B845,$C$3:C845,#REF!)=1,MAX('Danh sách'!$A$2:A732)+1,"")</f>
        <v/>
      </c>
      <c r="B845" s="79" t="s">
        <v>1474</v>
      </c>
      <c r="C845" s="80" t="s">
        <v>1454</v>
      </c>
      <c r="D845" s="80" t="s">
        <v>1475</v>
      </c>
      <c r="E845" s="81" t="s">
        <v>536</v>
      </c>
      <c r="F845" s="46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T</v>
      </c>
      <c r="J845" s="10" t="str">
        <f>IF(COUNTIFS($E$3:E845,E845)=1,MAX($J$2:J844)+1,"")</f>
        <v/>
      </c>
      <c r="K845" s="6" t="str">
        <f t="shared" si="54"/>
        <v>24D1040012Giáo dục thể chất 3-1-25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97" t="str">
        <f t="shared" si="55"/>
        <v xml:space="preserve">Đặng Văn </v>
      </c>
      <c r="O845" s="98" t="str">
        <f t="shared" si="56"/>
        <v>Hiệp</v>
      </c>
    </row>
    <row r="846" spans="1:15" ht="18.75" customHeight="1">
      <c r="A846" s="6" t="str">
        <f>IF(COUNTIFS($M$3:M846,"",$B$3:B846,B846,$C$3:C846,#REF!)=1,MAX('Danh sách'!$A$2:A731)+1,"")</f>
        <v/>
      </c>
      <c r="B846" s="79" t="s">
        <v>1476</v>
      </c>
      <c r="C846" s="80" t="s">
        <v>1454</v>
      </c>
      <c r="D846" s="80" t="s">
        <v>1477</v>
      </c>
      <c r="E846" s="81" t="s">
        <v>536</v>
      </c>
      <c r="F846" s="46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T</v>
      </c>
      <c r="J846" s="10" t="str">
        <f>IF(COUNTIFS($E$3:E846,E846)=1,MAX($J$2:J845)+1,"")</f>
        <v/>
      </c>
      <c r="K846" s="6" t="str">
        <f t="shared" si="54"/>
        <v>24D1040013Giáo dục thể chất 3-1-25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97" t="str">
        <f t="shared" si="55"/>
        <v xml:space="preserve">Đinh Chí </v>
      </c>
      <c r="O846" s="98" t="str">
        <f t="shared" si="56"/>
        <v>Hiếu</v>
      </c>
    </row>
    <row r="847" spans="1:15" ht="18.75" customHeight="1">
      <c r="A847" s="6" t="str">
        <f>IF(COUNTIFS($M$3:M847,"",$B$3:B847,B847,$C$3:C847,#REF!)=1,MAX('Danh sách'!$A$2:A734)+1,"")</f>
        <v/>
      </c>
      <c r="B847" s="79" t="s">
        <v>1480</v>
      </c>
      <c r="C847" s="80" t="s">
        <v>1454</v>
      </c>
      <c r="D847" s="80" t="s">
        <v>1481</v>
      </c>
      <c r="E847" s="81" t="s">
        <v>536</v>
      </c>
      <c r="F847" s="46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T</v>
      </c>
      <c r="J847" s="10" t="str">
        <f>IF(COUNTIFS($E$3:E847,E847)=1,MAX($J$2:J846)+1,"")</f>
        <v/>
      </c>
      <c r="K847" s="6" t="str">
        <f t="shared" si="54"/>
        <v>24D1040015Giáo dục thể chất 3-1-25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97" t="str">
        <f t="shared" si="55"/>
        <v xml:space="preserve">Nguyễn Xuân </v>
      </c>
      <c r="O847" s="98" t="str">
        <f t="shared" si="56"/>
        <v>Hội</v>
      </c>
    </row>
    <row r="848" spans="1:15" ht="18.75" customHeight="1">
      <c r="A848" s="6" t="str">
        <f>IF(COUNTIFS($M$3:M848,"",$B$3:B848,B848,$C$3:C848,#REF!)=1,MAX('Danh sách'!$A$2:A733)+1,"")</f>
        <v/>
      </c>
      <c r="B848" s="79" t="s">
        <v>1482</v>
      </c>
      <c r="C848" s="80" t="s">
        <v>1454</v>
      </c>
      <c r="D848" s="80" t="s">
        <v>1483</v>
      </c>
      <c r="E848" s="81" t="s">
        <v>536</v>
      </c>
      <c r="F848" s="46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T</v>
      </c>
      <c r="J848" s="10" t="str">
        <f>IF(COUNTIFS($E$3:E848,E848)=1,MAX($J$2:J847)+1,"")</f>
        <v/>
      </c>
      <c r="K848" s="6" t="str">
        <f t="shared" si="54"/>
        <v>24D1040017Giáo dục thể chất 3-1-25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97" t="str">
        <f t="shared" si="55"/>
        <v xml:space="preserve">Trương Đức </v>
      </c>
      <c r="O848" s="98" t="str">
        <f t="shared" si="56"/>
        <v>Hùng</v>
      </c>
    </row>
    <row r="849" spans="1:15" ht="18.75" customHeight="1">
      <c r="A849" s="6" t="str">
        <f>IF(COUNTIFS($M$3:M849,"",$B$3:B849,B849,$C$3:C849,#REF!)=1,MAX('Danh sách'!$A$2:A736)+1,"")</f>
        <v/>
      </c>
      <c r="B849" s="79" t="s">
        <v>1484</v>
      </c>
      <c r="C849" s="80" t="s">
        <v>1454</v>
      </c>
      <c r="D849" s="80" t="s">
        <v>1485</v>
      </c>
      <c r="E849" s="81" t="s">
        <v>536</v>
      </c>
      <c r="F849" s="46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T</v>
      </c>
      <c r="J849" s="10" t="str">
        <f>IF(COUNTIFS($E$3:E849,E849)=1,MAX($J$2:J848)+1,"")</f>
        <v/>
      </c>
      <c r="K849" s="6" t="str">
        <f t="shared" si="54"/>
        <v>24D1040016Giáo dục thể chất 3-1-25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97" t="str">
        <f t="shared" si="55"/>
        <v xml:space="preserve">Nguyễn Mạnh </v>
      </c>
      <c r="O849" s="98" t="str">
        <f t="shared" si="56"/>
        <v>Hùng</v>
      </c>
    </row>
    <row r="850" spans="1:15" ht="18.75" customHeight="1">
      <c r="A850" s="6" t="str">
        <f>IF(COUNTIFS($M$3:M850,"",$B$3:B850,B850,$C$3:C850,#REF!)=1,MAX('Danh sách'!$A$2:A735)+1,"")</f>
        <v/>
      </c>
      <c r="B850" s="79" t="s">
        <v>1486</v>
      </c>
      <c r="C850" s="80" t="s">
        <v>1454</v>
      </c>
      <c r="D850" s="80" t="s">
        <v>1487</v>
      </c>
      <c r="E850" s="81" t="s">
        <v>536</v>
      </c>
      <c r="F850" s="46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T</v>
      </c>
      <c r="J850" s="10" t="str">
        <f>IF(COUNTIFS($E$3:E850,E850)=1,MAX($J$2:J849)+1,"")</f>
        <v/>
      </c>
      <c r="K850" s="6" t="str">
        <f t="shared" si="54"/>
        <v>24D1040019Giáo dục thể chất 3-1-25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97" t="str">
        <f t="shared" si="55"/>
        <v xml:space="preserve">Nguyễn Công </v>
      </c>
      <c r="O850" s="98" t="str">
        <f t="shared" si="56"/>
        <v>Huy</v>
      </c>
    </row>
    <row r="851" spans="1:15" ht="18.75" customHeight="1">
      <c r="A851" s="6" t="str">
        <f>IF(COUNTIFS($M$3:M851,"",$B$3:B851,B851,$C$3:C851,#REF!)=1,MAX('Danh sách'!$A$2:A737)+1,"")</f>
        <v/>
      </c>
      <c r="B851" s="79" t="s">
        <v>1488</v>
      </c>
      <c r="C851" s="80" t="s">
        <v>1454</v>
      </c>
      <c r="D851" s="80" t="s">
        <v>985</v>
      </c>
      <c r="E851" s="81" t="s">
        <v>536</v>
      </c>
      <c r="F851" s="46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T</v>
      </c>
      <c r="J851" s="10" t="str">
        <f>IF(COUNTIFS($E$3:E851,E851)=1,MAX($J$2:J850)+1,"")</f>
        <v/>
      </c>
      <c r="K851" s="6" t="str">
        <f t="shared" si="54"/>
        <v>24D1040020Giáo dục thể chất 3-1-25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97" t="str">
        <f t="shared" si="55"/>
        <v xml:space="preserve">Trần Gia </v>
      </c>
      <c r="O851" s="98" t="str">
        <f t="shared" si="56"/>
        <v>Huy</v>
      </c>
    </row>
    <row r="852" spans="1:15" ht="18.75" customHeight="1">
      <c r="A852" s="6" t="str">
        <f>IF(COUNTIFS($M$3:M852,"",$B$3:B852,B852,$C$3:C852,#REF!)=1,MAX('Danh sách'!$A$2:A738)+1,"")</f>
        <v/>
      </c>
      <c r="B852" s="79" t="s">
        <v>1493</v>
      </c>
      <c r="C852" s="80" t="s">
        <v>1454</v>
      </c>
      <c r="D852" s="80" t="s">
        <v>1494</v>
      </c>
      <c r="E852" s="81" t="s">
        <v>536</v>
      </c>
      <c r="F852" s="46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T</v>
      </c>
      <c r="J852" s="10" t="str">
        <f>IF(COUNTIFS($E$3:E852,E852)=1,MAX($J$2:J851)+1,"")</f>
        <v/>
      </c>
      <c r="K852" s="6" t="str">
        <f t="shared" si="54"/>
        <v>24D1040022Giáo dục thể chất 3-1-25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97" t="str">
        <f t="shared" si="55"/>
        <v xml:space="preserve">Bùi Tiến </v>
      </c>
      <c r="O852" s="98" t="str">
        <f t="shared" si="56"/>
        <v>Mạnh</v>
      </c>
    </row>
    <row r="853" spans="1:15" ht="18.75" customHeight="1">
      <c r="A853" s="6" t="str">
        <f>IF(COUNTIFS($M$3:M853,"",$B$3:B853,B853,$C$3:C853,#REF!)=1,MAX('Danh sách'!$A$2:A741)+1,"")</f>
        <v/>
      </c>
      <c r="B853" s="79" t="s">
        <v>1499</v>
      </c>
      <c r="C853" s="80" t="s">
        <v>1454</v>
      </c>
      <c r="D853" s="80" t="s">
        <v>1500</v>
      </c>
      <c r="E853" s="81" t="s">
        <v>536</v>
      </c>
      <c r="F853" s="46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T</v>
      </c>
      <c r="J853" s="10" t="str">
        <f>IF(COUNTIFS($E$3:E853,E853)=1,MAX($J$2:J852)+1,"")</f>
        <v/>
      </c>
      <c r="K853" s="6" t="str">
        <f t="shared" si="54"/>
        <v>24D1040026Giáo dục thể chất 3-1-25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97" t="str">
        <f t="shared" si="55"/>
        <v xml:space="preserve">Trần Thanh </v>
      </c>
      <c r="O853" s="98" t="str">
        <f t="shared" si="56"/>
        <v>Phong</v>
      </c>
    </row>
    <row r="854" spans="1:15" ht="18.75" customHeight="1">
      <c r="A854" s="6" t="str">
        <f>IF(COUNTIFS($M$3:M854,"",$B$3:B854,B854,$C$3:C854,#REF!)=1,MAX('Danh sách'!$A$2:A740)+1,"")</f>
        <v/>
      </c>
      <c r="B854" s="79" t="s">
        <v>1501</v>
      </c>
      <c r="C854" s="80" t="s">
        <v>1454</v>
      </c>
      <c r="D854" s="80" t="s">
        <v>1502</v>
      </c>
      <c r="E854" s="81" t="s">
        <v>536</v>
      </c>
      <c r="F854" s="46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T</v>
      </c>
      <c r="J854" s="10" t="str">
        <f>IF(COUNTIFS($E$3:E854,E854)=1,MAX($J$2:J853)+1,"")</f>
        <v/>
      </c>
      <c r="K854" s="6" t="str">
        <f t="shared" si="54"/>
        <v>24D1040028Giáo dục thể chất 3-1-25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97" t="str">
        <f t="shared" si="55"/>
        <v xml:space="preserve">Phạm Văn </v>
      </c>
      <c r="O854" s="98" t="str">
        <f t="shared" si="56"/>
        <v>Phúc</v>
      </c>
    </row>
    <row r="855" spans="1:15" ht="18.75" customHeight="1">
      <c r="A855" s="6" t="str">
        <f>IF(COUNTIFS($M$3:M855,"",$B$3:B855,B855,$C$3:C855,#REF!)=1,MAX('Danh sách'!$A$2:A739)+1,"")</f>
        <v/>
      </c>
      <c r="B855" s="79" t="s">
        <v>1503</v>
      </c>
      <c r="C855" s="80" t="s">
        <v>1454</v>
      </c>
      <c r="D855" s="80" t="s">
        <v>1504</v>
      </c>
      <c r="E855" s="81" t="s">
        <v>536</v>
      </c>
      <c r="F855" s="46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T</v>
      </c>
      <c r="J855" s="10" t="str">
        <f>IF(COUNTIFS($E$3:E855,E855)=1,MAX($J$2:J854)+1,"")</f>
        <v/>
      </c>
      <c r="K855" s="6" t="str">
        <f t="shared" si="54"/>
        <v>24D1040027Giáo dục thể chất 3-1-25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97" t="str">
        <f t="shared" si="55"/>
        <v xml:space="preserve">Phạm Hữu </v>
      </c>
      <c r="O855" s="98" t="str">
        <f t="shared" si="56"/>
        <v>Phúc</v>
      </c>
    </row>
    <row r="856" spans="1:15" ht="18.75" customHeight="1">
      <c r="A856" s="6" t="str">
        <f>IF(COUNTIFS($M$3:M856,"",$B$3:B856,B856,$C$3:C856,#REF!)=1,MAX('Danh sách'!$A$2:A742)+1,"")</f>
        <v/>
      </c>
      <c r="B856" s="79" t="s">
        <v>1507</v>
      </c>
      <c r="C856" s="80" t="s">
        <v>1454</v>
      </c>
      <c r="D856" s="80" t="s">
        <v>1508</v>
      </c>
      <c r="E856" s="81" t="s">
        <v>536</v>
      </c>
      <c r="F856" s="46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T</v>
      </c>
      <c r="J856" s="10" t="str">
        <f>IF(COUNTIFS($E$3:E856,E856)=1,MAX($J$2:J855)+1,"")</f>
        <v/>
      </c>
      <c r="K856" s="6" t="str">
        <f t="shared" si="54"/>
        <v>24D1040032Giáo dục thể chất 3-1-25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97" t="str">
        <f t="shared" si="55"/>
        <v xml:space="preserve">Trịnh Ngọc </v>
      </c>
      <c r="O856" s="98" t="str">
        <f t="shared" si="56"/>
        <v>Sang</v>
      </c>
    </row>
    <row r="857" spans="1:15" ht="18.75" customHeight="1">
      <c r="A857" s="6" t="str">
        <f>IF(COUNTIFS($M$3:M857,"",$B$3:B857,B857,$C$3:C857,#REF!)=1,MAX('Danh sách'!$A$2:A743)+1,"")</f>
        <v/>
      </c>
      <c r="B857" s="79" t="s">
        <v>1509</v>
      </c>
      <c r="C857" s="80" t="s">
        <v>1454</v>
      </c>
      <c r="D857" s="80" t="s">
        <v>1510</v>
      </c>
      <c r="E857" s="81" t="s">
        <v>536</v>
      </c>
      <c r="F857" s="46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T</v>
      </c>
      <c r="J857" s="10" t="str">
        <f>IF(COUNTIFS($E$3:E857,E857)=1,MAX($J$2:J856)+1,"")</f>
        <v/>
      </c>
      <c r="K857" s="6" t="str">
        <f t="shared" si="54"/>
        <v>24D1040035Giáo dục thể chất 3-1-25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97" t="str">
        <f t="shared" si="55"/>
        <v xml:space="preserve">Hoàng Phạm Minh </v>
      </c>
      <c r="O857" s="98" t="str">
        <f t="shared" si="56"/>
        <v>Tiến</v>
      </c>
    </row>
    <row r="858" spans="1:15" ht="18.75" customHeight="1">
      <c r="A858" s="6" t="str">
        <f>IF(COUNTIFS($M$3:M858,"",$B$3:B858,B858,$C$3:C858,#REF!)=1,MAX('Danh sách'!$A$2:A757)+1,"")</f>
        <v/>
      </c>
      <c r="B858" s="79" t="s">
        <v>1511</v>
      </c>
      <c r="C858" s="80" t="s">
        <v>1454</v>
      </c>
      <c r="D858" s="80" t="s">
        <v>1512</v>
      </c>
      <c r="E858" s="81" t="s">
        <v>536</v>
      </c>
      <c r="F858" s="46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T</v>
      </c>
      <c r="J858" s="10" t="str">
        <f>IF(COUNTIFS($E$3:E858,E858)=1,MAX($J$2:J857)+1,"")</f>
        <v/>
      </c>
      <c r="K858" s="6" t="str">
        <f t="shared" si="54"/>
        <v>24D1040036Giáo dục thể chất 3-1-25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97" t="str">
        <f t="shared" si="55"/>
        <v xml:space="preserve">Vũ Công </v>
      </c>
      <c r="O858" s="98" t="str">
        <f t="shared" si="56"/>
        <v>Toản</v>
      </c>
    </row>
    <row r="859" spans="1:15" ht="18.75" customHeight="1">
      <c r="A859" s="6" t="str">
        <f>IF(COUNTIFS($M$3:M859,"",$B$3:B859,B859,$C$3:C859,#REF!)=1,MAX('Danh sách'!$A$2:A744)+1,"")</f>
        <v/>
      </c>
      <c r="B859" s="79" t="s">
        <v>1515</v>
      </c>
      <c r="C859" s="80" t="s">
        <v>1454</v>
      </c>
      <c r="D859" s="80" t="s">
        <v>1516</v>
      </c>
      <c r="E859" s="81" t="s">
        <v>536</v>
      </c>
      <c r="F859" s="46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T</v>
      </c>
      <c r="J859" s="10" t="str">
        <f>IF(COUNTIFS($E$3:E859,E859)=1,MAX($J$2:J858)+1,"")</f>
        <v/>
      </c>
      <c r="K859" s="6" t="str">
        <f t="shared" si="54"/>
        <v>24D1040039Giáo dục thể chất 3-1-25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97" t="str">
        <f t="shared" si="55"/>
        <v xml:space="preserve">Nguyễn Thanh </v>
      </c>
      <c r="O859" s="98" t="str">
        <f t="shared" si="56"/>
        <v>Tùng</v>
      </c>
    </row>
    <row r="860" spans="1:15" ht="18.75" customHeight="1">
      <c r="A860" s="6" t="str">
        <f>IF(COUNTIFS($M$3:M860,"",$B$3:B860,B860,$C$3:C860,#REF!)=1,MAX('Danh sách'!$A$2:A745)+1,"")</f>
        <v/>
      </c>
      <c r="B860" s="79" t="s">
        <v>1517</v>
      </c>
      <c r="C860" s="80" t="s">
        <v>1454</v>
      </c>
      <c r="D860" s="80" t="s">
        <v>1518</v>
      </c>
      <c r="E860" s="81" t="s">
        <v>536</v>
      </c>
      <c r="F860" s="46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T</v>
      </c>
      <c r="J860" s="10" t="str">
        <f>IF(COUNTIFS($E$3:E860,E860)=1,MAX($J$2:J859)+1,"")</f>
        <v/>
      </c>
      <c r="K860" s="6" t="str">
        <f t="shared" si="54"/>
        <v>24D1040033Giáo dục thể chất 3-1-25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97" t="str">
        <f t="shared" si="55"/>
        <v xml:space="preserve">Nguyễn Anh </v>
      </c>
      <c r="O860" s="98" t="str">
        <f t="shared" si="56"/>
        <v>Thái</v>
      </c>
    </row>
    <row r="861" spans="1:15" ht="18.75" customHeight="1">
      <c r="A861" s="6" t="str">
        <f>IF(COUNTIFS($M$3:M861,"",$B$3:B861,B861,$C$3:C861,#REF!)=1,MAX('Danh sách'!$A$2:A746)+1,"")</f>
        <v/>
      </c>
      <c r="B861" s="79" t="s">
        <v>1521</v>
      </c>
      <c r="C861" s="80" t="s">
        <v>1454</v>
      </c>
      <c r="D861" s="80" t="s">
        <v>1522</v>
      </c>
      <c r="E861" s="81" t="s">
        <v>536</v>
      </c>
      <c r="F861" s="46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T</v>
      </c>
      <c r="J861" s="10" t="str">
        <f>IF(COUNTIFS($E$3:E861,E861)=1,MAX($J$2:J860)+1,"")</f>
        <v/>
      </c>
      <c r="K861" s="6" t="str">
        <f t="shared" si="54"/>
        <v>24D1040040Giáo dục thể chất 3-1-25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97" t="str">
        <f t="shared" si="55"/>
        <v xml:space="preserve">Phạm Quốc </v>
      </c>
      <c r="O861" s="98" t="str">
        <f t="shared" si="56"/>
        <v>Việt</v>
      </c>
    </row>
    <row r="862" spans="1:15" ht="18.75" customHeight="1">
      <c r="A862" s="6" t="str">
        <f>IF(COUNTIFS($M$3:M862,"",$B$3:B862,B862,$C$3:C862,#REF!)=1,MAX('Danh sách'!$A$2:A747)+1,"")</f>
        <v/>
      </c>
      <c r="B862" s="79" t="s">
        <v>1523</v>
      </c>
      <c r="C862" s="80" t="s">
        <v>1524</v>
      </c>
      <c r="D862" s="80" t="s">
        <v>1525</v>
      </c>
      <c r="E862" s="81" t="s">
        <v>539</v>
      </c>
      <c r="F862" s="46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>
        <f>IF(COUNTIFS($E$3:E862,E862)=1,MAX($J$2:J861)+1,"")</f>
        <v>28</v>
      </c>
      <c r="K862" s="6" t="str">
        <f t="shared" si="54"/>
        <v>24D1150002Tiếng anh chuyên ngành Cơ điện tử-1-25 (ĐH19.01)-1-1.42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97" t="str">
        <f t="shared" si="55"/>
        <v xml:space="preserve">Trần Văn </v>
      </c>
      <c r="O862" s="98" t="str">
        <f t="shared" si="56"/>
        <v>Hà</v>
      </c>
    </row>
    <row r="863" spans="1:15" ht="18.75" customHeight="1">
      <c r="A863" s="6" t="str">
        <f>IF(COUNTIFS($M$3:M863,"",$B$3:B863,B863,$C$3:C863,#REF!)=1,MAX('Danh sách'!$A$2:A748)+1,"")</f>
        <v/>
      </c>
      <c r="B863" s="79" t="s">
        <v>1526</v>
      </c>
      <c r="C863" s="80" t="s">
        <v>1524</v>
      </c>
      <c r="D863" s="80" t="s">
        <v>1527</v>
      </c>
      <c r="E863" s="81" t="s">
        <v>539</v>
      </c>
      <c r="F863" s="46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54"/>
        <v>24D1150003Tiếng anh chuyên ngành Cơ điện tử-1-25 (ĐH19.01)-1-1.42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97" t="str">
        <f t="shared" si="55"/>
        <v xml:space="preserve">Trần Đức </v>
      </c>
      <c r="O863" s="98" t="str">
        <f t="shared" si="56"/>
        <v>Mạnh</v>
      </c>
    </row>
    <row r="864" spans="1:15" ht="18.75" customHeight="1">
      <c r="A864" s="6" t="str">
        <f>IF(COUNTIFS($M$3:M864,"",$B$3:B864,B864,$C$3:C864,#REF!)=1,MAX('Danh sách'!$A$2:A749)+1,"")</f>
        <v/>
      </c>
      <c r="B864" s="79" t="s">
        <v>1528</v>
      </c>
      <c r="C864" s="80" t="s">
        <v>1524</v>
      </c>
      <c r="D864" s="80" t="s">
        <v>1529</v>
      </c>
      <c r="E864" s="81" t="s">
        <v>539</v>
      </c>
      <c r="F864" s="46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54"/>
        <v>24D1150004Tiếng anh chuyên ngành Cơ điện tử-1-25 (ĐH19.01)-1-1.42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97" t="str">
        <f t="shared" si="55"/>
        <v xml:space="preserve">Nguyễn Đức </v>
      </c>
      <c r="O864" s="98" t="str">
        <f t="shared" si="56"/>
        <v>Phúc</v>
      </c>
    </row>
    <row r="865" spans="1:15" ht="18.75" customHeight="1">
      <c r="A865" s="6" t="str">
        <f>IF(COUNTIFS($M$3:M865,"",$B$3:B865,B865,$C$3:C865,#REF!)=1,MAX('Danh sách'!$A$2:A750)+1,"")</f>
        <v/>
      </c>
      <c r="B865" s="79" t="s">
        <v>1530</v>
      </c>
      <c r="C865" s="80" t="s">
        <v>1524</v>
      </c>
      <c r="D865" s="80" t="s">
        <v>1070</v>
      </c>
      <c r="E865" s="81" t="s">
        <v>539</v>
      </c>
      <c r="F865" s="46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54"/>
        <v>24D1150005Tiếng anh chuyên ngành Cơ điện tử-1-25 (ĐH19.01)-1-1.42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97" t="str">
        <f t="shared" si="55"/>
        <v xml:space="preserve">Phạm Minh </v>
      </c>
      <c r="O865" s="98" t="str">
        <f t="shared" si="56"/>
        <v>Quân</v>
      </c>
    </row>
    <row r="866" spans="1:15" ht="18.75" customHeight="1">
      <c r="A866" s="6" t="str">
        <f>IF(COUNTIFS($M$3:M866,"",$B$3:B866,B866,$C$3:C866,#REF!)=1,MAX('Danh sách'!$A$2:A752)+1,"")</f>
        <v/>
      </c>
      <c r="B866" s="79" t="s">
        <v>1531</v>
      </c>
      <c r="C866" s="80" t="s">
        <v>1524</v>
      </c>
      <c r="D866" s="80" t="s">
        <v>1532</v>
      </c>
      <c r="E866" s="81" t="s">
        <v>539</v>
      </c>
      <c r="F866" s="46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54"/>
        <v>24D1150006Tiếng anh chuyên ngành Cơ điện tử-1-25 (ĐH19.01)-1-1.42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97" t="str">
        <f t="shared" si="55"/>
        <v xml:space="preserve">Phạm Văn </v>
      </c>
      <c r="O866" s="98" t="str">
        <f t="shared" si="56"/>
        <v>Vinh</v>
      </c>
    </row>
    <row r="867" spans="1:15" ht="18.75" customHeight="1">
      <c r="A867" s="6" t="str">
        <f>IF(COUNTIFS($M$3:M867,"",$B$3:B867,B867,$C$3:C867,#REF!)=1,MAX('Danh sách'!$A$2:A751)+1,"")</f>
        <v/>
      </c>
      <c r="B867" s="79" t="s">
        <v>1533</v>
      </c>
      <c r="C867" s="80" t="s">
        <v>1524</v>
      </c>
      <c r="D867" s="80" t="s">
        <v>1534</v>
      </c>
      <c r="E867" s="81" t="s">
        <v>539</v>
      </c>
      <c r="F867" s="46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54"/>
        <v>24D1150007Tiếng anh chuyên ngành Cơ điện tử-1-25 (ĐH19.01)-1-1.42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97" t="str">
        <f t="shared" si="55"/>
        <v xml:space="preserve">Lại Thành </v>
      </c>
      <c r="O867" s="98" t="str">
        <f t="shared" si="56"/>
        <v>Vương</v>
      </c>
    </row>
    <row r="868" spans="1:15" ht="18.75" customHeight="1">
      <c r="A868" s="6" t="str">
        <f>IF(COUNTIFS($M$3:M868,"",$B$3:B868,B868,$C$3:C868,#REF!)=1,MAX('Danh sách'!$A$2:A753)+1,"")</f>
        <v/>
      </c>
      <c r="B868" s="79" t="s">
        <v>1523</v>
      </c>
      <c r="C868" s="80" t="s">
        <v>1524</v>
      </c>
      <c r="D868" s="80" t="s">
        <v>1525</v>
      </c>
      <c r="E868" s="81" t="s">
        <v>548</v>
      </c>
      <c r="F868" s="46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>
        <f>IF(COUNTIFS($E$3:E868,E868)=1,MAX($J$2:J867)+1,"")</f>
        <v>29</v>
      </c>
      <c r="K868" s="6" t="str">
        <f t="shared" si="54"/>
        <v>24D1150002Toán chuyên đề 1-1-25 (ĐH19.06)-1-3.42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97" t="str">
        <f t="shared" si="55"/>
        <v xml:space="preserve">Trần Văn </v>
      </c>
      <c r="O868" s="98" t="str">
        <f t="shared" si="56"/>
        <v>Hà</v>
      </c>
    </row>
    <row r="869" spans="1:15" ht="18.75" customHeight="1">
      <c r="A869" s="6" t="str">
        <f>IF(COUNTIFS($M$3:M869,"",$B$3:B869,B869,$C$3:C869,#REF!)=1,MAX('Danh sách'!$A$2:A754)+1,"")</f>
        <v/>
      </c>
      <c r="B869" s="79" t="s">
        <v>1526</v>
      </c>
      <c r="C869" s="80" t="s">
        <v>1524</v>
      </c>
      <c r="D869" s="80" t="s">
        <v>1527</v>
      </c>
      <c r="E869" s="81" t="s">
        <v>548</v>
      </c>
      <c r="F869" s="46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 t="str">
        <f>IF(COUNTIFS($E$3:E869,E869)=1,MAX($J$2:J868)+1,"")</f>
        <v/>
      </c>
      <c r="K869" s="6" t="str">
        <f t="shared" si="54"/>
        <v>24D1150003Toán chuyên đề 1-1-25 (ĐH19.06)-1-3.42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97" t="str">
        <f t="shared" si="55"/>
        <v xml:space="preserve">Trần Đức </v>
      </c>
      <c r="O869" s="98" t="str">
        <f t="shared" si="56"/>
        <v>Mạnh</v>
      </c>
    </row>
    <row r="870" spans="1:15" ht="18.75" customHeight="1">
      <c r="A870" s="6" t="str">
        <f>IF(COUNTIFS($M$3:M870,"",$B$3:B870,B870,$C$3:C870,#REF!)=1,MAX('Danh sách'!$A$2:A755)+1,"")</f>
        <v/>
      </c>
      <c r="B870" s="79" t="s">
        <v>1528</v>
      </c>
      <c r="C870" s="80" t="s">
        <v>1524</v>
      </c>
      <c r="D870" s="80" t="s">
        <v>1529</v>
      </c>
      <c r="E870" s="81" t="s">
        <v>548</v>
      </c>
      <c r="F870" s="46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54"/>
        <v>24D1150004Toán chuyên đề 1-1-25 (ĐH19.06)-1-3.42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97" t="str">
        <f t="shared" si="55"/>
        <v xml:space="preserve">Nguyễn Đức </v>
      </c>
      <c r="O870" s="98" t="str">
        <f t="shared" si="56"/>
        <v>Phúc</v>
      </c>
    </row>
    <row r="871" spans="1:15" ht="18.75" customHeight="1">
      <c r="A871" s="6" t="str">
        <f>IF(COUNTIFS($M$3:M871,"",$B$3:B871,B871,$C$3:C871,#REF!)=1,MAX('Danh sách'!$A$2:A756)+1,"")</f>
        <v/>
      </c>
      <c r="B871" s="79" t="s">
        <v>1530</v>
      </c>
      <c r="C871" s="80" t="s">
        <v>1524</v>
      </c>
      <c r="D871" s="80" t="s">
        <v>1070</v>
      </c>
      <c r="E871" s="81" t="s">
        <v>548</v>
      </c>
      <c r="F871" s="46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54"/>
        <v>24D1150005Toán chuyên đề 1-1-25 (ĐH19.06)-1-3.42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97" t="str">
        <f t="shared" si="55"/>
        <v xml:space="preserve">Phạm Minh </v>
      </c>
      <c r="O871" s="98" t="str">
        <f t="shared" si="56"/>
        <v>Quân</v>
      </c>
    </row>
    <row r="872" spans="1:15" ht="18.75" customHeight="1">
      <c r="A872" s="6" t="str">
        <f>IF(COUNTIFS($M$3:M872,"",$B$3:B872,B872,$C$3:C872,#REF!)=1,MAX('Danh sách'!$A$2:A758)+1,"")</f>
        <v/>
      </c>
      <c r="B872" s="79" t="s">
        <v>1531</v>
      </c>
      <c r="C872" s="80" t="s">
        <v>1524</v>
      </c>
      <c r="D872" s="80" t="s">
        <v>1532</v>
      </c>
      <c r="E872" s="81" t="s">
        <v>548</v>
      </c>
      <c r="F872" s="46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54"/>
        <v>24D1150006Toán chuyên đề 1-1-25 (ĐH19.06)-1-3.42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97" t="str">
        <f t="shared" si="55"/>
        <v xml:space="preserve">Phạm Văn </v>
      </c>
      <c r="O872" s="98" t="str">
        <f t="shared" si="56"/>
        <v>Vinh</v>
      </c>
    </row>
    <row r="873" spans="1:15" ht="18.75" customHeight="1">
      <c r="A873" s="6" t="str">
        <f>IF(COUNTIFS($M$3:M873,"",$B$3:B873,B873,$C$3:C873,#REF!)=1,MAX('Danh sách'!$A$2:A759)+1,"")</f>
        <v/>
      </c>
      <c r="B873" s="79" t="s">
        <v>1533</v>
      </c>
      <c r="C873" s="80" t="s">
        <v>1524</v>
      </c>
      <c r="D873" s="80" t="s">
        <v>1534</v>
      </c>
      <c r="E873" s="81" t="s">
        <v>548</v>
      </c>
      <c r="F873" s="48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54"/>
        <v>24D1150007Toán chuyên đề 1-1-25 (ĐH19.06)-1-3.42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97" t="str">
        <f t="shared" si="55"/>
        <v xml:space="preserve">Lại Thành </v>
      </c>
      <c r="O873" s="98" t="str">
        <f t="shared" si="56"/>
        <v>Vương</v>
      </c>
    </row>
    <row r="874" spans="1:15" ht="18.75" customHeight="1">
      <c r="A874" s="6" t="str">
        <f>IF(COUNTIFS($M$3:M874,"",$B$3:B874,B874,$C$3:C874,#REF!)=1,MAX('Danh sách'!$A$2:A868)+1,"")</f>
        <v/>
      </c>
      <c r="B874" s="79" t="s">
        <v>1535</v>
      </c>
      <c r="C874" s="80" t="s">
        <v>1536</v>
      </c>
      <c r="D874" s="80" t="s">
        <v>1537</v>
      </c>
      <c r="E874" s="81" t="s">
        <v>548</v>
      </c>
      <c r="F874" s="48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54"/>
        <v>24D1060001Toán chuyên đề 1-1-25 (ĐH19.06)-1-3.42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97" t="str">
        <f t="shared" si="55"/>
        <v xml:space="preserve">Vũ Đình </v>
      </c>
      <c r="O874" s="98" t="str">
        <f t="shared" si="56"/>
        <v>An</v>
      </c>
    </row>
    <row r="875" spans="1:15" ht="18.75" customHeight="1">
      <c r="A875" s="6" t="str">
        <f>IF(COUNTIFS($M$3:M875,"",$B$3:B875,B875,$C$3:C875,#REF!)=1,MAX('Danh sách'!$A$2:A869)+1,"")</f>
        <v/>
      </c>
      <c r="B875" s="79" t="s">
        <v>1538</v>
      </c>
      <c r="C875" s="80" t="s">
        <v>1536</v>
      </c>
      <c r="D875" s="80" t="s">
        <v>1539</v>
      </c>
      <c r="E875" s="81" t="s">
        <v>548</v>
      </c>
      <c r="F875" s="48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54"/>
        <v>24D1060002Toán chuyên đề 1-1-25 (ĐH19.06)-1-3.42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97" t="str">
        <f t="shared" si="55"/>
        <v xml:space="preserve">Vũ Nguyễn Mạnh </v>
      </c>
      <c r="O875" s="98" t="str">
        <f t="shared" si="56"/>
        <v>Cường</v>
      </c>
    </row>
    <row r="876" spans="1:15" ht="18.75" customHeight="1">
      <c r="A876" s="6" t="str">
        <f>IF(COUNTIFS($M$3:M876,"",$B$3:B876,B876,$C$3:C876,#REF!)=1,MAX('Danh sách'!$A$2:A872)+1,"")</f>
        <v/>
      </c>
      <c r="B876" s="79" t="s">
        <v>1540</v>
      </c>
      <c r="C876" s="80" t="s">
        <v>1536</v>
      </c>
      <c r="D876" s="80" t="s">
        <v>1541</v>
      </c>
      <c r="E876" s="81" t="s">
        <v>548</v>
      </c>
      <c r="F876" s="48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54"/>
        <v>24D1060004Toán chuyên đề 1-1-25 (ĐH19.06)-1-3.42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97" t="str">
        <f t="shared" si="55"/>
        <v xml:space="preserve">Lê Anh </v>
      </c>
      <c r="O876" s="98" t="str">
        <f t="shared" si="56"/>
        <v>Khoa</v>
      </c>
    </row>
    <row r="877" spans="1:15" ht="18.75" customHeight="1">
      <c r="A877" s="6" t="str">
        <f>IF(COUNTIFS($M$3:M877,"",$B$3:B877,B877,$C$3:C877,#REF!)=1,MAX('Danh sách'!$A$2:A871)+1,"")</f>
        <v/>
      </c>
      <c r="B877" s="79" t="s">
        <v>1542</v>
      </c>
      <c r="C877" s="80" t="s">
        <v>1536</v>
      </c>
      <c r="D877" s="80" t="s">
        <v>1543</v>
      </c>
      <c r="E877" s="81" t="s">
        <v>548</v>
      </c>
      <c r="F877" s="48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54"/>
        <v>24D1060007Toán chuyên đề 1-1-25 (ĐH19.06)-1-3.42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97" t="str">
        <f t="shared" si="55"/>
        <v xml:space="preserve">Phạm Văn </v>
      </c>
      <c r="O877" s="98" t="str">
        <f t="shared" si="56"/>
        <v>Quân</v>
      </c>
    </row>
    <row r="878" spans="1:15" ht="18.75" customHeight="1">
      <c r="A878" s="6" t="str">
        <f>IF(COUNTIFS($M$3:M878,"",$B$3:B878,B878,$C$3:C878,#REF!)=1,MAX('Danh sách'!$A$2:A873)+1,"")</f>
        <v/>
      </c>
      <c r="B878" s="79" t="s">
        <v>1544</v>
      </c>
      <c r="C878" s="80" t="s">
        <v>1545</v>
      </c>
      <c r="D878" s="80" t="s">
        <v>1546</v>
      </c>
      <c r="E878" s="81" t="s">
        <v>548</v>
      </c>
      <c r="F878" s="48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 t="str">
        <f>IF(COUNTIFS($E$3:E878,E878)=1,MAX($J$2:J877)+1,"")</f>
        <v/>
      </c>
      <c r="K878" s="6" t="str">
        <f t="shared" si="54"/>
        <v>24D1080040Toán chuyên đề 1-1-25 (ĐH19.06)-1-3.42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97" t="str">
        <f t="shared" si="55"/>
        <v xml:space="preserve">Vũ Hồng </v>
      </c>
      <c r="O878" s="98" t="str">
        <f t="shared" si="56"/>
        <v>Anh</v>
      </c>
    </row>
    <row r="879" spans="1:15" ht="18.75" customHeight="1">
      <c r="A879" s="6" t="str">
        <f>IF(COUNTIFS($M$3:M879,"",$B$3:B879,B879,$C$3:C879,#REF!)=1,MAX('Danh sách'!$A$2:A874)+1,"")</f>
        <v/>
      </c>
      <c r="B879" s="79" t="s">
        <v>1547</v>
      </c>
      <c r="C879" s="80" t="s">
        <v>1545</v>
      </c>
      <c r="D879" s="80" t="s">
        <v>1548</v>
      </c>
      <c r="E879" s="81" t="s">
        <v>548</v>
      </c>
      <c r="F879" s="48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54"/>
        <v>24D1080042Toán chuyên đề 1-1-25 (ĐH19.06)-1-3.42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97" t="str">
        <f t="shared" si="55"/>
        <v xml:space="preserve">Cao Xuân </v>
      </c>
      <c r="O879" s="98" t="str">
        <f t="shared" si="56"/>
        <v>Bách</v>
      </c>
    </row>
    <row r="880" spans="1:15" ht="18.75" customHeight="1">
      <c r="A880" s="6" t="str">
        <f>IF(COUNTIFS($M$3:M880,"",$B$3:B880,B880,$C$3:C880,#REF!)=1,MAX('Danh sách'!$A$2:A870)+1,"")</f>
        <v/>
      </c>
      <c r="B880" s="79" t="s">
        <v>1549</v>
      </c>
      <c r="C880" s="80" t="s">
        <v>1545</v>
      </c>
      <c r="D880" s="80" t="s">
        <v>1550</v>
      </c>
      <c r="E880" s="81" t="s">
        <v>548</v>
      </c>
      <c r="F880" s="48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54"/>
        <v>24D1080043Toán chuyên đề 1-1-25 (ĐH19.06)-1-3.42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97" t="str">
        <f t="shared" si="55"/>
        <v xml:space="preserve">Nguyễn Trung </v>
      </c>
      <c r="O880" s="98" t="str">
        <f t="shared" si="56"/>
        <v>Bảo</v>
      </c>
    </row>
    <row r="881" spans="1:15" ht="18.75" customHeight="1">
      <c r="A881" s="6" t="str">
        <f>IF(COUNTIFS($M$3:M881,"",$B$3:B881,B881,$C$3:C881,#REF!)=1,MAX('Danh sách'!$A$2:A875)+1,"")</f>
        <v/>
      </c>
      <c r="B881" s="79" t="s">
        <v>1551</v>
      </c>
      <c r="C881" s="80" t="s">
        <v>1545</v>
      </c>
      <c r="D881" s="80" t="s">
        <v>1552</v>
      </c>
      <c r="E881" s="81" t="s">
        <v>548</v>
      </c>
      <c r="F881" s="48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54"/>
        <v>24D1080044Toán chuyên đề 1-1-25 (ĐH19.06)-1-3.42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97" t="str">
        <f t="shared" si="55"/>
        <v xml:space="preserve">Phạm Xuân </v>
      </c>
      <c r="O881" s="98" t="str">
        <f t="shared" si="56"/>
        <v>Chiến</v>
      </c>
    </row>
    <row r="882" spans="1:15" ht="18.75" customHeight="1">
      <c r="A882" s="6" t="str">
        <f>IF(COUNTIFS($M$3:M882,"",$B$3:B882,B882,$C$3:C882,#REF!)=1,MAX('Danh sách'!$A$2:A876)+1,"")</f>
        <v/>
      </c>
      <c r="B882" s="79" t="s">
        <v>1553</v>
      </c>
      <c r="C882" s="80" t="s">
        <v>1545</v>
      </c>
      <c r="D882" s="80" t="s">
        <v>1554</v>
      </c>
      <c r="E882" s="81" t="s">
        <v>548</v>
      </c>
      <c r="F882" s="48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54"/>
        <v>24D1080045Toán chuyên đề 1-1-25 (ĐH19.06)-1-3.42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97" t="str">
        <f t="shared" si="55"/>
        <v xml:space="preserve">Phạm Tiến </v>
      </c>
      <c r="O882" s="98" t="str">
        <f t="shared" si="56"/>
        <v>Chinh</v>
      </c>
    </row>
    <row r="883" spans="1:15" ht="18.75" customHeight="1">
      <c r="A883" s="6" t="str">
        <f>IF(COUNTIFS($M$3:M883,"",$B$3:B883,B883,$C$3:C883,#REF!)=1,MAX('Danh sách'!$A$2:A877)+1,"")</f>
        <v/>
      </c>
      <c r="B883" s="79" t="s">
        <v>1555</v>
      </c>
      <c r="C883" s="80" t="s">
        <v>1545</v>
      </c>
      <c r="D883" s="80" t="s">
        <v>1556</v>
      </c>
      <c r="E883" s="81" t="s">
        <v>548</v>
      </c>
      <c r="F883" s="48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54"/>
        <v>24D1080046Toán chuyên đề 1-1-25 (ĐH19.06)-1-3.42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97" t="str">
        <f t="shared" si="55"/>
        <v xml:space="preserve">Lã Thành </v>
      </c>
      <c r="O883" s="98" t="str">
        <f t="shared" si="56"/>
        <v>Danh</v>
      </c>
    </row>
    <row r="884" spans="1:15" ht="18.75" customHeight="1">
      <c r="A884" s="6" t="str">
        <f>IF(COUNTIFS($M$3:M884,"",$B$3:B884,B884,$C$3:C884,#REF!)=1,MAX('Danh sách'!$A$2:A878)+1,"")</f>
        <v/>
      </c>
      <c r="B884" s="79" t="s">
        <v>1557</v>
      </c>
      <c r="C884" s="80" t="s">
        <v>1545</v>
      </c>
      <c r="D884" s="80" t="s">
        <v>1558</v>
      </c>
      <c r="E884" s="81" t="s">
        <v>548</v>
      </c>
      <c r="F884" s="48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54"/>
        <v>24D1080047Toán chuyên đề 1-1-25 (ĐH19.06)-1-3.42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97" t="str">
        <f t="shared" si="55"/>
        <v xml:space="preserve">Lưu Quang </v>
      </c>
      <c r="O884" s="98" t="str">
        <f t="shared" si="56"/>
        <v>Duy</v>
      </c>
    </row>
    <row r="885" spans="1:15" ht="18.75" customHeight="1">
      <c r="A885" s="6" t="str">
        <f>IF(COUNTIFS($M$3:M885,"",$B$3:B885,B885,$C$3:C885,#REF!)=1,MAX('Danh sách'!$A$2:A879)+1,"")</f>
        <v/>
      </c>
      <c r="B885" s="79" t="s">
        <v>1559</v>
      </c>
      <c r="C885" s="80" t="s">
        <v>1545</v>
      </c>
      <c r="D885" s="80" t="s">
        <v>1560</v>
      </c>
      <c r="E885" s="81" t="s">
        <v>548</v>
      </c>
      <c r="F885" s="48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54"/>
        <v>24D1080049Toán chuyên đề 1-1-25 (ĐH19.06)-1-3.42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97" t="str">
        <f t="shared" si="55"/>
        <v xml:space="preserve">Nguyễn Quang </v>
      </c>
      <c r="O885" s="98" t="str">
        <f t="shared" si="56"/>
        <v>Dương</v>
      </c>
    </row>
    <row r="886" spans="1:15" ht="18.75" customHeight="1">
      <c r="A886" s="6" t="str">
        <f>IF(COUNTIFS($M$3:M886,"",$B$3:B886,B886,$C$3:C886,#REF!)=1,MAX('Danh sách'!$A$2:A880)+1,"")</f>
        <v/>
      </c>
      <c r="B886" s="79" t="s">
        <v>1561</v>
      </c>
      <c r="C886" s="80" t="s">
        <v>1545</v>
      </c>
      <c r="D886" s="80" t="s">
        <v>1562</v>
      </c>
      <c r="E886" s="81" t="s">
        <v>548</v>
      </c>
      <c r="F886" s="48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54"/>
        <v>24D1080050Toán chuyên đề 1-1-25 (ĐH19.06)-1-3.42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97" t="str">
        <f t="shared" si="55"/>
        <v xml:space="preserve">Trần Hải </v>
      </c>
      <c r="O886" s="98" t="str">
        <f t="shared" si="56"/>
        <v>Dương</v>
      </c>
    </row>
    <row r="887" spans="1:15" ht="18.75" customHeight="1">
      <c r="A887" s="6" t="str">
        <f>IF(COUNTIFS($M$3:M887,"",$B$3:B887,B887,$C$3:C887,#REF!)=1,MAX('Danh sách'!$A$2:A881)+1,"")</f>
        <v/>
      </c>
      <c r="B887" s="79" t="s">
        <v>1563</v>
      </c>
      <c r="C887" s="80" t="s">
        <v>1545</v>
      </c>
      <c r="D887" s="80" t="s">
        <v>1564</v>
      </c>
      <c r="E887" s="81" t="s">
        <v>548</v>
      </c>
      <c r="F887" s="48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54"/>
        <v>24D1080048Toán chuyên đề 1-1-25 (ĐH19.06)-1-3.42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97" t="str">
        <f t="shared" si="55"/>
        <v xml:space="preserve">Mai Đắc </v>
      </c>
      <c r="O887" s="98" t="str">
        <f t="shared" si="56"/>
        <v>Dương</v>
      </c>
    </row>
    <row r="888" spans="1:15" ht="18.75" customHeight="1">
      <c r="A888" s="6" t="str">
        <f>IF(COUNTIFS($M$3:M888,"",$B$3:B888,B888,$C$3:C888,#REF!)=1,MAX('Danh sách'!$A$2:A882)+1,"")</f>
        <v/>
      </c>
      <c r="B888" s="79" t="s">
        <v>1565</v>
      </c>
      <c r="C888" s="80" t="s">
        <v>1545</v>
      </c>
      <c r="D888" s="80" t="s">
        <v>1465</v>
      </c>
      <c r="E888" s="81" t="s">
        <v>548</v>
      </c>
      <c r="F888" s="48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54"/>
        <v>24D1080051Toán chuyên đề 1-1-25 (ĐH19.06)-1-3.42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97" t="str">
        <f t="shared" si="55"/>
        <v xml:space="preserve">Nguyễn Minh </v>
      </c>
      <c r="O888" s="98" t="str">
        <f t="shared" si="56"/>
        <v>Đức</v>
      </c>
    </row>
    <row r="889" spans="1:15" ht="18.75" customHeight="1">
      <c r="A889" s="6" t="str">
        <f>IF(COUNTIFS($M$3:M889,"",$B$3:B889,B889,$C$3:C889,#REF!)=1,MAX('Danh sách'!$A$2:A884)+1,"")</f>
        <v/>
      </c>
      <c r="B889" s="79" t="s">
        <v>1566</v>
      </c>
      <c r="C889" s="80" t="s">
        <v>1545</v>
      </c>
      <c r="D889" s="80" t="s">
        <v>1208</v>
      </c>
      <c r="E889" s="81" t="s">
        <v>548</v>
      </c>
      <c r="F889" s="48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54"/>
        <v>24D1080052Toán chuyên đề 1-1-25 (ĐH19.06)-1-3.42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97" t="str">
        <f t="shared" si="55"/>
        <v xml:space="preserve">Trần Minh </v>
      </c>
      <c r="O889" s="98" t="str">
        <f t="shared" si="56"/>
        <v>Đức</v>
      </c>
    </row>
    <row r="890" spans="1:15" ht="18.75" customHeight="1">
      <c r="A890" s="6" t="str">
        <f>IF(COUNTIFS($M$3:M890,"",$B$3:B890,B890,$C$3:C890,#REF!)=1,MAX('Danh sách'!$A$2:A883)+1,"")</f>
        <v/>
      </c>
      <c r="B890" s="79" t="s">
        <v>1567</v>
      </c>
      <c r="C890" s="80" t="s">
        <v>1545</v>
      </c>
      <c r="D890" s="80" t="s">
        <v>1568</v>
      </c>
      <c r="E890" s="81" t="s">
        <v>548</v>
      </c>
      <c r="F890" s="48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4"/>
        <v>24D1080053Toán chuyên đề 1-1-25 (ĐH19.06)-1-3.42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97" t="str">
        <f t="shared" si="55"/>
        <v xml:space="preserve">Đinh Nguyên </v>
      </c>
      <c r="O890" s="98" t="str">
        <f t="shared" si="56"/>
        <v>Giáp</v>
      </c>
    </row>
    <row r="891" spans="1:15" ht="18.75" customHeight="1">
      <c r="A891" s="6" t="str">
        <f>IF(COUNTIFS($M$3:M891,"",$B$3:B891,B891,$C$3:C891,#REF!)=1,MAX('Danh sách'!$A$2:A886)+1,"")</f>
        <v/>
      </c>
      <c r="B891" s="79" t="s">
        <v>1569</v>
      </c>
      <c r="C891" s="80" t="s">
        <v>1545</v>
      </c>
      <c r="D891" s="80" t="s">
        <v>1570</v>
      </c>
      <c r="E891" s="81" t="s">
        <v>548</v>
      </c>
      <c r="F891" s="48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4"/>
        <v>24D1080054Toán chuyên đề 1-1-25 (ĐH19.06)-1-3.42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97" t="str">
        <f t="shared" si="55"/>
        <v xml:space="preserve">Phạm Trung </v>
      </c>
      <c r="O891" s="98" t="str">
        <f t="shared" si="56"/>
        <v>Hiếu</v>
      </c>
    </row>
    <row r="892" spans="1:15" ht="18.75" customHeight="1">
      <c r="A892" s="6" t="str">
        <f>IF(COUNTIFS($M$3:M892,"",$B$3:B892,B892,$C$3:C892,#REF!)=1,MAX('Danh sách'!$A$2:A885)+1,"")</f>
        <v/>
      </c>
      <c r="B892" s="79" t="s">
        <v>1571</v>
      </c>
      <c r="C892" s="80" t="s">
        <v>1545</v>
      </c>
      <c r="D892" s="80" t="s">
        <v>1572</v>
      </c>
      <c r="E892" s="81" t="s">
        <v>548</v>
      </c>
      <c r="F892" s="48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4"/>
        <v>24D1080055Toán chuyên đề 1-1-25 (ĐH19.06)-1-3.42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97" t="str">
        <f t="shared" si="55"/>
        <v xml:space="preserve">Nguyễn Huy </v>
      </c>
      <c r="O892" s="98" t="str">
        <f t="shared" si="56"/>
        <v>Hoàng</v>
      </c>
    </row>
    <row r="893" spans="1:15" ht="18.75" customHeight="1">
      <c r="A893" s="6" t="str">
        <f>IF(COUNTIFS($M$3:M893,"",$B$3:B893,B893,$C$3:C893,#REF!)=1,MAX('Danh sách'!$A$2:A887)+1,"")</f>
        <v/>
      </c>
      <c r="B893" s="79" t="s">
        <v>1573</v>
      </c>
      <c r="C893" s="80" t="s">
        <v>1545</v>
      </c>
      <c r="D893" s="80" t="s">
        <v>1574</v>
      </c>
      <c r="E893" s="81" t="s">
        <v>548</v>
      </c>
      <c r="F893" s="48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4"/>
        <v>24D1080057Toán chuyên đề 1-1-25 (ĐH19.06)-1-3.42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97" t="str">
        <f t="shared" si="55"/>
        <v xml:space="preserve">Hoàng Quang </v>
      </c>
      <c r="O893" s="98" t="str">
        <f t="shared" si="56"/>
        <v>Huy</v>
      </c>
    </row>
    <row r="894" spans="1:15" ht="18.75" customHeight="1">
      <c r="A894" s="6" t="str">
        <f>IF(COUNTIFS($M$3:M894,"",$B$3:B894,B894,$C$3:C894,#REF!)=1,MAX('Danh sách'!$A$2:A888)+1,"")</f>
        <v/>
      </c>
      <c r="B894" s="79" t="s">
        <v>1575</v>
      </c>
      <c r="C894" s="80" t="s">
        <v>1545</v>
      </c>
      <c r="D894" s="80" t="s">
        <v>1576</v>
      </c>
      <c r="E894" s="81" t="s">
        <v>548</v>
      </c>
      <c r="F894" s="48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4"/>
        <v>24D1080059Toán chuyên đề 1-1-25 (ĐH19.06)-1-3.42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97" t="str">
        <f t="shared" si="55"/>
        <v xml:space="preserve">Trần Ngọc </v>
      </c>
      <c r="O894" s="98" t="str">
        <f t="shared" si="56"/>
        <v>Huy</v>
      </c>
    </row>
    <row r="895" spans="1:15" ht="18.75" customHeight="1">
      <c r="A895" s="6" t="str">
        <f>IF(COUNTIFS($M$3:M895,"",$B$3:B895,B895,$C$3:C895,#REF!)=1,MAX('Danh sách'!$A$2:A890)+1,"")</f>
        <v/>
      </c>
      <c r="B895" s="79" t="s">
        <v>1577</v>
      </c>
      <c r="C895" s="80" t="s">
        <v>1545</v>
      </c>
      <c r="D895" s="80" t="s">
        <v>1578</v>
      </c>
      <c r="E895" s="81" t="s">
        <v>548</v>
      </c>
      <c r="F895" s="48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ref="K895:K958" si="57">B895&amp;E895</f>
        <v>24D1080060Toán chuyên đề 1-1-25 (ĐH19.06)-1-3.42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97" t="str">
        <f t="shared" ref="N895:N958" si="58">IF(B895&lt;&gt;"",LEFT(D895,LEN(D895)-LEN(O895)),"")</f>
        <v xml:space="preserve">Phạm Trung </v>
      </c>
      <c r="O895" s="98" t="str">
        <f t="shared" ref="O895:O958" si="59">IF(B895&lt;&gt;"",RIGHT(D895,LEN(D895)-FIND("@",SUBSTITUTE(D895," ","@",LEN(D895)-LEN(SUBSTITUTE(D895," ",""))))),"")</f>
        <v>Kiên</v>
      </c>
    </row>
    <row r="896" spans="1:15" ht="18.75" customHeight="1">
      <c r="A896" s="6" t="str">
        <f>IF(COUNTIFS($M$3:M896,"",$B$3:B896,B896,$C$3:C896,#REF!)=1,MAX('Danh sách'!$A$2:A889)+1,"")</f>
        <v/>
      </c>
      <c r="B896" s="79" t="s">
        <v>1579</v>
      </c>
      <c r="C896" s="80" t="s">
        <v>1545</v>
      </c>
      <c r="D896" s="80" t="s">
        <v>1580</v>
      </c>
      <c r="E896" s="81" t="s">
        <v>548</v>
      </c>
      <c r="F896" s="48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7"/>
        <v>24D1080061Toán chuyên đề 1-1-25 (ĐH19.06)-1-3.42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97" t="str">
        <f t="shared" si="58"/>
        <v xml:space="preserve">Bùi Gia </v>
      </c>
      <c r="O896" s="98" t="str">
        <f t="shared" si="59"/>
        <v>Long</v>
      </c>
    </row>
    <row r="897" spans="1:15" ht="18.75" customHeight="1">
      <c r="A897" s="6" t="str">
        <f>IF(COUNTIFS($M$3:M897,"",$B$3:B897,B897,$C$3:C897,#REF!)=1,MAX('Danh sách'!$A$2:A891)+1,"")</f>
        <v/>
      </c>
      <c r="B897" s="79" t="s">
        <v>1581</v>
      </c>
      <c r="C897" s="80" t="s">
        <v>1545</v>
      </c>
      <c r="D897" s="80" t="s">
        <v>1582</v>
      </c>
      <c r="E897" s="81" t="s">
        <v>548</v>
      </c>
      <c r="F897" s="48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7"/>
        <v>24D1080063Toán chuyên đề 1-1-25 (ĐH19.06)-1-3.42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97" t="str">
        <f t="shared" si="58"/>
        <v xml:space="preserve">Lâm Đức </v>
      </c>
      <c r="O897" s="98" t="str">
        <f t="shared" si="59"/>
        <v>Lương</v>
      </c>
    </row>
    <row r="898" spans="1:15" ht="18.75" customHeight="1">
      <c r="A898" s="6" t="str">
        <f>IF(COUNTIFS($M$3:M898,"",$B$3:B898,B898,$C$3:C898,#REF!)=1,MAX('Danh sách'!$A$2:A892)+1,"")</f>
        <v/>
      </c>
      <c r="B898" s="79" t="s">
        <v>1583</v>
      </c>
      <c r="C898" s="80" t="s">
        <v>1545</v>
      </c>
      <c r="D898" s="80" t="s">
        <v>1584</v>
      </c>
      <c r="E898" s="81" t="s">
        <v>548</v>
      </c>
      <c r="F898" s="48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7"/>
        <v>24D1080065Toán chuyên đề 1-1-25 (ĐH19.06)-1-3.42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97" t="str">
        <f t="shared" si="58"/>
        <v xml:space="preserve">Phạm Đức </v>
      </c>
      <c r="O898" s="98" t="str">
        <f t="shared" si="59"/>
        <v>Minh</v>
      </c>
    </row>
    <row r="899" spans="1:15" ht="18.75" customHeight="1">
      <c r="A899" s="6" t="str">
        <f>IF(COUNTIFS($M$3:M899,"",$B$3:B899,B899,$C$3:C899,#REF!)=1,MAX('Danh sách'!$A$2:A893)+1,"")</f>
        <v/>
      </c>
      <c r="B899" s="79" t="s">
        <v>1585</v>
      </c>
      <c r="C899" s="80" t="s">
        <v>1545</v>
      </c>
      <c r="D899" s="80" t="s">
        <v>1586</v>
      </c>
      <c r="E899" s="81" t="s">
        <v>548</v>
      </c>
      <c r="F899" s="48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7"/>
        <v>24D1080064Toán chuyên đề 1-1-25 (ĐH19.06)-1-3.42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97" t="str">
        <f t="shared" si="58"/>
        <v xml:space="preserve">Đỗ Công </v>
      </c>
      <c r="O899" s="98" t="str">
        <f t="shared" si="59"/>
        <v>Minh</v>
      </c>
    </row>
    <row r="900" spans="1:15" ht="18.75" customHeight="1">
      <c r="A900" s="6" t="str">
        <f>IF(COUNTIFS($M$3:M900,"",$B$3:B900,B900,$C$3:C900,#REF!)=1,MAX('Danh sách'!$A$2:A895)+1,"")</f>
        <v/>
      </c>
      <c r="B900" s="79" t="s">
        <v>1587</v>
      </c>
      <c r="C900" s="80" t="s">
        <v>1545</v>
      </c>
      <c r="D900" s="80" t="s">
        <v>1588</v>
      </c>
      <c r="E900" s="81" t="s">
        <v>548</v>
      </c>
      <c r="F900" s="48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7"/>
        <v>24D1080066Toán chuyên đề 1-1-25 (ĐH19.06)-1-3.42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97" t="str">
        <f t="shared" si="58"/>
        <v xml:space="preserve">Phạm Nhất </v>
      </c>
      <c r="O900" s="98" t="str">
        <f t="shared" si="59"/>
        <v>Nam</v>
      </c>
    </row>
    <row r="901" spans="1:15" ht="18.75" customHeight="1">
      <c r="A901" s="6" t="str">
        <f>IF(COUNTIFS($M$3:M901,"",$B$3:B901,B901,$C$3:C901,#REF!)=1,MAX('Danh sách'!$A$2:A894)+1,"")</f>
        <v/>
      </c>
      <c r="B901" s="79" t="s">
        <v>1589</v>
      </c>
      <c r="C901" s="80" t="s">
        <v>1545</v>
      </c>
      <c r="D901" s="80" t="s">
        <v>1590</v>
      </c>
      <c r="E901" s="81" t="s">
        <v>548</v>
      </c>
      <c r="F901" s="48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7"/>
        <v>24D1080067Toán chuyên đề 1-1-25 (ĐH19.06)-1-3.42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97" t="str">
        <f t="shared" si="58"/>
        <v xml:space="preserve">Nguyễn Bảo </v>
      </c>
      <c r="O901" s="98" t="str">
        <f t="shared" si="59"/>
        <v>Ngọc</v>
      </c>
    </row>
    <row r="902" spans="1:15" ht="18.75" customHeight="1">
      <c r="A902" s="6" t="str">
        <f>IF(COUNTIFS($M$3:M902,"",$B$3:B902,B902,$C$3:C902,#REF!)=1,MAX('Danh sách'!$A$2:A896)+1,"")</f>
        <v/>
      </c>
      <c r="B902" s="79" t="s">
        <v>1591</v>
      </c>
      <c r="C902" s="80" t="s">
        <v>1545</v>
      </c>
      <c r="D902" s="80" t="s">
        <v>1592</v>
      </c>
      <c r="E902" s="81" t="s">
        <v>548</v>
      </c>
      <c r="F902" s="48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7"/>
        <v>24D1080070Toán chuyên đề 1-1-25 (ĐH19.06)-1-3.42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97" t="str">
        <f t="shared" si="58"/>
        <v xml:space="preserve">Phạm Trọng </v>
      </c>
      <c r="O902" s="98" t="str">
        <f t="shared" si="59"/>
        <v>Quyền</v>
      </c>
    </row>
    <row r="903" spans="1:15" ht="18.75" customHeight="1">
      <c r="A903" s="6" t="str">
        <f>IF(COUNTIFS($M$3:M903,"",$B$3:B903,B903,$C$3:C903,#REF!)=1,MAX('Danh sách'!$A$2:A897)+1,"")</f>
        <v/>
      </c>
      <c r="B903" s="79" t="s">
        <v>1593</v>
      </c>
      <c r="C903" s="80" t="s">
        <v>1545</v>
      </c>
      <c r="D903" s="80" t="s">
        <v>1109</v>
      </c>
      <c r="E903" s="81" t="s">
        <v>548</v>
      </c>
      <c r="F903" s="48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7"/>
        <v>24D1080076Toán chuyên đề 1-1-25 (ĐH19.06)-1-3.42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97" t="str">
        <f t="shared" si="58"/>
        <v xml:space="preserve">Nguyễn Anh </v>
      </c>
      <c r="O903" s="98" t="str">
        <f t="shared" si="59"/>
        <v>Tú</v>
      </c>
    </row>
    <row r="904" spans="1:15" ht="18.75" customHeight="1">
      <c r="A904" s="6" t="str">
        <f>IF(COUNTIFS($M$3:M904,"",$B$3:B904,B904,$C$3:C904,#REF!)=1,MAX('Danh sách'!$A$2:A902)+1,"")</f>
        <v/>
      </c>
      <c r="B904" s="79" t="s">
        <v>1594</v>
      </c>
      <c r="C904" s="80" t="s">
        <v>1545</v>
      </c>
      <c r="D904" s="80" t="s">
        <v>1093</v>
      </c>
      <c r="E904" s="81" t="s">
        <v>548</v>
      </c>
      <c r="F904" s="48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7"/>
        <v>24D1080078Toán chuyên đề 1-1-25 (ĐH19.06)-1-3.42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97" t="str">
        <f t="shared" si="58"/>
        <v xml:space="preserve">Vũ Thanh </v>
      </c>
      <c r="O904" s="98" t="str">
        <f t="shared" si="59"/>
        <v>Tùng</v>
      </c>
    </row>
    <row r="905" spans="1:15" ht="18.75" customHeight="1">
      <c r="A905" s="6" t="str">
        <f>IF(COUNTIFS($M$3:M905,"",$B$3:B905,B905,$C$3:C905,#REF!)=1,MAX('Danh sách'!$A$2:A903)+1,"")</f>
        <v/>
      </c>
      <c r="B905" s="79" t="s">
        <v>1595</v>
      </c>
      <c r="C905" s="80" t="s">
        <v>1545</v>
      </c>
      <c r="D905" s="80" t="s">
        <v>1596</v>
      </c>
      <c r="E905" s="81" t="s">
        <v>548</v>
      </c>
      <c r="F905" s="48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7"/>
        <v>24D1080071Toán chuyên đề 1-1-25 (ĐH19.06)-1-3.42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97" t="str">
        <f t="shared" si="58"/>
        <v xml:space="preserve">Bùi Nguyên </v>
      </c>
      <c r="O905" s="98" t="str">
        <f t="shared" si="59"/>
        <v>Thái</v>
      </c>
    </row>
    <row r="906" spans="1:15" ht="18.75" customHeight="1">
      <c r="A906" s="6" t="str">
        <f>IF(COUNTIFS($M$3:M906,"",$B$3:B906,B906,$C$3:C906,#REF!)=1,MAX('Danh sách'!$A$2:A898)+1,"")</f>
        <v/>
      </c>
      <c r="B906" s="79" t="s">
        <v>1597</v>
      </c>
      <c r="C906" s="80" t="s">
        <v>1545</v>
      </c>
      <c r="D906" s="80" t="s">
        <v>1598</v>
      </c>
      <c r="E906" s="81" t="s">
        <v>548</v>
      </c>
      <c r="F906" s="48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7"/>
        <v>24D1080072Toán chuyên đề 1-1-25 (ĐH19.06)-1-3.42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97" t="str">
        <f t="shared" si="58"/>
        <v xml:space="preserve">Phạm Đức </v>
      </c>
      <c r="O906" s="98" t="str">
        <f t="shared" si="59"/>
        <v>Thành</v>
      </c>
    </row>
    <row r="907" spans="1:15" ht="18.75" customHeight="1">
      <c r="A907" s="6" t="str">
        <f>IF(COUNTIFS($M$3:M907,"",$B$3:B907,B907,$C$3:C907,#REF!)=1,MAX('Danh sách'!$A$2:A899)+1,"")</f>
        <v/>
      </c>
      <c r="B907" s="79" t="s">
        <v>1599</v>
      </c>
      <c r="C907" s="80" t="s">
        <v>1545</v>
      </c>
      <c r="D907" s="80" t="s">
        <v>1600</v>
      </c>
      <c r="E907" s="81" t="s">
        <v>548</v>
      </c>
      <c r="F907" s="48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7"/>
        <v>24D1080075Toán chuyên đề 1-1-25 (ĐH19.06)-1-3.42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97" t="str">
        <f t="shared" si="58"/>
        <v xml:space="preserve">Phạm Quang </v>
      </c>
      <c r="O907" s="98" t="str">
        <f t="shared" si="59"/>
        <v>Triều</v>
      </c>
    </row>
    <row r="908" spans="1:15" ht="18.75" customHeight="1">
      <c r="A908" s="6" t="str">
        <f>IF(COUNTIFS($M$3:M908,"",$B$3:B908,B908,$C$3:C908,#REF!)=1,MAX('Danh sách'!$A$2:A900)+1,"")</f>
        <v/>
      </c>
      <c r="B908" s="79" t="s">
        <v>1601</v>
      </c>
      <c r="C908" s="80" t="s">
        <v>1545</v>
      </c>
      <c r="D908" s="80" t="s">
        <v>1602</v>
      </c>
      <c r="E908" s="81" t="s">
        <v>548</v>
      </c>
      <c r="F908" s="48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7"/>
        <v>24D1080077Toán chuyên đề 1-1-25 (ĐH19.06)-1-3.42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97" t="str">
        <f t="shared" si="58"/>
        <v xml:space="preserve">Ninh Đức Thành </v>
      </c>
      <c r="O908" s="98" t="str">
        <f t="shared" si="59"/>
        <v>Vũ</v>
      </c>
    </row>
    <row r="909" spans="1:15" ht="18.75" customHeight="1">
      <c r="A909" s="6" t="str">
        <f>IF(COUNTIFS($M$3:M909,"",$B$3:B909,B909,$C$3:C909,#REF!)=1,MAX('Danh sách'!$A$2:A901)+1,"")</f>
        <v/>
      </c>
      <c r="B909" s="79" t="s">
        <v>1523</v>
      </c>
      <c r="C909" s="80" t="s">
        <v>1524</v>
      </c>
      <c r="D909" s="80" t="s">
        <v>1525</v>
      </c>
      <c r="E909" s="81" t="s">
        <v>549</v>
      </c>
      <c r="F909" s="48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>
        <f>IF(COUNTIFS($E$3:E909,E909)=1,MAX($J$2:J908)+1,"")</f>
        <v>30</v>
      </c>
      <c r="K909" s="6" t="str">
        <f t="shared" si="57"/>
        <v>24D1150002Kinh tế chính trị Mác - Lênin-1-25 (ĐH19.06)-1-3.42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97" t="str">
        <f t="shared" si="58"/>
        <v xml:space="preserve">Trần Văn </v>
      </c>
      <c r="O909" s="98" t="str">
        <f t="shared" si="59"/>
        <v>Hà</v>
      </c>
    </row>
    <row r="910" spans="1:15" ht="18.75" customHeight="1">
      <c r="A910" s="6" t="str">
        <f>IF(COUNTIFS($M$3:M910,"",$B$3:B910,B910,$C$3:C910,#REF!)=1,MAX('Danh sách'!$A$2:A904)+1,"")</f>
        <v/>
      </c>
      <c r="B910" s="79" t="s">
        <v>1526</v>
      </c>
      <c r="C910" s="80" t="s">
        <v>1524</v>
      </c>
      <c r="D910" s="80" t="s">
        <v>1527</v>
      </c>
      <c r="E910" s="81" t="s">
        <v>549</v>
      </c>
      <c r="F910" s="48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7"/>
        <v>24D1150003Kinh tế chính trị Mác - Lênin-1-25 (ĐH19.06)-1-3.42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97" t="str">
        <f t="shared" si="58"/>
        <v xml:space="preserve">Trần Đức </v>
      </c>
      <c r="O910" s="98" t="str">
        <f t="shared" si="59"/>
        <v>Mạnh</v>
      </c>
    </row>
    <row r="911" spans="1:15" ht="18.75" customHeight="1">
      <c r="A911" s="6" t="str">
        <f>IF(COUNTIFS($M$3:M911,"",$B$3:B911,B911,$C$3:C911,#REF!)=1,MAX('Danh sách'!$A$2:A994)+1,"")</f>
        <v/>
      </c>
      <c r="B911" s="79" t="s">
        <v>1528</v>
      </c>
      <c r="C911" s="80" t="s">
        <v>1524</v>
      </c>
      <c r="D911" s="80" t="s">
        <v>1529</v>
      </c>
      <c r="E911" s="81" t="s">
        <v>549</v>
      </c>
      <c r="F911" s="48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57"/>
        <v>24D1150004Kinh tế chính trị Mác - Lênin-1-25 (ĐH19.06)-1-3.42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97" t="str">
        <f t="shared" si="58"/>
        <v xml:space="preserve">Nguyễn Đức </v>
      </c>
      <c r="O911" s="98" t="str">
        <f t="shared" si="59"/>
        <v>Phúc</v>
      </c>
    </row>
    <row r="912" spans="1:15" ht="18.75" customHeight="1">
      <c r="A912" s="6" t="str">
        <f>IF(COUNTIFS($M$3:M912,"",$B$3:B912,B912,$C$3:C912,#REF!)=1,MAX('Danh sách'!$A$2:A995)+1,"")</f>
        <v/>
      </c>
      <c r="B912" s="79" t="s">
        <v>1530</v>
      </c>
      <c r="C912" s="80" t="s">
        <v>1524</v>
      </c>
      <c r="D912" s="80" t="s">
        <v>1070</v>
      </c>
      <c r="E912" s="81" t="s">
        <v>549</v>
      </c>
      <c r="F912" s="48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57"/>
        <v>24D1150005Kinh tế chính trị Mác - Lênin-1-25 (ĐH19.06)-1-3.42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97" t="str">
        <f t="shared" si="58"/>
        <v xml:space="preserve">Phạm Minh </v>
      </c>
      <c r="O912" s="98" t="str">
        <f t="shared" si="59"/>
        <v>Quân</v>
      </c>
    </row>
    <row r="913" spans="1:15" ht="18.75" customHeight="1">
      <c r="A913" s="6" t="str">
        <f>IF(COUNTIFS($M$3:M913,"",$B$3:B913,B913,$C$3:C913,#REF!)=1,MAX('Danh sách'!$A$2:A996)+1,"")</f>
        <v/>
      </c>
      <c r="B913" s="79" t="s">
        <v>1531</v>
      </c>
      <c r="C913" s="80" t="s">
        <v>1524</v>
      </c>
      <c r="D913" s="80" t="s">
        <v>1532</v>
      </c>
      <c r="E913" s="81" t="s">
        <v>549</v>
      </c>
      <c r="F913" s="48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7"/>
        <v>24D1150006Kinh tế chính trị Mác - Lênin-1-25 (ĐH19.06)-1-3.42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97" t="str">
        <f t="shared" si="58"/>
        <v xml:space="preserve">Phạm Văn </v>
      </c>
      <c r="O913" s="98" t="str">
        <f t="shared" si="59"/>
        <v>Vinh</v>
      </c>
    </row>
    <row r="914" spans="1:15" ht="18.75" customHeight="1">
      <c r="A914" s="6" t="str">
        <f>IF(COUNTIFS($M$3:M914,"",$B$3:B914,B914,$C$3:C914,#REF!)=1,MAX('Danh sách'!$A$2:A997)+1,"")</f>
        <v/>
      </c>
      <c r="B914" s="79" t="s">
        <v>1533</v>
      </c>
      <c r="C914" s="80" t="s">
        <v>1524</v>
      </c>
      <c r="D914" s="80" t="s">
        <v>1534</v>
      </c>
      <c r="E914" s="81" t="s">
        <v>549</v>
      </c>
      <c r="F914" s="48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7"/>
        <v>24D1150007Kinh tế chính trị Mác - Lênin-1-25 (ĐH19.06)-1-3.42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97" t="str">
        <f t="shared" si="58"/>
        <v xml:space="preserve">Lại Thành </v>
      </c>
      <c r="O914" s="98" t="str">
        <f t="shared" si="59"/>
        <v>Vương</v>
      </c>
    </row>
    <row r="915" spans="1:15" ht="18.75" customHeight="1">
      <c r="A915" s="6" t="str">
        <f>IF(COUNTIFS($M$3:M915,"",$B$3:B915,B915,$C$3:C915,#REF!)=1,MAX('Danh sách'!$A$2:A998)+1,"")</f>
        <v/>
      </c>
      <c r="B915" s="79" t="s">
        <v>1535</v>
      </c>
      <c r="C915" s="80" t="s">
        <v>1536</v>
      </c>
      <c r="D915" s="80" t="s">
        <v>1537</v>
      </c>
      <c r="E915" s="81" t="s">
        <v>549</v>
      </c>
      <c r="F915" s="48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7"/>
        <v>24D1060001Kinh tế chính trị Mác - Lênin-1-25 (ĐH19.06)-1-3.42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97" t="str">
        <f t="shared" si="58"/>
        <v xml:space="preserve">Vũ Đình </v>
      </c>
      <c r="O915" s="98" t="str">
        <f t="shared" si="59"/>
        <v>An</v>
      </c>
    </row>
    <row r="916" spans="1:15" ht="18.75" customHeight="1">
      <c r="A916" s="6" t="str">
        <f>IF(COUNTIFS($M$3:M916,"",$B$3:B916,B916,$C$3:C916,#REF!)=1,MAX('Danh sách'!$A$2:A999)+1,"")</f>
        <v/>
      </c>
      <c r="B916" s="79" t="s">
        <v>1538</v>
      </c>
      <c r="C916" s="80" t="s">
        <v>1536</v>
      </c>
      <c r="D916" s="80" t="s">
        <v>1539</v>
      </c>
      <c r="E916" s="81" t="s">
        <v>549</v>
      </c>
      <c r="F916" s="48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7"/>
        <v>24D1060002Kinh tế chính trị Mác - Lênin-1-25 (ĐH19.06)-1-3.42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97" t="str">
        <f t="shared" si="58"/>
        <v xml:space="preserve">Vũ Nguyễn Mạnh </v>
      </c>
      <c r="O916" s="98" t="str">
        <f t="shared" si="59"/>
        <v>Cường</v>
      </c>
    </row>
    <row r="917" spans="1:15" ht="18.75" customHeight="1">
      <c r="A917" s="6" t="str">
        <f>IF(COUNTIFS($M$3:M917,"",$B$3:B917,B917,$C$3:C917,#REF!)=1,MAX('Danh sách'!$A$2:A1000)+1,"")</f>
        <v/>
      </c>
      <c r="B917" s="79" t="s">
        <v>1540</v>
      </c>
      <c r="C917" s="80" t="s">
        <v>1536</v>
      </c>
      <c r="D917" s="80" t="s">
        <v>1541</v>
      </c>
      <c r="E917" s="81" t="s">
        <v>549</v>
      </c>
      <c r="F917" s="48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7"/>
        <v>24D1060004Kinh tế chính trị Mác - Lênin-1-25 (ĐH19.06)-1-3.42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97" t="str">
        <f t="shared" si="58"/>
        <v xml:space="preserve">Lê Anh </v>
      </c>
      <c r="O917" s="98" t="str">
        <f t="shared" si="59"/>
        <v>Khoa</v>
      </c>
    </row>
    <row r="918" spans="1:15" ht="18.75" customHeight="1">
      <c r="A918" s="6" t="str">
        <f>IF(COUNTIFS($M$3:M918,"",$B$3:B918,B918,$C$3:C918,#REF!)=1,MAX('Danh sách'!$A$2:A1001)+1,"")</f>
        <v/>
      </c>
      <c r="B918" s="79" t="s">
        <v>1542</v>
      </c>
      <c r="C918" s="80" t="s">
        <v>1536</v>
      </c>
      <c r="D918" s="80" t="s">
        <v>1543</v>
      </c>
      <c r="E918" s="81" t="s">
        <v>549</v>
      </c>
      <c r="F918" s="48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7"/>
        <v>24D1060007Kinh tế chính trị Mác - Lênin-1-25 (ĐH19.06)-1-3.42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97" t="str">
        <f t="shared" si="58"/>
        <v xml:space="preserve">Phạm Văn </v>
      </c>
      <c r="O918" s="98" t="str">
        <f t="shared" si="59"/>
        <v>Quân</v>
      </c>
    </row>
    <row r="919" spans="1:15" ht="18.75" customHeight="1">
      <c r="A919" s="6" t="str">
        <f>IF(COUNTIFS($M$3:M919,"",$B$3:B919,B919,$C$3:C919,#REF!)=1,MAX('Danh sách'!$A$2:A1002)+1,"")</f>
        <v/>
      </c>
      <c r="B919" s="79" t="s">
        <v>1544</v>
      </c>
      <c r="C919" s="80" t="s">
        <v>1545</v>
      </c>
      <c r="D919" s="80" t="s">
        <v>1546</v>
      </c>
      <c r="E919" s="81" t="s">
        <v>549</v>
      </c>
      <c r="F919" s="48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57"/>
        <v>24D1080040Kinh tế chính trị Mác - Lênin-1-25 (ĐH19.06)-1-3.42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97" t="str">
        <f t="shared" si="58"/>
        <v xml:space="preserve">Vũ Hồng </v>
      </c>
      <c r="O919" s="98" t="str">
        <f t="shared" si="59"/>
        <v>Anh</v>
      </c>
    </row>
    <row r="920" spans="1:15" ht="18.75" customHeight="1">
      <c r="A920" s="6" t="str">
        <f>IF(COUNTIFS($M$3:M920,"",$B$3:B920,B920,$C$3:C920,#REF!)=1,MAX('Danh sách'!$A$2:A1003)+1,"")</f>
        <v/>
      </c>
      <c r="B920" s="79" t="s">
        <v>1547</v>
      </c>
      <c r="C920" s="80" t="s">
        <v>1545</v>
      </c>
      <c r="D920" s="80" t="s">
        <v>1548</v>
      </c>
      <c r="E920" s="81" t="s">
        <v>549</v>
      </c>
      <c r="F920" s="48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7"/>
        <v>24D1080042Kinh tế chính trị Mác - Lênin-1-25 (ĐH19.06)-1-3.42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97" t="str">
        <f t="shared" si="58"/>
        <v xml:space="preserve">Cao Xuân </v>
      </c>
      <c r="O920" s="98" t="str">
        <f t="shared" si="59"/>
        <v>Bách</v>
      </c>
    </row>
    <row r="921" spans="1:15" ht="18.75" customHeight="1">
      <c r="A921" s="6" t="str">
        <f>IF(COUNTIFS($M$3:M921,"",$B$3:B921,B921,$C$3:C921,#REF!)=1,MAX('Danh sách'!$A$2:A1004)+1,"")</f>
        <v/>
      </c>
      <c r="B921" s="79" t="s">
        <v>1549</v>
      </c>
      <c r="C921" s="80" t="s">
        <v>1545</v>
      </c>
      <c r="D921" s="80" t="s">
        <v>1550</v>
      </c>
      <c r="E921" s="81" t="s">
        <v>549</v>
      </c>
      <c r="F921" s="48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7"/>
        <v>24D1080043Kinh tế chính trị Mác - Lênin-1-25 (ĐH19.06)-1-3.42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97" t="str">
        <f t="shared" si="58"/>
        <v xml:space="preserve">Nguyễn Trung </v>
      </c>
      <c r="O921" s="98" t="str">
        <f t="shared" si="59"/>
        <v>Bảo</v>
      </c>
    </row>
    <row r="922" spans="1:15" ht="18.75" customHeight="1">
      <c r="A922" s="6" t="str">
        <f>IF(COUNTIFS($M$3:M922,"",$B$3:B922,B922,$C$3:C922,#REF!)=1,MAX('Danh sách'!$A$2:A1005)+1,"")</f>
        <v/>
      </c>
      <c r="B922" s="79" t="s">
        <v>1551</v>
      </c>
      <c r="C922" s="80" t="s">
        <v>1545</v>
      </c>
      <c r="D922" s="80" t="s">
        <v>1552</v>
      </c>
      <c r="E922" s="81" t="s">
        <v>549</v>
      </c>
      <c r="F922" s="48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7"/>
        <v>24D1080044Kinh tế chính trị Mác - Lênin-1-25 (ĐH19.06)-1-3.42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97" t="str">
        <f t="shared" si="58"/>
        <v xml:space="preserve">Phạm Xuân </v>
      </c>
      <c r="O922" s="98" t="str">
        <f t="shared" si="59"/>
        <v>Chiến</v>
      </c>
    </row>
    <row r="923" spans="1:15" ht="18.75" customHeight="1">
      <c r="A923" s="6" t="str">
        <f>IF(COUNTIFS($M$3:M923,"",$B$3:B923,B923,$C$3:C923,#REF!)=1,MAX('Danh sách'!$A$2:A1006)+1,"")</f>
        <v/>
      </c>
      <c r="B923" s="79" t="s">
        <v>1553</v>
      </c>
      <c r="C923" s="80" t="s">
        <v>1545</v>
      </c>
      <c r="D923" s="80" t="s">
        <v>1554</v>
      </c>
      <c r="E923" s="81" t="s">
        <v>549</v>
      </c>
      <c r="F923" s="48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7"/>
        <v>24D1080045Kinh tế chính trị Mác - Lênin-1-25 (ĐH19.06)-1-3.42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97" t="str">
        <f t="shared" si="58"/>
        <v xml:space="preserve">Phạm Tiến </v>
      </c>
      <c r="O923" s="98" t="str">
        <f t="shared" si="59"/>
        <v>Chinh</v>
      </c>
    </row>
    <row r="924" spans="1:15" ht="18.75" customHeight="1">
      <c r="A924" s="6" t="str">
        <f>IF(COUNTIFS($M$3:M924,"",$B$3:B924,B924,$C$3:C924,#REF!)=1,MAX('Danh sách'!$A$2:A1371)+1,"")</f>
        <v/>
      </c>
      <c r="B924" s="79" t="s">
        <v>1555</v>
      </c>
      <c r="C924" s="80" t="s">
        <v>1545</v>
      </c>
      <c r="D924" s="80" t="s">
        <v>1556</v>
      </c>
      <c r="E924" s="81" t="s">
        <v>549</v>
      </c>
      <c r="F924" s="48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7"/>
        <v>24D1080046Kinh tế chính trị Mác - Lênin-1-25 (ĐH19.06)-1-3.42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97" t="str">
        <f t="shared" si="58"/>
        <v xml:space="preserve">Lã Thành </v>
      </c>
      <c r="O924" s="98" t="str">
        <f t="shared" si="59"/>
        <v>Danh</v>
      </c>
    </row>
    <row r="925" spans="1:15" ht="18.75" customHeight="1">
      <c r="A925" s="6" t="str">
        <f>IF(COUNTIFS($M$3:M925,"",$B$3:B925,B925,$C$3:C925,#REF!)=1,MAX('Danh sách'!$A$2:A1007)+1,"")</f>
        <v/>
      </c>
      <c r="B925" s="79" t="s">
        <v>1557</v>
      </c>
      <c r="C925" s="80" t="s">
        <v>1545</v>
      </c>
      <c r="D925" s="80" t="s">
        <v>1558</v>
      </c>
      <c r="E925" s="81" t="s">
        <v>549</v>
      </c>
      <c r="F925" s="48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7"/>
        <v>24D1080047Kinh tế chính trị Mác - Lênin-1-25 (ĐH19.06)-1-3.42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97" t="str">
        <f t="shared" si="58"/>
        <v xml:space="preserve">Lưu Quang </v>
      </c>
      <c r="O925" s="98" t="str">
        <f t="shared" si="59"/>
        <v>Duy</v>
      </c>
    </row>
    <row r="926" spans="1:15" ht="18.75" customHeight="1">
      <c r="A926" s="6" t="str">
        <f>IF(COUNTIFS($M$3:M926,"",$B$3:B926,B926,$C$3:C926,#REF!)=1,MAX('Danh sách'!$A$2:A1008)+1,"")</f>
        <v/>
      </c>
      <c r="B926" s="79" t="s">
        <v>1559</v>
      </c>
      <c r="C926" s="80" t="s">
        <v>1545</v>
      </c>
      <c r="D926" s="80" t="s">
        <v>1560</v>
      </c>
      <c r="E926" s="81" t="s">
        <v>549</v>
      </c>
      <c r="F926" s="48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7"/>
        <v>24D1080049Kinh tế chính trị Mác - Lênin-1-25 (ĐH19.06)-1-3.42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97" t="str">
        <f t="shared" si="58"/>
        <v xml:space="preserve">Nguyễn Quang </v>
      </c>
      <c r="O926" s="98" t="str">
        <f t="shared" si="59"/>
        <v>Dương</v>
      </c>
    </row>
    <row r="927" spans="1:15" ht="18.75" customHeight="1">
      <c r="A927" s="6" t="str">
        <f>IF(COUNTIFS($M$3:M927,"",$B$3:B927,B927,$C$3:C927,#REF!)=1,MAX('Danh sách'!$A$2:A1009)+1,"")</f>
        <v/>
      </c>
      <c r="B927" s="79" t="s">
        <v>1561</v>
      </c>
      <c r="C927" s="80" t="s">
        <v>1545</v>
      </c>
      <c r="D927" s="80" t="s">
        <v>1562</v>
      </c>
      <c r="E927" s="81" t="s">
        <v>549</v>
      </c>
      <c r="F927" s="48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7"/>
        <v>24D1080050Kinh tế chính trị Mác - Lênin-1-25 (ĐH19.06)-1-3.42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97" t="str">
        <f t="shared" si="58"/>
        <v xml:space="preserve">Trần Hải </v>
      </c>
      <c r="O927" s="98" t="str">
        <f t="shared" si="59"/>
        <v>Dương</v>
      </c>
    </row>
    <row r="928" spans="1:15" ht="18.75" customHeight="1">
      <c r="A928" s="6" t="str">
        <f>IF(COUNTIFS($M$3:M928,"",$B$3:B928,B928,$C$3:C928,#REF!)=1,MAX('Danh sách'!$A$2:A1010)+1,"")</f>
        <v/>
      </c>
      <c r="B928" s="79" t="s">
        <v>1563</v>
      </c>
      <c r="C928" s="80" t="s">
        <v>1545</v>
      </c>
      <c r="D928" s="80" t="s">
        <v>1564</v>
      </c>
      <c r="E928" s="81" t="s">
        <v>549</v>
      </c>
      <c r="F928" s="48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7"/>
        <v>24D1080048Kinh tế chính trị Mác - Lênin-1-25 (ĐH19.06)-1-3.42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97" t="str">
        <f t="shared" si="58"/>
        <v xml:space="preserve">Mai Đắc </v>
      </c>
      <c r="O928" s="98" t="str">
        <f t="shared" si="59"/>
        <v>Dương</v>
      </c>
    </row>
    <row r="929" spans="1:15" ht="18.75" customHeight="1">
      <c r="A929" s="6" t="str">
        <f>IF(COUNTIFS($M$3:M929,"",$B$3:B929,B929,$C$3:C929,#REF!)=1,MAX('Danh sách'!$A$2:A1011)+1,"")</f>
        <v/>
      </c>
      <c r="B929" s="79" t="s">
        <v>1565</v>
      </c>
      <c r="C929" s="80" t="s">
        <v>1545</v>
      </c>
      <c r="D929" s="80" t="s">
        <v>1465</v>
      </c>
      <c r="E929" s="81" t="s">
        <v>549</v>
      </c>
      <c r="F929" s="48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 t="str">
        <f>IF(COUNTIFS($E$3:E929,E929)=1,MAX($J$2:J928)+1,"")</f>
        <v/>
      </c>
      <c r="K929" s="6" t="str">
        <f t="shared" si="57"/>
        <v>24D1080051Kinh tế chính trị Mác - Lênin-1-25 (ĐH19.06)-1-3.42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97" t="str">
        <f t="shared" si="58"/>
        <v xml:space="preserve">Nguyễn Minh </v>
      </c>
      <c r="O929" s="98" t="str">
        <f t="shared" si="59"/>
        <v>Đức</v>
      </c>
    </row>
    <row r="930" spans="1:15" ht="18.75" customHeight="1">
      <c r="A930" s="6" t="str">
        <f>IF(COUNTIFS($M$3:M930,"",$B$3:B930,B930,$C$3:C930,#REF!)=1,MAX('Danh sách'!$A$2:A1016)+1,"")</f>
        <v/>
      </c>
      <c r="B930" s="79" t="s">
        <v>1566</v>
      </c>
      <c r="C930" s="80" t="s">
        <v>1545</v>
      </c>
      <c r="D930" s="80" t="s">
        <v>1208</v>
      </c>
      <c r="E930" s="81" t="s">
        <v>549</v>
      </c>
      <c r="F930" s="48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7"/>
        <v>24D1080052Kinh tế chính trị Mác - Lênin-1-25 (ĐH19.06)-1-3.42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97" t="str">
        <f t="shared" si="58"/>
        <v xml:space="preserve">Trần Minh </v>
      </c>
      <c r="O930" s="98" t="str">
        <f t="shared" si="59"/>
        <v>Đức</v>
      </c>
    </row>
    <row r="931" spans="1:15" ht="18.75" customHeight="1">
      <c r="A931" s="6" t="str">
        <f>IF(COUNTIFS($M$3:M931,"",$B$3:B931,B931,$C$3:C931,#REF!)=1,MAX('Danh sách'!$A$2:A1017)+1,"")</f>
        <v/>
      </c>
      <c r="B931" s="79" t="s">
        <v>1567</v>
      </c>
      <c r="C931" s="80" t="s">
        <v>1545</v>
      </c>
      <c r="D931" s="80" t="s">
        <v>1568</v>
      </c>
      <c r="E931" s="81" t="s">
        <v>549</v>
      </c>
      <c r="F931" s="48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7"/>
        <v>24D1080053Kinh tế chính trị Mác - Lênin-1-25 (ĐH19.06)-1-3.42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97" t="str">
        <f t="shared" si="58"/>
        <v xml:space="preserve">Đinh Nguyên </v>
      </c>
      <c r="O931" s="98" t="str">
        <f t="shared" si="59"/>
        <v>Giáp</v>
      </c>
    </row>
    <row r="932" spans="1:15" ht="18.75" customHeight="1">
      <c r="A932" s="6" t="str">
        <f>IF(COUNTIFS($M$3:M932,"",$B$3:B932,B932,$C$3:C932,#REF!)=1,MAX('Danh sách'!$A$2:A1015)+1,"")</f>
        <v/>
      </c>
      <c r="B932" s="79" t="s">
        <v>1569</v>
      </c>
      <c r="C932" s="80" t="s">
        <v>1545</v>
      </c>
      <c r="D932" s="80" t="s">
        <v>1570</v>
      </c>
      <c r="E932" s="81" t="s">
        <v>549</v>
      </c>
      <c r="F932" s="48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7"/>
        <v>24D1080054Kinh tế chính trị Mác - Lênin-1-25 (ĐH19.06)-1-3.42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97" t="str">
        <f t="shared" si="58"/>
        <v xml:space="preserve">Phạm Trung </v>
      </c>
      <c r="O932" s="98" t="str">
        <f t="shared" si="59"/>
        <v>Hiếu</v>
      </c>
    </row>
    <row r="933" spans="1:15" ht="18.75" customHeight="1">
      <c r="A933" s="6" t="str">
        <f>IF(COUNTIFS($M$3:M933,"",$B$3:B933,B933,$C$3:C933,#REF!)=1,MAX('Danh sách'!$A$2:A1013)+1,"")</f>
        <v/>
      </c>
      <c r="B933" s="79" t="s">
        <v>1571</v>
      </c>
      <c r="C933" s="80" t="s">
        <v>1545</v>
      </c>
      <c r="D933" s="80" t="s">
        <v>1572</v>
      </c>
      <c r="E933" s="81" t="s">
        <v>549</v>
      </c>
      <c r="F933" s="48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7"/>
        <v>24D1080055Kinh tế chính trị Mác - Lênin-1-25 (ĐH19.06)-1-3.42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97" t="str">
        <f t="shared" si="58"/>
        <v xml:space="preserve">Nguyễn Huy </v>
      </c>
      <c r="O933" s="98" t="str">
        <f t="shared" si="59"/>
        <v>Hoàng</v>
      </c>
    </row>
    <row r="934" spans="1:15" ht="18.75" customHeight="1">
      <c r="A934" s="6" t="str">
        <f>IF(COUNTIFS($M$3:M934,"",$B$3:B934,B934,$C$3:C934,#REF!)=1,MAX('Danh sách'!$A$2:A1014)+1,"")</f>
        <v/>
      </c>
      <c r="B934" s="79" t="s">
        <v>1573</v>
      </c>
      <c r="C934" s="80" t="s">
        <v>1545</v>
      </c>
      <c r="D934" s="80" t="s">
        <v>1574</v>
      </c>
      <c r="E934" s="81" t="s">
        <v>549</v>
      </c>
      <c r="F934" s="48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 t="str">
        <f>IF(COUNTIFS($E$3:E934,E934)=1,MAX($J$2:J933)+1,"")</f>
        <v/>
      </c>
      <c r="K934" s="6" t="str">
        <f t="shared" si="57"/>
        <v>24D1080057Kinh tế chính trị Mác - Lênin-1-25 (ĐH19.06)-1-3.42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97" t="str">
        <f t="shared" si="58"/>
        <v xml:space="preserve">Hoàng Quang </v>
      </c>
      <c r="O934" s="98" t="str">
        <f t="shared" si="59"/>
        <v>Huy</v>
      </c>
    </row>
    <row r="935" spans="1:15" ht="18.75" customHeight="1">
      <c r="A935" s="6" t="str">
        <f>IF(COUNTIFS($M$3:M935,"",$B$3:B935,B935,$C$3:C935,#REF!)=1,MAX('Danh sách'!$A$2:A1012)+1,"")</f>
        <v/>
      </c>
      <c r="B935" s="79" t="s">
        <v>1575</v>
      </c>
      <c r="C935" s="80" t="s">
        <v>1545</v>
      </c>
      <c r="D935" s="80" t="s">
        <v>1576</v>
      </c>
      <c r="E935" s="81" t="s">
        <v>549</v>
      </c>
      <c r="F935" s="48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7"/>
        <v>24D1080059Kinh tế chính trị Mác - Lênin-1-25 (ĐH19.06)-1-3.42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97" t="str">
        <f t="shared" si="58"/>
        <v xml:space="preserve">Trần Ngọc </v>
      </c>
      <c r="O935" s="98" t="str">
        <f t="shared" si="59"/>
        <v>Huy</v>
      </c>
    </row>
    <row r="936" spans="1:15" ht="18.75" customHeight="1">
      <c r="A936" s="6" t="str">
        <f>IF(COUNTIFS($M$3:M936,"",$B$3:B936,B936,$C$3:C936,#REF!)=1,MAX('Danh sách'!$A$2:A1018)+1,"")</f>
        <v/>
      </c>
      <c r="B936" s="79" t="s">
        <v>1577</v>
      </c>
      <c r="C936" s="80" t="s">
        <v>1545</v>
      </c>
      <c r="D936" s="80" t="s">
        <v>1578</v>
      </c>
      <c r="E936" s="81" t="s">
        <v>549</v>
      </c>
      <c r="F936" s="48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7"/>
        <v>24D1080060Kinh tế chính trị Mác - Lênin-1-25 (ĐH19.06)-1-3.42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97" t="str">
        <f t="shared" si="58"/>
        <v xml:space="preserve">Phạm Trung </v>
      </c>
      <c r="O936" s="98" t="str">
        <f t="shared" si="59"/>
        <v>Kiên</v>
      </c>
    </row>
    <row r="937" spans="1:15" ht="18.75" customHeight="1">
      <c r="A937" s="6" t="str">
        <f>IF(COUNTIFS($M$3:M937,"",$B$3:B937,B937,$C$3:C937,#REF!)=1,MAX('Danh sách'!$A$2:A1019)+1,"")</f>
        <v/>
      </c>
      <c r="B937" s="79" t="s">
        <v>1579</v>
      </c>
      <c r="C937" s="80" t="s">
        <v>1545</v>
      </c>
      <c r="D937" s="80" t="s">
        <v>1580</v>
      </c>
      <c r="E937" s="81" t="s">
        <v>549</v>
      </c>
      <c r="F937" s="48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7"/>
        <v>24D1080061Kinh tế chính trị Mác - Lênin-1-25 (ĐH19.06)-1-3.42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97" t="str">
        <f t="shared" si="58"/>
        <v xml:space="preserve">Bùi Gia </v>
      </c>
      <c r="O937" s="98" t="str">
        <f t="shared" si="59"/>
        <v>Long</v>
      </c>
    </row>
    <row r="938" spans="1:15" ht="18.75" customHeight="1">
      <c r="A938" s="6" t="str">
        <f>IF(COUNTIFS($M$3:M938,"",$B$3:B938,B938,$C$3:C938,#REF!)=1,MAX('Danh sách'!$A$2:A1021)+1,"")</f>
        <v/>
      </c>
      <c r="B938" s="79" t="s">
        <v>1581</v>
      </c>
      <c r="C938" s="80" t="s">
        <v>1545</v>
      </c>
      <c r="D938" s="80" t="s">
        <v>1582</v>
      </c>
      <c r="E938" s="81" t="s">
        <v>549</v>
      </c>
      <c r="F938" s="48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7"/>
        <v>24D1080063Kinh tế chính trị Mác - Lênin-1-25 (ĐH19.06)-1-3.42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97" t="str">
        <f t="shared" si="58"/>
        <v xml:space="preserve">Lâm Đức </v>
      </c>
      <c r="O938" s="98" t="str">
        <f t="shared" si="59"/>
        <v>Lương</v>
      </c>
    </row>
    <row r="939" spans="1:15" ht="18.75" customHeight="1">
      <c r="A939" s="6" t="str">
        <f>IF(COUNTIFS($M$3:M939,"",$B$3:B939,B939,$C$3:C939,#REF!)=1,MAX('Danh sách'!$A$2:A1020)+1,"")</f>
        <v/>
      </c>
      <c r="B939" s="79" t="s">
        <v>1583</v>
      </c>
      <c r="C939" s="80" t="s">
        <v>1545</v>
      </c>
      <c r="D939" s="80" t="s">
        <v>1584</v>
      </c>
      <c r="E939" s="81" t="s">
        <v>549</v>
      </c>
      <c r="F939" s="48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7"/>
        <v>24D1080065Kinh tế chính trị Mác - Lênin-1-25 (ĐH19.06)-1-3.42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97" t="str">
        <f t="shared" si="58"/>
        <v xml:space="preserve">Phạm Đức </v>
      </c>
      <c r="O939" s="98" t="str">
        <f t="shared" si="59"/>
        <v>Minh</v>
      </c>
    </row>
    <row r="940" spans="1:15" ht="18.75" customHeight="1">
      <c r="A940" s="6" t="str">
        <f>IF(COUNTIFS($M$3:M940,"",$B$3:B940,B940,$C$3:C940,#REF!)=1,MAX('Danh sách'!$A$2:A1022)+1,"")</f>
        <v/>
      </c>
      <c r="B940" s="79" t="s">
        <v>1585</v>
      </c>
      <c r="C940" s="80" t="s">
        <v>1545</v>
      </c>
      <c r="D940" s="80" t="s">
        <v>1586</v>
      </c>
      <c r="E940" s="81" t="s">
        <v>549</v>
      </c>
      <c r="F940" s="48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7"/>
        <v>24D1080064Kinh tế chính trị Mác - Lênin-1-25 (ĐH19.06)-1-3.42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97" t="str">
        <f t="shared" si="58"/>
        <v xml:space="preserve">Đỗ Công </v>
      </c>
      <c r="O940" s="98" t="str">
        <f t="shared" si="59"/>
        <v>Minh</v>
      </c>
    </row>
    <row r="941" spans="1:15" ht="18.75" customHeight="1">
      <c r="A941" s="6" t="str">
        <f>IF(COUNTIFS($M$3:M941,"",$B$3:B941,B941,$C$3:C941,#REF!)=1,MAX('Danh sách'!$A$2:A1024)+1,"")</f>
        <v/>
      </c>
      <c r="B941" s="79" t="s">
        <v>1587</v>
      </c>
      <c r="C941" s="80" t="s">
        <v>1545</v>
      </c>
      <c r="D941" s="80" t="s">
        <v>1588</v>
      </c>
      <c r="E941" s="81" t="s">
        <v>549</v>
      </c>
      <c r="F941" s="48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7"/>
        <v>24D1080066Kinh tế chính trị Mác - Lênin-1-25 (ĐH19.06)-1-3.42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97" t="str">
        <f t="shared" si="58"/>
        <v xml:space="preserve">Phạm Nhất </v>
      </c>
      <c r="O941" s="98" t="str">
        <f t="shared" si="59"/>
        <v>Nam</v>
      </c>
    </row>
    <row r="942" spans="1:15" ht="18.75" customHeight="1">
      <c r="A942" s="6" t="str">
        <f>IF(COUNTIFS($M$3:M942,"",$B$3:B942,B942,$C$3:C942,#REF!)=1,MAX('Danh sách'!$A$2:A1023)+1,"")</f>
        <v/>
      </c>
      <c r="B942" s="79" t="s">
        <v>1589</v>
      </c>
      <c r="C942" s="80" t="s">
        <v>1545</v>
      </c>
      <c r="D942" s="80" t="s">
        <v>1590</v>
      </c>
      <c r="E942" s="81" t="s">
        <v>549</v>
      </c>
      <c r="F942" s="48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7"/>
        <v>24D1080067Kinh tế chính trị Mác - Lênin-1-25 (ĐH19.06)-1-3.42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97" t="str">
        <f t="shared" si="58"/>
        <v xml:space="preserve">Nguyễn Bảo </v>
      </c>
      <c r="O942" s="98" t="str">
        <f t="shared" si="59"/>
        <v>Ngọc</v>
      </c>
    </row>
    <row r="943" spans="1:15" ht="18.75" customHeight="1">
      <c r="A943" s="6" t="str">
        <f>IF(COUNTIFS($M$3:M943,"",$B$3:B943,B943,$C$3:C943,#REF!)=1,MAX('Danh sách'!$A$2:A1025)+1,"")</f>
        <v/>
      </c>
      <c r="B943" s="79" t="s">
        <v>1591</v>
      </c>
      <c r="C943" s="80" t="s">
        <v>1545</v>
      </c>
      <c r="D943" s="80" t="s">
        <v>1592</v>
      </c>
      <c r="E943" s="81" t="s">
        <v>549</v>
      </c>
      <c r="F943" s="48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7"/>
        <v>24D1080070Kinh tế chính trị Mác - Lênin-1-25 (ĐH19.06)-1-3.42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97" t="str">
        <f t="shared" si="58"/>
        <v xml:space="preserve">Phạm Trọng </v>
      </c>
      <c r="O943" s="98" t="str">
        <f t="shared" si="59"/>
        <v>Quyền</v>
      </c>
    </row>
    <row r="944" spans="1:15" ht="18.75" customHeight="1">
      <c r="A944" s="6" t="str">
        <f>IF(COUNTIFS($M$3:M944,"",$B$3:B944,B944,$C$3:C944,#REF!)=1,MAX('Danh sách'!$A$2:A1026)+1,"")</f>
        <v/>
      </c>
      <c r="B944" s="79" t="s">
        <v>1593</v>
      </c>
      <c r="C944" s="80" t="s">
        <v>1545</v>
      </c>
      <c r="D944" s="80" t="s">
        <v>1109</v>
      </c>
      <c r="E944" s="81" t="s">
        <v>549</v>
      </c>
      <c r="F944" s="48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7"/>
        <v>24D1080076Kinh tế chính trị Mác - Lênin-1-25 (ĐH19.06)-1-3.42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97" t="str">
        <f t="shared" si="58"/>
        <v xml:space="preserve">Nguyễn Anh </v>
      </c>
      <c r="O944" s="98" t="str">
        <f t="shared" si="59"/>
        <v>Tú</v>
      </c>
    </row>
    <row r="945" spans="1:15" ht="18.75" customHeight="1">
      <c r="A945" s="6" t="str">
        <f>IF(COUNTIFS($M$3:M945,"",$B$3:B945,B945,$C$3:C945,#REF!)=1,MAX('Danh sách'!$A$2:A1027)+1,"")</f>
        <v/>
      </c>
      <c r="B945" s="79" t="s">
        <v>1594</v>
      </c>
      <c r="C945" s="80" t="s">
        <v>1545</v>
      </c>
      <c r="D945" s="80" t="s">
        <v>1093</v>
      </c>
      <c r="E945" s="81" t="s">
        <v>549</v>
      </c>
      <c r="F945" s="48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7"/>
        <v>24D1080078Kinh tế chính trị Mác - Lênin-1-25 (ĐH19.06)-1-3.42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97" t="str">
        <f t="shared" si="58"/>
        <v xml:space="preserve">Vũ Thanh </v>
      </c>
      <c r="O945" s="98" t="str">
        <f t="shared" si="59"/>
        <v>Tùng</v>
      </c>
    </row>
    <row r="946" spans="1:15" ht="18.75" customHeight="1">
      <c r="A946" s="6" t="str">
        <f>IF(COUNTIFS($M$3:M946,"",$B$3:B946,B946,$C$3:C946,#REF!)=1,MAX('Danh sách'!$A$2:A1029)+1,"")</f>
        <v/>
      </c>
      <c r="B946" s="79" t="s">
        <v>1595</v>
      </c>
      <c r="C946" s="80" t="s">
        <v>1545</v>
      </c>
      <c r="D946" s="80" t="s">
        <v>1596</v>
      </c>
      <c r="E946" s="81" t="s">
        <v>549</v>
      </c>
      <c r="F946" s="48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7"/>
        <v>24D1080071Kinh tế chính trị Mác - Lênin-1-25 (ĐH19.06)-1-3.42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97" t="str">
        <f t="shared" si="58"/>
        <v xml:space="preserve">Bùi Nguyên </v>
      </c>
      <c r="O946" s="98" t="str">
        <f t="shared" si="59"/>
        <v>Thái</v>
      </c>
    </row>
    <row r="947" spans="1:15" ht="18.75" customHeight="1">
      <c r="A947" s="6" t="str">
        <f>IF(COUNTIFS($M$3:M947,"",$B$3:B947,B947,$C$3:C947,#REF!)=1,MAX('Danh sách'!$A$2:A1028)+1,"")</f>
        <v/>
      </c>
      <c r="B947" s="79" t="s">
        <v>1597</v>
      </c>
      <c r="C947" s="80" t="s">
        <v>1545</v>
      </c>
      <c r="D947" s="80" t="s">
        <v>1598</v>
      </c>
      <c r="E947" s="81" t="s">
        <v>549</v>
      </c>
      <c r="F947" s="48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7"/>
        <v>24D1080072Kinh tế chính trị Mác - Lênin-1-25 (ĐH19.06)-1-3.42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97" t="str">
        <f t="shared" si="58"/>
        <v xml:space="preserve">Phạm Đức </v>
      </c>
      <c r="O947" s="98" t="str">
        <f t="shared" si="59"/>
        <v>Thành</v>
      </c>
    </row>
    <row r="948" spans="1:15" ht="18.75" customHeight="1">
      <c r="A948" s="6" t="str">
        <f>IF(COUNTIFS($M$3:M948,"",$B$3:B948,B948,$C$3:C948,#REF!)=1,MAX('Danh sách'!$A$2:A1030)+1,"")</f>
        <v/>
      </c>
      <c r="B948" s="79" t="s">
        <v>1599</v>
      </c>
      <c r="C948" s="80" t="s">
        <v>1545</v>
      </c>
      <c r="D948" s="80" t="s">
        <v>1600</v>
      </c>
      <c r="E948" s="81" t="s">
        <v>549</v>
      </c>
      <c r="F948" s="48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7"/>
        <v>24D1080075Kinh tế chính trị Mác - Lênin-1-25 (ĐH19.06)-1-3.42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97" t="str">
        <f t="shared" si="58"/>
        <v xml:space="preserve">Phạm Quang </v>
      </c>
      <c r="O948" s="98" t="str">
        <f t="shared" si="59"/>
        <v>Triều</v>
      </c>
    </row>
    <row r="949" spans="1:15" ht="18.75" customHeight="1">
      <c r="A949" s="6" t="str">
        <f>IF(COUNTIFS($M$3:M949,"",$B$3:B949,B949,$C$3:C949,#REF!)=1,MAX('Danh sách'!$A$2:A1031)+1,"")</f>
        <v/>
      </c>
      <c r="B949" s="79" t="s">
        <v>1601</v>
      </c>
      <c r="C949" s="80" t="s">
        <v>1545</v>
      </c>
      <c r="D949" s="80" t="s">
        <v>1602</v>
      </c>
      <c r="E949" s="81" t="s">
        <v>549</v>
      </c>
      <c r="F949" s="48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7"/>
        <v>24D1080077Kinh tế chính trị Mác - Lênin-1-25 (ĐH19.06)-1-3.42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97" t="str">
        <f t="shared" si="58"/>
        <v xml:space="preserve">Ninh Đức Thành </v>
      </c>
      <c r="O949" s="98" t="str">
        <f t="shared" si="59"/>
        <v>Vũ</v>
      </c>
    </row>
    <row r="950" spans="1:15" ht="18.75" customHeight="1">
      <c r="A950" s="6" t="str">
        <f>IF(COUNTIFS($M$3:M950,"",$B$3:B950,B950,$C$3:C950,#REF!)=1,MAX('Danh sách'!$A$2:A1032)+1,"")</f>
        <v/>
      </c>
      <c r="B950" s="79" t="s">
        <v>1523</v>
      </c>
      <c r="C950" s="80" t="s">
        <v>1524</v>
      </c>
      <c r="D950" s="80" t="s">
        <v>1525</v>
      </c>
      <c r="E950" s="81" t="s">
        <v>552</v>
      </c>
      <c r="F950" s="48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T</v>
      </c>
      <c r="J950" s="10">
        <f>IF(COUNTIFS($E$3:E950,E950)=1,MAX($J$2:J949)+1,"")</f>
        <v>31</v>
      </c>
      <c r="K950" s="6" t="str">
        <f t="shared" si="57"/>
        <v>24D1150002Giáo dục thể chất 3-1-25 (ĐH19.06)-1-3.42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97" t="str">
        <f t="shared" si="58"/>
        <v xml:space="preserve">Trần Văn </v>
      </c>
      <c r="O950" s="98" t="str">
        <f t="shared" si="59"/>
        <v>Hà</v>
      </c>
    </row>
    <row r="951" spans="1:15" ht="18.75" customHeight="1">
      <c r="A951" s="6" t="str">
        <f>IF(COUNTIFS($M$3:M951,"",$B$3:B951,B951,$C$3:C951,#REF!)=1,MAX('Danh sách'!$A$2:A1033)+1,"")</f>
        <v/>
      </c>
      <c r="B951" s="79" t="s">
        <v>1526</v>
      </c>
      <c r="C951" s="80" t="s">
        <v>1524</v>
      </c>
      <c r="D951" s="80" t="s">
        <v>1527</v>
      </c>
      <c r="E951" s="81" t="s">
        <v>552</v>
      </c>
      <c r="F951" s="48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T</v>
      </c>
      <c r="J951" s="10" t="str">
        <f>IF(COUNTIFS($E$3:E951,E951)=1,MAX($J$2:J950)+1,"")</f>
        <v/>
      </c>
      <c r="K951" s="6" t="str">
        <f t="shared" si="57"/>
        <v>24D1150003Giáo dục thể chất 3-1-25 (ĐH19.06)-1-3.42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97" t="str">
        <f t="shared" si="58"/>
        <v xml:space="preserve">Trần Đức </v>
      </c>
      <c r="O951" s="98" t="str">
        <f t="shared" si="59"/>
        <v>Mạnh</v>
      </c>
    </row>
    <row r="952" spans="1:15" ht="18.75" customHeight="1">
      <c r="A952" s="6" t="str">
        <f>IF(COUNTIFS($M$3:M952,"",$B$3:B952,B952,$C$3:C952,#REF!)=1,MAX('Danh sách'!$A$2:A1036)+1,"")</f>
        <v/>
      </c>
      <c r="B952" s="79" t="s">
        <v>1528</v>
      </c>
      <c r="C952" s="80" t="s">
        <v>1524</v>
      </c>
      <c r="D952" s="80" t="s">
        <v>1529</v>
      </c>
      <c r="E952" s="81" t="s">
        <v>552</v>
      </c>
      <c r="F952" s="48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T</v>
      </c>
      <c r="J952" s="10" t="str">
        <f>IF(COUNTIFS($E$3:E952,E952)=1,MAX($J$2:J951)+1,"")</f>
        <v/>
      </c>
      <c r="K952" s="6" t="str">
        <f t="shared" si="57"/>
        <v>24D1150004Giáo dục thể chất 3-1-25 (ĐH19.06)-1-3.42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97" t="str">
        <f t="shared" si="58"/>
        <v xml:space="preserve">Nguyễn Đức </v>
      </c>
      <c r="O952" s="98" t="str">
        <f t="shared" si="59"/>
        <v>Phúc</v>
      </c>
    </row>
    <row r="953" spans="1:15" ht="18.75" customHeight="1">
      <c r="A953" s="6" t="str">
        <f>IF(COUNTIFS($M$3:M953,"",$B$3:B953,B953,$C$3:C953,#REF!)=1,MAX('Danh sách'!$A$2:A1037)+1,"")</f>
        <v/>
      </c>
      <c r="B953" s="79" t="s">
        <v>1530</v>
      </c>
      <c r="C953" s="80" t="s">
        <v>1524</v>
      </c>
      <c r="D953" s="80" t="s">
        <v>1070</v>
      </c>
      <c r="E953" s="81" t="s">
        <v>552</v>
      </c>
      <c r="F953" s="48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T</v>
      </c>
      <c r="J953" s="10" t="str">
        <f>IF(COUNTIFS($E$3:E953,E953)=1,MAX($J$2:J952)+1,"")</f>
        <v/>
      </c>
      <c r="K953" s="6" t="str">
        <f t="shared" si="57"/>
        <v>24D1150005Giáo dục thể chất 3-1-25 (ĐH19.06)-1-3.42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97" t="str">
        <f t="shared" si="58"/>
        <v xml:space="preserve">Phạm Minh </v>
      </c>
      <c r="O953" s="98" t="str">
        <f t="shared" si="59"/>
        <v>Quân</v>
      </c>
    </row>
    <row r="954" spans="1:15" ht="18.75" customHeight="1">
      <c r="A954" s="6" t="str">
        <f>IF(COUNTIFS($M$3:M954,"",$B$3:B954,B954,$C$3:C954,#REF!)=1,MAX('Danh sách'!$A$2:A1038)+1,"")</f>
        <v/>
      </c>
      <c r="B954" s="79" t="s">
        <v>1531</v>
      </c>
      <c r="C954" s="80" t="s">
        <v>1524</v>
      </c>
      <c r="D954" s="80" t="s">
        <v>1532</v>
      </c>
      <c r="E954" s="81" t="s">
        <v>552</v>
      </c>
      <c r="F954" s="48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T</v>
      </c>
      <c r="J954" s="10" t="str">
        <f>IF(COUNTIFS($E$3:E954,E954)=1,MAX($J$2:J953)+1,"")</f>
        <v/>
      </c>
      <c r="K954" s="6" t="str">
        <f t="shared" si="57"/>
        <v>24D1150006Giáo dục thể chất 3-1-25 (ĐH19.06)-1-3.42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97" t="str">
        <f t="shared" si="58"/>
        <v xml:space="preserve">Phạm Văn </v>
      </c>
      <c r="O954" s="98" t="str">
        <f t="shared" si="59"/>
        <v>Vinh</v>
      </c>
    </row>
    <row r="955" spans="1:15" ht="18.75" customHeight="1">
      <c r="A955" s="6" t="str">
        <f>IF(COUNTIFS($M$3:M955,"",$B$3:B955,B955,$C$3:C955,#REF!)=1,MAX('Danh sách'!$A$2:A1034)+1,"")</f>
        <v/>
      </c>
      <c r="B955" s="79" t="s">
        <v>1533</v>
      </c>
      <c r="C955" s="80" t="s">
        <v>1524</v>
      </c>
      <c r="D955" s="80" t="s">
        <v>1534</v>
      </c>
      <c r="E955" s="81" t="s">
        <v>552</v>
      </c>
      <c r="F955" s="48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T</v>
      </c>
      <c r="J955" s="10" t="str">
        <f>IF(COUNTIFS($E$3:E955,E955)=1,MAX($J$2:J954)+1,"")</f>
        <v/>
      </c>
      <c r="K955" s="6" t="str">
        <f t="shared" si="57"/>
        <v>24D1150007Giáo dục thể chất 3-1-25 (ĐH19.06)-1-3.42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97" t="str">
        <f t="shared" si="58"/>
        <v xml:space="preserve">Lại Thành </v>
      </c>
      <c r="O955" s="98" t="str">
        <f t="shared" si="59"/>
        <v>Vương</v>
      </c>
    </row>
    <row r="956" spans="1:15" ht="18.75" customHeight="1">
      <c r="A956" s="6" t="str">
        <f>IF(COUNTIFS($M$3:M956,"",$B$3:B956,B956,$C$3:C956,#REF!)=1,MAX('Danh sách'!$A$2:A1035)+1,"")</f>
        <v/>
      </c>
      <c r="B956" s="79" t="s">
        <v>1535</v>
      </c>
      <c r="C956" s="80" t="s">
        <v>1536</v>
      </c>
      <c r="D956" s="80" t="s">
        <v>1537</v>
      </c>
      <c r="E956" s="81" t="s">
        <v>552</v>
      </c>
      <c r="F956" s="48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T</v>
      </c>
      <c r="J956" s="10" t="str">
        <f>IF(COUNTIFS($E$3:E956,E956)=1,MAX($J$2:J955)+1,"")</f>
        <v/>
      </c>
      <c r="K956" s="6" t="str">
        <f t="shared" si="57"/>
        <v>24D1060001Giáo dục thể chất 3-1-25 (ĐH19.06)-1-3.42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97" t="str">
        <f t="shared" si="58"/>
        <v xml:space="preserve">Vũ Đình </v>
      </c>
      <c r="O956" s="98" t="str">
        <f t="shared" si="59"/>
        <v>An</v>
      </c>
    </row>
    <row r="957" spans="1:15" ht="18.75" customHeight="1">
      <c r="A957" s="6" t="str">
        <f>IF(COUNTIFS($M$3:M957,"",$B$3:B957,B957,$C$3:C957,#REF!)=1,MAX('Danh sách'!$A$2:A1039)+1,"")</f>
        <v/>
      </c>
      <c r="B957" s="79" t="s">
        <v>1538</v>
      </c>
      <c r="C957" s="80" t="s">
        <v>1536</v>
      </c>
      <c r="D957" s="80" t="s">
        <v>1539</v>
      </c>
      <c r="E957" s="81" t="s">
        <v>552</v>
      </c>
      <c r="F957" s="48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T</v>
      </c>
      <c r="J957" s="10" t="str">
        <f>IF(COUNTIFS($E$3:E957,E957)=1,MAX($J$2:J956)+1,"")</f>
        <v/>
      </c>
      <c r="K957" s="6" t="str">
        <f t="shared" si="57"/>
        <v>24D1060002Giáo dục thể chất 3-1-25 (ĐH19.06)-1-3.42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97" t="str">
        <f t="shared" si="58"/>
        <v xml:space="preserve">Vũ Nguyễn Mạnh </v>
      </c>
      <c r="O957" s="98" t="str">
        <f t="shared" si="59"/>
        <v>Cường</v>
      </c>
    </row>
    <row r="958" spans="1:15" ht="18.75" customHeight="1">
      <c r="A958" s="6" t="str">
        <f>IF(COUNTIFS($M$3:M958,"",$B$3:B958,B958,$C$3:C958,#REF!)=1,MAX('Danh sách'!$A$2:A1352)+1,"")</f>
        <v/>
      </c>
      <c r="B958" s="79" t="s">
        <v>1540</v>
      </c>
      <c r="C958" s="80" t="s">
        <v>1536</v>
      </c>
      <c r="D958" s="80" t="s">
        <v>1541</v>
      </c>
      <c r="E958" s="81" t="s">
        <v>552</v>
      </c>
      <c r="F958" s="48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T</v>
      </c>
      <c r="J958" s="10" t="str">
        <f>IF(COUNTIFS($E$3:E958,E958)=1,MAX($J$2:J957)+1,"")</f>
        <v/>
      </c>
      <c r="K958" s="6" t="str">
        <f t="shared" si="57"/>
        <v>24D1060004Giáo dục thể chất 3-1-25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97" t="str">
        <f t="shared" si="58"/>
        <v xml:space="preserve">Lê Anh </v>
      </c>
      <c r="O958" s="98" t="str">
        <f t="shared" si="59"/>
        <v>Khoa</v>
      </c>
    </row>
    <row r="959" spans="1:15" ht="18.75" customHeight="1">
      <c r="A959" s="6" t="str">
        <f>IF(COUNTIFS($M$3:M959,"",$B$3:B959,B959,$C$3:C959,#REF!)=1,MAX('Danh sách'!$A$2:A1374)+1,"")</f>
        <v/>
      </c>
      <c r="B959" s="79" t="s">
        <v>1542</v>
      </c>
      <c r="C959" s="80" t="s">
        <v>1536</v>
      </c>
      <c r="D959" s="80" t="s">
        <v>1543</v>
      </c>
      <c r="E959" s="81" t="s">
        <v>552</v>
      </c>
      <c r="F959" s="48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T</v>
      </c>
      <c r="J959" s="10" t="str">
        <f>IF(COUNTIFS($E$3:E959,E959)=1,MAX($J$2:J958)+1,"")</f>
        <v/>
      </c>
      <c r="K959" s="6" t="str">
        <f t="shared" ref="K959:K1022" si="60">B959&amp;E959</f>
        <v>24D1060007Giáo dục thể chất 3-1-25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97" t="str">
        <f t="shared" ref="N959:N1022" si="61">IF(B959&lt;&gt;"",LEFT(D959,LEN(D959)-LEN(O959)),"")</f>
        <v xml:space="preserve">Phạm Văn </v>
      </c>
      <c r="O959" s="98" t="str">
        <f t="shared" ref="O959:O1022" si="62">IF(B959&lt;&gt;"",RIGHT(D959,LEN(D959)-FIND("@",SUBSTITUTE(D959," ","@",LEN(D959)-LEN(SUBSTITUTE(D959," ",""))))),"")</f>
        <v>Quân</v>
      </c>
    </row>
    <row r="960" spans="1:15" ht="18.75" customHeight="1">
      <c r="A960" s="6" t="str">
        <f>IF(COUNTIFS($M$3:M960,"",$B$3:B960,B960,$C$3:C960,#REF!)=1,MAX('Danh sách'!$A$2:A1340)+1,"")</f>
        <v/>
      </c>
      <c r="B960" s="79" t="s">
        <v>1544</v>
      </c>
      <c r="C960" s="80" t="s">
        <v>1545</v>
      </c>
      <c r="D960" s="80" t="s">
        <v>1546</v>
      </c>
      <c r="E960" s="81" t="s">
        <v>552</v>
      </c>
      <c r="F960" s="48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T</v>
      </c>
      <c r="J960" s="10" t="str">
        <f>IF(COUNTIFS($E$3:E960,E960)=1,MAX($J$2:J959)+1,"")</f>
        <v/>
      </c>
      <c r="K960" s="6" t="str">
        <f t="shared" si="60"/>
        <v>24D1080040Giáo dục thể chất 3-1-25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97" t="str">
        <f t="shared" si="61"/>
        <v xml:space="preserve">Vũ Hồng </v>
      </c>
      <c r="O960" s="98" t="str">
        <f t="shared" si="62"/>
        <v>Anh</v>
      </c>
    </row>
    <row r="961" spans="1:15" ht="18.75" customHeight="1">
      <c r="A961" s="6" t="str">
        <f>IF(COUNTIFS($M$3:M961,"",$B$3:B961,B961,$C$3:C961,#REF!)=1,MAX('Danh sách'!$A$2:A1341)+1,"")</f>
        <v/>
      </c>
      <c r="B961" s="79" t="s">
        <v>1547</v>
      </c>
      <c r="C961" s="80" t="s">
        <v>1545</v>
      </c>
      <c r="D961" s="80" t="s">
        <v>1548</v>
      </c>
      <c r="E961" s="81" t="s">
        <v>552</v>
      </c>
      <c r="F961" s="48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T</v>
      </c>
      <c r="J961" s="10" t="str">
        <f>IF(COUNTIFS($E$3:E961,E961)=1,MAX($J$2:J960)+1,"")</f>
        <v/>
      </c>
      <c r="K961" s="6" t="str">
        <f t="shared" si="60"/>
        <v>24D1080042Giáo dục thể chất 3-1-25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97" t="str">
        <f t="shared" si="61"/>
        <v xml:space="preserve">Cao Xuân </v>
      </c>
      <c r="O961" s="98" t="str">
        <f t="shared" si="62"/>
        <v>Bách</v>
      </c>
    </row>
    <row r="962" spans="1:15" ht="18.75" customHeight="1">
      <c r="A962" s="6" t="str">
        <f>IF(COUNTIFS($M$3:M962,"",$B$3:B962,B962,$C$3:C962,#REF!)=1,MAX('Danh sách'!$A$2:A1126)+1,"")</f>
        <v/>
      </c>
      <c r="B962" s="79" t="s">
        <v>1549</v>
      </c>
      <c r="C962" s="80" t="s">
        <v>1545</v>
      </c>
      <c r="D962" s="80" t="s">
        <v>1550</v>
      </c>
      <c r="E962" s="81" t="s">
        <v>552</v>
      </c>
      <c r="F962" s="48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T</v>
      </c>
      <c r="J962" s="10" t="str">
        <f>IF(COUNTIFS($E$3:E962,E962)=1,MAX($J$2:J961)+1,"")</f>
        <v/>
      </c>
      <c r="K962" s="6" t="str">
        <f t="shared" si="60"/>
        <v>24D1080043Giáo dục thể chất 3-1-25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97" t="str">
        <f t="shared" si="61"/>
        <v xml:space="preserve">Nguyễn Trung </v>
      </c>
      <c r="O962" s="98" t="str">
        <f t="shared" si="62"/>
        <v>Bảo</v>
      </c>
    </row>
    <row r="963" spans="1:15" ht="18.75" customHeight="1">
      <c r="A963" s="6" t="str">
        <f>IF(COUNTIFS($M$3:M963,"",$B$3:B963,B963,$C$3:C963,#REF!)=1,MAX('Danh sách'!$A$2:A1127)+1,"")</f>
        <v/>
      </c>
      <c r="B963" s="79" t="s">
        <v>1551</v>
      </c>
      <c r="C963" s="80" t="s">
        <v>1545</v>
      </c>
      <c r="D963" s="80" t="s">
        <v>1552</v>
      </c>
      <c r="E963" s="81" t="s">
        <v>552</v>
      </c>
      <c r="F963" s="48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T</v>
      </c>
      <c r="J963" s="10" t="str">
        <f>IF(COUNTIFS($E$3:E963,E963)=1,MAX($J$2:J962)+1,"")</f>
        <v/>
      </c>
      <c r="K963" s="6" t="str">
        <f t="shared" si="60"/>
        <v>24D1080044Giáo dục thể chất 3-1-25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97" t="str">
        <f t="shared" si="61"/>
        <v xml:space="preserve">Phạm Xuân </v>
      </c>
      <c r="O963" s="98" t="str">
        <f t="shared" si="62"/>
        <v>Chiến</v>
      </c>
    </row>
    <row r="964" spans="1:15" ht="18.75" customHeight="1">
      <c r="A964" s="6" t="str">
        <f>IF(COUNTIFS($M$3:M964,"",$B$3:B964,B964,$C$3:C964,#REF!)=1,MAX('Danh sách'!$A$2:A1128)+1,"")</f>
        <v/>
      </c>
      <c r="B964" s="79" t="s">
        <v>1553</v>
      </c>
      <c r="C964" s="80" t="s">
        <v>1545</v>
      </c>
      <c r="D964" s="80" t="s">
        <v>1554</v>
      </c>
      <c r="E964" s="81" t="s">
        <v>552</v>
      </c>
      <c r="F964" s="48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T</v>
      </c>
      <c r="J964" s="10" t="str">
        <f>IF(COUNTIFS($E$3:E964,E964)=1,MAX($J$2:J963)+1,"")</f>
        <v/>
      </c>
      <c r="K964" s="6" t="str">
        <f t="shared" si="60"/>
        <v>24D1080045Giáo dục thể chất 3-1-25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97" t="str">
        <f t="shared" si="61"/>
        <v xml:space="preserve">Phạm Tiến </v>
      </c>
      <c r="O964" s="98" t="str">
        <f t="shared" si="62"/>
        <v>Chinh</v>
      </c>
    </row>
    <row r="965" spans="1:15" ht="18.75" customHeight="1">
      <c r="A965" s="6" t="str">
        <f>IF(COUNTIFS($M$3:M965,"",$B$3:B965,B965,$C$3:C965,#REF!)=1,MAX('Danh sách'!$A$2:A1130)+1,"")</f>
        <v/>
      </c>
      <c r="B965" s="79" t="s">
        <v>1555</v>
      </c>
      <c r="C965" s="80" t="s">
        <v>1545</v>
      </c>
      <c r="D965" s="80" t="s">
        <v>1556</v>
      </c>
      <c r="E965" s="81" t="s">
        <v>552</v>
      </c>
      <c r="F965" s="48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T</v>
      </c>
      <c r="J965" s="10" t="str">
        <f>IF(COUNTIFS($E$3:E965,E965)=1,MAX($J$2:J964)+1,"")</f>
        <v/>
      </c>
      <c r="K965" s="6" t="str">
        <f t="shared" si="60"/>
        <v>24D1080046Giáo dục thể chất 3-1-25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97" t="str">
        <f t="shared" si="61"/>
        <v xml:space="preserve">Lã Thành </v>
      </c>
      <c r="O965" s="98" t="str">
        <f t="shared" si="62"/>
        <v>Danh</v>
      </c>
    </row>
    <row r="966" spans="1:15" ht="18.75" customHeight="1">
      <c r="A966" s="6" t="str">
        <f>IF(COUNTIFS($M$3:M966,"",$B$3:B966,B966,$C$3:C966,#REF!)=1,MAX('Danh sách'!$A$2:A1129)+1,"")</f>
        <v/>
      </c>
      <c r="B966" s="79" t="s">
        <v>1557</v>
      </c>
      <c r="C966" s="80" t="s">
        <v>1545</v>
      </c>
      <c r="D966" s="80" t="s">
        <v>1558</v>
      </c>
      <c r="E966" s="81" t="s">
        <v>552</v>
      </c>
      <c r="F966" s="48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T</v>
      </c>
      <c r="J966" s="10" t="str">
        <f>IF(COUNTIFS($E$3:E966,E966)=1,MAX($J$2:J965)+1,"")</f>
        <v/>
      </c>
      <c r="K966" s="6" t="str">
        <f t="shared" si="60"/>
        <v>24D1080047Giáo dục thể chất 3-1-25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97" t="str">
        <f t="shared" si="61"/>
        <v xml:space="preserve">Lưu Quang </v>
      </c>
      <c r="O966" s="98" t="str">
        <f t="shared" si="62"/>
        <v>Duy</v>
      </c>
    </row>
    <row r="967" spans="1:15" ht="18.75" customHeight="1">
      <c r="A967" s="6" t="str">
        <f>IF(COUNTIFS($M$3:M967,"",$B$3:B967,B967,$C$3:C967,#REF!)=1,MAX('Danh sách'!$A$2:A1131)+1,"")</f>
        <v/>
      </c>
      <c r="B967" s="79" t="s">
        <v>1559</v>
      </c>
      <c r="C967" s="80" t="s">
        <v>1545</v>
      </c>
      <c r="D967" s="80" t="s">
        <v>1560</v>
      </c>
      <c r="E967" s="81" t="s">
        <v>552</v>
      </c>
      <c r="F967" s="48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T</v>
      </c>
      <c r="J967" s="10" t="str">
        <f>IF(COUNTIFS($E$3:E967,E967)=1,MAX($J$2:J966)+1,"")</f>
        <v/>
      </c>
      <c r="K967" s="6" t="str">
        <f t="shared" si="60"/>
        <v>24D1080049Giáo dục thể chất 3-1-25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97" t="str">
        <f t="shared" si="61"/>
        <v xml:space="preserve">Nguyễn Quang </v>
      </c>
      <c r="O967" s="98" t="str">
        <f t="shared" si="62"/>
        <v>Dương</v>
      </c>
    </row>
    <row r="968" spans="1:15" ht="18.75" customHeight="1">
      <c r="A968" s="6" t="str">
        <f>IF(COUNTIFS($M$3:M968,"",$B$3:B968,B968,$C$3:C968,#REF!)=1,MAX('Danh sách'!$A$2:A1132)+1,"")</f>
        <v/>
      </c>
      <c r="B968" s="79" t="s">
        <v>1561</v>
      </c>
      <c r="C968" s="80" t="s">
        <v>1545</v>
      </c>
      <c r="D968" s="80" t="s">
        <v>1562</v>
      </c>
      <c r="E968" s="81" t="s">
        <v>552</v>
      </c>
      <c r="F968" s="48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T</v>
      </c>
      <c r="J968" s="10" t="str">
        <f>IF(COUNTIFS($E$3:E968,E968)=1,MAX($J$2:J967)+1,"")</f>
        <v/>
      </c>
      <c r="K968" s="6" t="str">
        <f t="shared" si="60"/>
        <v>24D1080050Giáo dục thể chất 3-1-25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97" t="str">
        <f t="shared" si="61"/>
        <v xml:space="preserve">Trần Hải </v>
      </c>
      <c r="O968" s="98" t="str">
        <f t="shared" si="62"/>
        <v>Dương</v>
      </c>
    </row>
    <row r="969" spans="1:15" ht="18.75" customHeight="1">
      <c r="A969" s="6" t="str">
        <f>IF(COUNTIFS($M$3:M969,"",$B$3:B969,B969,$C$3:C969,#REF!)=1,MAX('Danh sách'!$A$2:A1133)+1,"")</f>
        <v/>
      </c>
      <c r="B969" s="79" t="s">
        <v>1563</v>
      </c>
      <c r="C969" s="80" t="s">
        <v>1545</v>
      </c>
      <c r="D969" s="80" t="s">
        <v>1564</v>
      </c>
      <c r="E969" s="81" t="s">
        <v>552</v>
      </c>
      <c r="F969" s="48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T</v>
      </c>
      <c r="J969" s="10" t="str">
        <f>IF(COUNTIFS($E$3:E969,E969)=1,MAX($J$2:J968)+1,"")</f>
        <v/>
      </c>
      <c r="K969" s="6" t="str">
        <f t="shared" si="60"/>
        <v>24D1080048Giáo dục thể chất 3-1-25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97" t="str">
        <f t="shared" si="61"/>
        <v xml:space="preserve">Mai Đắc </v>
      </c>
      <c r="O969" s="98" t="str">
        <f t="shared" si="62"/>
        <v>Dương</v>
      </c>
    </row>
    <row r="970" spans="1:15" ht="18.75" customHeight="1">
      <c r="A970" s="6" t="str">
        <f>IF(COUNTIFS($M$3:M970,"",$B$3:B970,B970,$C$3:C970,#REF!)=1,MAX('Danh sách'!$A$2:A1134)+1,"")</f>
        <v/>
      </c>
      <c r="B970" s="79" t="s">
        <v>1565</v>
      </c>
      <c r="C970" s="80" t="s">
        <v>1545</v>
      </c>
      <c r="D970" s="80" t="s">
        <v>1465</v>
      </c>
      <c r="E970" s="81" t="s">
        <v>552</v>
      </c>
      <c r="F970" s="48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T</v>
      </c>
      <c r="J970" s="10" t="str">
        <f>IF(COUNTIFS($E$3:E970,E970)=1,MAX($J$2:J969)+1,"")</f>
        <v/>
      </c>
      <c r="K970" s="6" t="str">
        <f t="shared" si="60"/>
        <v>24D1080051Giáo dục thể chất 3-1-25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97" t="str">
        <f t="shared" si="61"/>
        <v xml:space="preserve">Nguyễn Minh </v>
      </c>
      <c r="O970" s="98" t="str">
        <f t="shared" si="62"/>
        <v>Đức</v>
      </c>
    </row>
    <row r="971" spans="1:15" ht="18.75" customHeight="1">
      <c r="A971" s="6" t="str">
        <f>IF(COUNTIFS($M$3:M971,"",$B$3:B971,B971,$C$3:C971,#REF!)=1,MAX('Danh sách'!$A$2:A1135)+1,"")</f>
        <v/>
      </c>
      <c r="B971" s="79" t="s">
        <v>1566</v>
      </c>
      <c r="C971" s="80" t="s">
        <v>1545</v>
      </c>
      <c r="D971" s="80" t="s">
        <v>1208</v>
      </c>
      <c r="E971" s="81" t="s">
        <v>552</v>
      </c>
      <c r="F971" s="48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T</v>
      </c>
      <c r="J971" s="10" t="str">
        <f>IF(COUNTIFS($E$3:E971,E971)=1,MAX($J$2:J970)+1,"")</f>
        <v/>
      </c>
      <c r="K971" s="6" t="str">
        <f t="shared" si="60"/>
        <v>24D1080052Giáo dục thể chất 3-1-25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97" t="str">
        <f t="shared" si="61"/>
        <v xml:space="preserve">Trần Minh </v>
      </c>
      <c r="O971" s="98" t="str">
        <f t="shared" si="62"/>
        <v>Đức</v>
      </c>
    </row>
    <row r="972" spans="1:15" ht="18.75" customHeight="1">
      <c r="A972" s="6" t="str">
        <f>IF(COUNTIFS($M$3:M972,"",$B$3:B972,B972,$C$3:C972,#REF!)=1,MAX('Danh sách'!$A$2:A1136)+1,"")</f>
        <v/>
      </c>
      <c r="B972" s="79" t="s">
        <v>1567</v>
      </c>
      <c r="C972" s="80" t="s">
        <v>1545</v>
      </c>
      <c r="D972" s="80" t="s">
        <v>1568</v>
      </c>
      <c r="E972" s="81" t="s">
        <v>552</v>
      </c>
      <c r="F972" s="48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T</v>
      </c>
      <c r="J972" s="10" t="str">
        <f>IF(COUNTIFS($E$3:E972,E972)=1,MAX($J$2:J971)+1,"")</f>
        <v/>
      </c>
      <c r="K972" s="6" t="str">
        <f t="shared" si="60"/>
        <v>24D1080053Giáo dục thể chất 3-1-25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97" t="str">
        <f t="shared" si="61"/>
        <v xml:space="preserve">Đinh Nguyên </v>
      </c>
      <c r="O972" s="98" t="str">
        <f t="shared" si="62"/>
        <v>Giáp</v>
      </c>
    </row>
    <row r="973" spans="1:15" ht="18.75" customHeight="1">
      <c r="A973" s="6" t="str">
        <f>IF(COUNTIFS($M$3:M973,"",$B$3:B973,B973,$C$3:C973,#REF!)=1,MAX('Danh sách'!$A$2:A1139)+1,"")</f>
        <v/>
      </c>
      <c r="B973" s="79" t="s">
        <v>1569</v>
      </c>
      <c r="C973" s="80" t="s">
        <v>1545</v>
      </c>
      <c r="D973" s="80" t="s">
        <v>1570</v>
      </c>
      <c r="E973" s="81" t="s">
        <v>552</v>
      </c>
      <c r="F973" s="48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T</v>
      </c>
      <c r="J973" s="10" t="str">
        <f>IF(COUNTIFS($E$3:E973,E973)=1,MAX($J$2:J972)+1,"")</f>
        <v/>
      </c>
      <c r="K973" s="6" t="str">
        <f t="shared" si="60"/>
        <v>24D1080054Giáo dục thể chất 3-1-25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97" t="str">
        <f t="shared" si="61"/>
        <v xml:space="preserve">Phạm Trung </v>
      </c>
      <c r="O973" s="98" t="str">
        <f t="shared" si="62"/>
        <v>Hiếu</v>
      </c>
    </row>
    <row r="974" spans="1:15" ht="18.75" customHeight="1">
      <c r="A974" s="6" t="str">
        <f>IF(COUNTIFS($M$3:M974,"",$B$3:B974,B974,$C$3:C974,#REF!)=1,MAX('Danh sách'!$A$2:A1137)+1,"")</f>
        <v/>
      </c>
      <c r="B974" s="79" t="s">
        <v>1571</v>
      </c>
      <c r="C974" s="80" t="s">
        <v>1545</v>
      </c>
      <c r="D974" s="80" t="s">
        <v>1572</v>
      </c>
      <c r="E974" s="81" t="s">
        <v>552</v>
      </c>
      <c r="F974" s="48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T</v>
      </c>
      <c r="J974" s="10" t="str">
        <f>IF(COUNTIFS($E$3:E974,E974)=1,MAX($J$2:J973)+1,"")</f>
        <v/>
      </c>
      <c r="K974" s="6" t="str">
        <f t="shared" si="60"/>
        <v>24D1080055Giáo dục thể chất 3-1-25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97" t="str">
        <f t="shared" si="61"/>
        <v xml:space="preserve">Nguyễn Huy </v>
      </c>
      <c r="O974" s="98" t="str">
        <f t="shared" si="62"/>
        <v>Hoàng</v>
      </c>
    </row>
    <row r="975" spans="1:15" ht="18.75" customHeight="1">
      <c r="A975" s="6" t="str">
        <f>IF(COUNTIFS($M$3:M975,"",$B$3:B975,B975,$C$3:C975,#REF!)=1,MAX('Danh sách'!$A$2:A1138)+1,"")</f>
        <v/>
      </c>
      <c r="B975" s="79" t="s">
        <v>1573</v>
      </c>
      <c r="C975" s="80" t="s">
        <v>1545</v>
      </c>
      <c r="D975" s="80" t="s">
        <v>1574</v>
      </c>
      <c r="E975" s="81" t="s">
        <v>552</v>
      </c>
      <c r="F975" s="48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T</v>
      </c>
      <c r="J975" s="10" t="str">
        <f>IF(COUNTIFS($E$3:E975,E975)=1,MAX($J$2:J974)+1,"")</f>
        <v/>
      </c>
      <c r="K975" s="6" t="str">
        <f t="shared" si="60"/>
        <v>24D1080057Giáo dục thể chất 3-1-25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97" t="str">
        <f t="shared" si="61"/>
        <v xml:space="preserve">Hoàng Quang </v>
      </c>
      <c r="O975" s="98" t="str">
        <f t="shared" si="62"/>
        <v>Huy</v>
      </c>
    </row>
    <row r="976" spans="1:15" ht="18.75" customHeight="1">
      <c r="A976" s="6" t="str">
        <f>IF(COUNTIFS($M$3:M976,"",$B$3:B976,B976,$C$3:C976,#REF!)=1,MAX('Danh sách'!$A$2:A1140)+1,"")</f>
        <v/>
      </c>
      <c r="B976" s="79" t="s">
        <v>1575</v>
      </c>
      <c r="C976" s="80" t="s">
        <v>1545</v>
      </c>
      <c r="D976" s="80" t="s">
        <v>1576</v>
      </c>
      <c r="E976" s="81" t="s">
        <v>552</v>
      </c>
      <c r="F976" s="48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T</v>
      </c>
      <c r="J976" s="10" t="str">
        <f>IF(COUNTIFS($E$3:E976,E976)=1,MAX($J$2:J975)+1,"")</f>
        <v/>
      </c>
      <c r="K976" s="6" t="str">
        <f t="shared" si="60"/>
        <v>24D1080059Giáo dục thể chất 3-1-25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97" t="str">
        <f t="shared" si="61"/>
        <v xml:space="preserve">Trần Ngọc </v>
      </c>
      <c r="O976" s="98" t="str">
        <f t="shared" si="62"/>
        <v>Huy</v>
      </c>
    </row>
    <row r="977" spans="1:15" ht="18.75" customHeight="1">
      <c r="A977" s="6" t="str">
        <f>IF(COUNTIFS($M$3:M977,"",$B$3:B977,B977,$C$3:C977,#REF!)=1,MAX('Danh sách'!$A$2:A1141)+1,"")</f>
        <v/>
      </c>
      <c r="B977" s="79" t="s">
        <v>1577</v>
      </c>
      <c r="C977" s="80" t="s">
        <v>1545</v>
      </c>
      <c r="D977" s="80" t="s">
        <v>1578</v>
      </c>
      <c r="E977" s="81" t="s">
        <v>552</v>
      </c>
      <c r="F977" s="48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T</v>
      </c>
      <c r="J977" s="10" t="str">
        <f>IF(COUNTIFS($E$3:E977,E977)=1,MAX($J$2:J976)+1,"")</f>
        <v/>
      </c>
      <c r="K977" s="6" t="str">
        <f t="shared" si="60"/>
        <v>24D1080060Giáo dục thể chất 3-1-25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97" t="str">
        <f t="shared" si="61"/>
        <v xml:space="preserve">Phạm Trung </v>
      </c>
      <c r="O977" s="98" t="str">
        <f t="shared" si="62"/>
        <v>Kiên</v>
      </c>
    </row>
    <row r="978" spans="1:15" ht="18.75" customHeight="1">
      <c r="A978" s="6" t="str">
        <f>IF(COUNTIFS($M$3:M978,"",$B$3:B978,B978,$C$3:C978,#REF!)=1,MAX('Danh sách'!$A$2:A1142)+1,"")</f>
        <v/>
      </c>
      <c r="B978" s="79" t="s">
        <v>1579</v>
      </c>
      <c r="C978" s="80" t="s">
        <v>1545</v>
      </c>
      <c r="D978" s="80" t="s">
        <v>1580</v>
      </c>
      <c r="E978" s="81" t="s">
        <v>552</v>
      </c>
      <c r="F978" s="48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T</v>
      </c>
      <c r="J978" s="10" t="str">
        <f>IF(COUNTIFS($E$3:E978,E978)=1,MAX($J$2:J977)+1,"")</f>
        <v/>
      </c>
      <c r="K978" s="6" t="str">
        <f t="shared" si="60"/>
        <v>24D1080061Giáo dục thể chất 3-1-25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97" t="str">
        <f t="shared" si="61"/>
        <v xml:space="preserve">Bùi Gia </v>
      </c>
      <c r="O978" s="98" t="str">
        <f t="shared" si="62"/>
        <v>Long</v>
      </c>
    </row>
    <row r="979" spans="1:15" ht="18.75" customHeight="1">
      <c r="A979" s="6" t="str">
        <f>IF(COUNTIFS($M$3:M979,"",$B$3:B979,B979,$C$3:C979,#REF!)=1,MAX('Danh sách'!$A$2:A1143)+1,"")</f>
        <v/>
      </c>
      <c r="B979" s="79" t="s">
        <v>1581</v>
      </c>
      <c r="C979" s="80" t="s">
        <v>1545</v>
      </c>
      <c r="D979" s="80" t="s">
        <v>1582</v>
      </c>
      <c r="E979" s="81" t="s">
        <v>552</v>
      </c>
      <c r="F979" s="48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 t="str">
        <f>IF(COUNTIFS($E$3:E979,E979)=1,MAX($J$2:J978)+1,"")</f>
        <v/>
      </c>
      <c r="K979" s="6" t="str">
        <f t="shared" si="60"/>
        <v>24D1080063Giáo dục thể chất 3-1-25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97" t="str">
        <f t="shared" si="61"/>
        <v xml:space="preserve">Lâm Đức </v>
      </c>
      <c r="O979" s="98" t="str">
        <f t="shared" si="62"/>
        <v>Lương</v>
      </c>
    </row>
    <row r="980" spans="1:15" ht="18.75" customHeight="1">
      <c r="A980" s="6" t="str">
        <f>IF(COUNTIFS($M$3:M980,"",$B$3:B980,B980,$C$3:C980,#REF!)=1,MAX('Danh sách'!$A$2:A1148)+1,"")</f>
        <v/>
      </c>
      <c r="B980" s="79" t="s">
        <v>1583</v>
      </c>
      <c r="C980" s="80" t="s">
        <v>1545</v>
      </c>
      <c r="D980" s="80" t="s">
        <v>1584</v>
      </c>
      <c r="E980" s="81" t="s">
        <v>552</v>
      </c>
      <c r="F980" s="48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60"/>
        <v>24D1080065Giáo dục thể chất 3-1-25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97" t="str">
        <f t="shared" si="61"/>
        <v xml:space="preserve">Phạm Đức </v>
      </c>
      <c r="O980" s="98" t="str">
        <f t="shared" si="62"/>
        <v>Minh</v>
      </c>
    </row>
    <row r="981" spans="1:15" ht="18.75" customHeight="1">
      <c r="A981" s="6" t="str">
        <f>IF(COUNTIFS($M$3:M981,"",$B$3:B981,B981,$C$3:C981,#REF!)=1,MAX('Danh sách'!$A$2:A1149)+1,"")</f>
        <v/>
      </c>
      <c r="B981" s="79" t="s">
        <v>1585</v>
      </c>
      <c r="C981" s="80" t="s">
        <v>1545</v>
      </c>
      <c r="D981" s="80" t="s">
        <v>1586</v>
      </c>
      <c r="E981" s="81" t="s">
        <v>552</v>
      </c>
      <c r="F981" s="48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60"/>
        <v>24D1080064Giáo dục thể chất 3-1-25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97" t="str">
        <f t="shared" si="61"/>
        <v xml:space="preserve">Đỗ Công </v>
      </c>
      <c r="O981" s="98" t="str">
        <f t="shared" si="62"/>
        <v>Minh</v>
      </c>
    </row>
    <row r="982" spans="1:15" ht="18.75" customHeight="1">
      <c r="A982" s="6" t="str">
        <f>IF(COUNTIFS($M$3:M982,"",$B$3:B982,B982,$C$3:C982,#REF!)=1,MAX('Danh sách'!$A$2:A1150)+1,"")</f>
        <v/>
      </c>
      <c r="B982" s="79" t="s">
        <v>1587</v>
      </c>
      <c r="C982" s="80" t="s">
        <v>1545</v>
      </c>
      <c r="D982" s="80" t="s">
        <v>1588</v>
      </c>
      <c r="E982" s="81" t="s">
        <v>552</v>
      </c>
      <c r="F982" s="48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60"/>
        <v>24D1080066Giáo dục thể chất 3-1-25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97" t="str">
        <f t="shared" si="61"/>
        <v xml:space="preserve">Phạm Nhất </v>
      </c>
      <c r="O982" s="98" t="str">
        <f t="shared" si="62"/>
        <v>Nam</v>
      </c>
    </row>
    <row r="983" spans="1:15" ht="18.75" customHeight="1">
      <c r="A983" s="6" t="str">
        <f>IF(COUNTIFS($M$3:M983,"",$B$3:B983,B983,$C$3:C983,#REF!)=1,MAX('Danh sách'!$A$2:A1151)+1,"")</f>
        <v/>
      </c>
      <c r="B983" s="79" t="s">
        <v>1589</v>
      </c>
      <c r="C983" s="80" t="s">
        <v>1545</v>
      </c>
      <c r="D983" s="80" t="s">
        <v>1590</v>
      </c>
      <c r="E983" s="81" t="s">
        <v>552</v>
      </c>
      <c r="F983" s="48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60"/>
        <v>24D1080067Giáo dục thể chất 3-1-25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97" t="str">
        <f t="shared" si="61"/>
        <v xml:space="preserve">Nguyễn Bảo </v>
      </c>
      <c r="O983" s="98" t="str">
        <f t="shared" si="62"/>
        <v>Ngọc</v>
      </c>
    </row>
    <row r="984" spans="1:15" ht="18.75" customHeight="1">
      <c r="A984" s="6" t="str">
        <f>IF(COUNTIFS($M$3:M984,"",$B$3:B984,B984,$C$3:C984,#REF!)=1,MAX('Danh sách'!$A$2:A1144)+1,"")</f>
        <v/>
      </c>
      <c r="B984" s="79" t="s">
        <v>1591</v>
      </c>
      <c r="C984" s="80" t="s">
        <v>1545</v>
      </c>
      <c r="D984" s="80" t="s">
        <v>1592</v>
      </c>
      <c r="E984" s="81" t="s">
        <v>552</v>
      </c>
      <c r="F984" s="48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60"/>
        <v>24D1080070Giáo dục thể chất 3-1-25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97" t="str">
        <f t="shared" si="61"/>
        <v xml:space="preserve">Phạm Trọng </v>
      </c>
      <c r="O984" s="98" t="str">
        <f t="shared" si="62"/>
        <v>Quyền</v>
      </c>
    </row>
    <row r="985" spans="1:15" ht="18.75" customHeight="1">
      <c r="A985" s="6" t="str">
        <f>IF(COUNTIFS($M$3:M985,"",$B$3:B985,B985,$C$3:C985,#REF!)=1,MAX('Danh sách'!$A$2:A1146)+1,"")</f>
        <v/>
      </c>
      <c r="B985" s="79" t="s">
        <v>1593</v>
      </c>
      <c r="C985" s="80" t="s">
        <v>1545</v>
      </c>
      <c r="D985" s="80" t="s">
        <v>1109</v>
      </c>
      <c r="E985" s="81" t="s">
        <v>552</v>
      </c>
      <c r="F985" s="48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60"/>
        <v>24D1080076Giáo dục thể chất 3-1-25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97" t="str">
        <f t="shared" si="61"/>
        <v xml:space="preserve">Nguyễn Anh </v>
      </c>
      <c r="O985" s="98" t="str">
        <f t="shared" si="62"/>
        <v>Tú</v>
      </c>
    </row>
    <row r="986" spans="1:15" ht="18.75" customHeight="1">
      <c r="A986" s="6" t="str">
        <f>IF(COUNTIFS($M$3:M986,"",$B$3:B986,B986,$C$3:C986,#REF!)=1,MAX('Danh sách'!$A$2:A1147)+1,"")</f>
        <v/>
      </c>
      <c r="B986" s="79" t="s">
        <v>1594</v>
      </c>
      <c r="C986" s="80" t="s">
        <v>1545</v>
      </c>
      <c r="D986" s="80" t="s">
        <v>1093</v>
      </c>
      <c r="E986" s="81" t="s">
        <v>552</v>
      </c>
      <c r="F986" s="48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60"/>
        <v>24D1080078Giáo dục thể chất 3-1-25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97" t="str">
        <f t="shared" si="61"/>
        <v xml:space="preserve">Vũ Thanh </v>
      </c>
      <c r="O986" s="98" t="str">
        <f t="shared" si="62"/>
        <v>Tùng</v>
      </c>
    </row>
    <row r="987" spans="1:15" ht="18.75" customHeight="1">
      <c r="A987" s="6" t="str">
        <f>IF(COUNTIFS($M$3:M987,"",$B$3:B987,B987,$C$3:C987,#REF!)=1,MAX('Danh sách'!$A$2:A1145)+1,"")</f>
        <v/>
      </c>
      <c r="B987" s="79" t="s">
        <v>1595</v>
      </c>
      <c r="C987" s="80" t="s">
        <v>1545</v>
      </c>
      <c r="D987" s="80" t="s">
        <v>1596</v>
      </c>
      <c r="E987" s="81" t="s">
        <v>552</v>
      </c>
      <c r="F987" s="48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60"/>
        <v>24D1080071Giáo dục thể chất 3-1-25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97" t="str">
        <f t="shared" si="61"/>
        <v xml:space="preserve">Bùi Nguyên </v>
      </c>
      <c r="O987" s="98" t="str">
        <f t="shared" si="62"/>
        <v>Thái</v>
      </c>
    </row>
    <row r="988" spans="1:15" ht="18.75" customHeight="1">
      <c r="A988" s="6" t="str">
        <f>IF(COUNTIFS($M$3:M988,"",$B$3:B988,B988,$C$3:C988,#REF!)=1,MAX('Danh sách'!$A$2:A1152)+1,"")</f>
        <v/>
      </c>
      <c r="B988" s="79" t="s">
        <v>1597</v>
      </c>
      <c r="C988" s="80" t="s">
        <v>1545</v>
      </c>
      <c r="D988" s="80" t="s">
        <v>1598</v>
      </c>
      <c r="E988" s="81" t="s">
        <v>552</v>
      </c>
      <c r="F988" s="48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60"/>
        <v>24D1080072Giáo dục thể chất 3-1-25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97" t="str">
        <f t="shared" si="61"/>
        <v xml:space="preserve">Phạm Đức </v>
      </c>
      <c r="O988" s="98" t="str">
        <f t="shared" si="62"/>
        <v>Thành</v>
      </c>
    </row>
    <row r="989" spans="1:15" ht="18.75" customHeight="1">
      <c r="A989" s="6" t="str">
        <f>IF(COUNTIFS($M$3:M989,"",$B$3:B989,B989,$C$3:C989,#REF!)=1,MAX('Danh sách'!$A$2:A1153)+1,"")</f>
        <v/>
      </c>
      <c r="B989" s="79" t="s">
        <v>1599</v>
      </c>
      <c r="C989" s="80" t="s">
        <v>1545</v>
      </c>
      <c r="D989" s="80" t="s">
        <v>1600</v>
      </c>
      <c r="E989" s="81" t="s">
        <v>552</v>
      </c>
      <c r="F989" s="48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60"/>
        <v>24D1080075Giáo dục thể chất 3-1-25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97" t="str">
        <f t="shared" si="61"/>
        <v xml:space="preserve">Phạm Quang </v>
      </c>
      <c r="O989" s="98" t="str">
        <f t="shared" si="62"/>
        <v>Triều</v>
      </c>
    </row>
    <row r="990" spans="1:15" ht="18.75" customHeight="1">
      <c r="A990" s="6" t="str">
        <f>IF(COUNTIFS($M$3:M990,"",$B$3:B990,B990,$C$3:C990,#REF!)=1,MAX('Danh sách'!$A$2:A1154)+1,"")</f>
        <v/>
      </c>
      <c r="B990" s="79" t="s">
        <v>1601</v>
      </c>
      <c r="C990" s="80" t="s">
        <v>1545</v>
      </c>
      <c r="D990" s="80" t="s">
        <v>1602</v>
      </c>
      <c r="E990" s="81" t="s">
        <v>552</v>
      </c>
      <c r="F990" s="48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60"/>
        <v>24D1080077Giáo dục thể chất 3-1-25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97" t="str">
        <f t="shared" si="61"/>
        <v xml:space="preserve">Ninh Đức Thành </v>
      </c>
      <c r="O990" s="98" t="str">
        <f t="shared" si="62"/>
        <v>Vũ</v>
      </c>
    </row>
    <row r="991" spans="1:15" ht="18.75" customHeight="1">
      <c r="A991" s="6" t="str">
        <f>IF(COUNTIFS($M$3:M991,"",$B$3:B991,B991,$C$3:C991,#REF!)=1,MAX('Danh sách'!$A$2:A1155)+1,"")</f>
        <v/>
      </c>
      <c r="B991" s="79" t="s">
        <v>1535</v>
      </c>
      <c r="C991" s="80" t="s">
        <v>1536</v>
      </c>
      <c r="D991" s="80" t="s">
        <v>1537</v>
      </c>
      <c r="E991" s="81" t="s">
        <v>555</v>
      </c>
      <c r="F991" s="48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L</v>
      </c>
      <c r="J991" s="10">
        <f>IF(COUNTIFS($E$3:E991,E991)=1,MAX($J$2:J990)+1,"")</f>
        <v>32</v>
      </c>
      <c r="K991" s="6" t="str">
        <f t="shared" si="60"/>
        <v>24D1060001Tiếng anh chuyên ngành kỹ thuật cơ khí-1-25 (ĐH19.01)-1-1.44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97" t="str">
        <f t="shared" si="61"/>
        <v xml:space="preserve">Vũ Đình </v>
      </c>
      <c r="O991" s="98" t="str">
        <f t="shared" si="62"/>
        <v>An</v>
      </c>
    </row>
    <row r="992" spans="1:15" ht="18.75" customHeight="1">
      <c r="A992" s="6" t="str">
        <f>IF(COUNTIFS($M$3:M992,"",$B$3:B992,B992,$C$3:C992,#REF!)=1,MAX('Danh sách'!$A$2:A1156)+1,"")</f>
        <v/>
      </c>
      <c r="B992" s="79" t="s">
        <v>1538</v>
      </c>
      <c r="C992" s="80" t="s">
        <v>1536</v>
      </c>
      <c r="D992" s="80" t="s">
        <v>1539</v>
      </c>
      <c r="E992" s="81" t="s">
        <v>555</v>
      </c>
      <c r="F992" s="48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L</v>
      </c>
      <c r="J992" s="10" t="str">
        <f>IF(COUNTIFS($E$3:E992,E992)=1,MAX($J$2:J991)+1,"")</f>
        <v/>
      </c>
      <c r="K992" s="6" t="str">
        <f t="shared" si="60"/>
        <v>24D1060002Tiếng anh chuyên ngành kỹ thuật cơ khí-1-25 (ĐH19.01)-1-1.44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97" t="str">
        <f t="shared" si="61"/>
        <v xml:space="preserve">Vũ Nguyễn Mạnh </v>
      </c>
      <c r="O992" s="98" t="str">
        <f t="shared" si="62"/>
        <v>Cường</v>
      </c>
    </row>
    <row r="993" spans="1:15" ht="18.75" customHeight="1">
      <c r="A993" s="6" t="str">
        <f>IF(COUNTIFS($M$3:M993,"",$B$3:B993,B993,$C$3:C993,#REF!)=1,MAX('Danh sách'!$A$2:A1157)+1,"")</f>
        <v/>
      </c>
      <c r="B993" s="79" t="s">
        <v>1540</v>
      </c>
      <c r="C993" s="80" t="s">
        <v>1536</v>
      </c>
      <c r="D993" s="80" t="s">
        <v>1541</v>
      </c>
      <c r="E993" s="81" t="s">
        <v>555</v>
      </c>
      <c r="F993" s="48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L</v>
      </c>
      <c r="J993" s="10" t="str">
        <f>IF(COUNTIFS($E$3:E993,E993)=1,MAX($J$2:J992)+1,"")</f>
        <v/>
      </c>
      <c r="K993" s="6" t="str">
        <f t="shared" si="60"/>
        <v>24D1060004Tiếng anh chuyên ngành kỹ thuật cơ khí-1-25 (ĐH19.01)-1-1.44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97" t="str">
        <f t="shared" si="61"/>
        <v xml:space="preserve">Lê Anh </v>
      </c>
      <c r="O993" s="98" t="str">
        <f t="shared" si="62"/>
        <v>Khoa</v>
      </c>
    </row>
    <row r="994" spans="1:15" ht="18.75" customHeight="1">
      <c r="A994" s="6" t="str">
        <f>IF(COUNTIFS($M$3:M994,"",$B$3:B994,B994,$C$3:C994,#REF!)=1,MAX('Danh sách'!$A$2:A1158)+1,"")</f>
        <v/>
      </c>
      <c r="B994" s="79" t="s">
        <v>1542</v>
      </c>
      <c r="C994" s="80" t="s">
        <v>1536</v>
      </c>
      <c r="D994" s="80" t="s">
        <v>1543</v>
      </c>
      <c r="E994" s="81" t="s">
        <v>555</v>
      </c>
      <c r="F994" s="48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L</v>
      </c>
      <c r="J994" s="10" t="str">
        <f>IF(COUNTIFS($E$3:E994,E994)=1,MAX($J$2:J993)+1,"")</f>
        <v/>
      </c>
      <c r="K994" s="6" t="str">
        <f t="shared" si="60"/>
        <v>24D1060007Tiếng anh chuyên ngành kỹ thuật cơ khí-1-25 (ĐH19.01)-1-1.44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97" t="str">
        <f t="shared" si="61"/>
        <v xml:space="preserve">Phạm Văn </v>
      </c>
      <c r="O994" s="98" t="str">
        <f t="shared" si="62"/>
        <v>Quân</v>
      </c>
    </row>
    <row r="995" spans="1:15" ht="18.75" customHeight="1">
      <c r="A995" s="6" t="str">
        <f>IF(COUNTIFS($M$3:M995,"",$B$3:B995,B995,$C$3:C995,#REF!)=1,MAX('Danh sách'!$A$2:A1159)+1,"")</f>
        <v/>
      </c>
      <c r="B995" s="79" t="s">
        <v>1544</v>
      </c>
      <c r="C995" s="80" t="s">
        <v>1545</v>
      </c>
      <c r="D995" s="80" t="s">
        <v>1546</v>
      </c>
      <c r="E995" s="81" t="s">
        <v>564</v>
      </c>
      <c r="F995" s="46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L</v>
      </c>
      <c r="J995" s="10">
        <f>IF(COUNTIFS($E$3:E995,E995)=1,MAX($J$2:J994)+1,"")</f>
        <v>33</v>
      </c>
      <c r="K995" s="6" t="str">
        <f t="shared" si="60"/>
        <v>24D1080040Tiếng anh chuyên ngành ôtô-1-25 (ĐH19.02)-1-2.45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97" t="str">
        <f t="shared" si="61"/>
        <v xml:space="preserve">Vũ Hồng </v>
      </c>
      <c r="O995" s="98" t="str">
        <f t="shared" si="62"/>
        <v>Anh</v>
      </c>
    </row>
    <row r="996" spans="1:15" ht="18.75" customHeight="1">
      <c r="A996" s="6" t="str">
        <f>IF(COUNTIFS($M$3:M996,"",$B$3:B996,B996,$C$3:C996,#REF!)=1,MAX('Danh sách'!$A$2:A1160)+1,"")</f>
        <v/>
      </c>
      <c r="B996" s="79" t="s">
        <v>1547</v>
      </c>
      <c r="C996" s="80" t="s">
        <v>1545</v>
      </c>
      <c r="D996" s="80" t="s">
        <v>1548</v>
      </c>
      <c r="E996" s="81" t="s">
        <v>564</v>
      </c>
      <c r="F996" s="46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L</v>
      </c>
      <c r="J996" s="10" t="str">
        <f>IF(COUNTIFS($E$3:E996,E996)=1,MAX($J$2:J995)+1,"")</f>
        <v/>
      </c>
      <c r="K996" s="6" t="str">
        <f t="shared" si="60"/>
        <v>24D1080042Tiếng anh chuyên ngành ôtô-1-25 (ĐH19.02)-1-2.45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97" t="str">
        <f t="shared" si="61"/>
        <v xml:space="preserve">Cao Xuân </v>
      </c>
      <c r="O996" s="98" t="str">
        <f t="shared" si="62"/>
        <v>Bách</v>
      </c>
    </row>
    <row r="997" spans="1:15" ht="18.75" customHeight="1">
      <c r="A997" s="6" t="str">
        <f>IF(COUNTIFS($M$3:M997,"",$B$3:B997,B997,$C$3:C997,#REF!)=1,MAX('Danh sách'!$A$2:A1366)+1,"")</f>
        <v/>
      </c>
      <c r="B997" s="79" t="s">
        <v>1549</v>
      </c>
      <c r="C997" s="80" t="s">
        <v>1545</v>
      </c>
      <c r="D997" s="80" t="s">
        <v>1550</v>
      </c>
      <c r="E997" s="81" t="s">
        <v>564</v>
      </c>
      <c r="F997" s="46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L</v>
      </c>
      <c r="J997" s="10" t="str">
        <f>IF(COUNTIFS($E$3:E997,E997)=1,MAX($J$2:J996)+1,"")</f>
        <v/>
      </c>
      <c r="K997" s="6" t="str">
        <f t="shared" si="60"/>
        <v>24D1080043Tiếng anh chuyên ngành ôtô-1-25 (ĐH19.02)-1-2.45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97" t="str">
        <f t="shared" si="61"/>
        <v xml:space="preserve">Nguyễn Trung </v>
      </c>
      <c r="O997" s="98" t="str">
        <f t="shared" si="62"/>
        <v>Bảo</v>
      </c>
    </row>
    <row r="998" spans="1:15" ht="18.75" customHeight="1">
      <c r="A998" s="6" t="str">
        <f>IF(COUNTIFS($M$3:M998,"",$B$3:B998,B998,$C$3:C998,#REF!)=1,MAX('Danh sách'!$A$2:A1161)+1,"")</f>
        <v/>
      </c>
      <c r="B998" s="79" t="s">
        <v>1551</v>
      </c>
      <c r="C998" s="80" t="s">
        <v>1545</v>
      </c>
      <c r="D998" s="80" t="s">
        <v>1552</v>
      </c>
      <c r="E998" s="81" t="s">
        <v>564</v>
      </c>
      <c r="F998" s="46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L</v>
      </c>
      <c r="J998" s="10" t="str">
        <f>IF(COUNTIFS($E$3:E998,E998)=1,MAX($J$2:J997)+1,"")</f>
        <v/>
      </c>
      <c r="K998" s="6" t="str">
        <f t="shared" si="60"/>
        <v>24D1080044Tiếng anh chuyên ngành ôtô-1-25 (ĐH19.02)-1-2.45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97" t="str">
        <f t="shared" si="61"/>
        <v xml:space="preserve">Phạm Xuân </v>
      </c>
      <c r="O998" s="98" t="str">
        <f t="shared" si="62"/>
        <v>Chiến</v>
      </c>
    </row>
    <row r="999" spans="1:15" ht="18.75" customHeight="1">
      <c r="A999" s="6" t="str">
        <f>IF(COUNTIFS($M$3:M999,"",$B$3:B999,B999,$C$3:C999,#REF!)=1,MAX('Danh sách'!$A$2:A1163)+1,"")</f>
        <v/>
      </c>
      <c r="B999" s="79" t="s">
        <v>1553</v>
      </c>
      <c r="C999" s="80" t="s">
        <v>1545</v>
      </c>
      <c r="D999" s="80" t="s">
        <v>1554</v>
      </c>
      <c r="E999" s="81" t="s">
        <v>564</v>
      </c>
      <c r="F999" s="46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L</v>
      </c>
      <c r="J999" s="10" t="str">
        <f>IF(COUNTIFS($E$3:E999,E999)=1,MAX($J$2:J998)+1,"")</f>
        <v/>
      </c>
      <c r="K999" s="6" t="str">
        <f t="shared" si="60"/>
        <v>24D1080045Tiếng anh chuyên ngành ôtô-1-25 (ĐH19.02)-1-2.45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97" t="str">
        <f t="shared" si="61"/>
        <v xml:space="preserve">Phạm Tiến </v>
      </c>
      <c r="O999" s="98" t="str">
        <f t="shared" si="62"/>
        <v>Chinh</v>
      </c>
    </row>
    <row r="1000" spans="1:15" ht="18.75" customHeight="1">
      <c r="A1000" s="6" t="str">
        <f>IF(COUNTIFS($M$3:M1000,"",$B$3:B1000,B1000,$C$3:C1000,#REF!)=1,MAX('Danh sách'!$A$2:A1162)+1,"")</f>
        <v/>
      </c>
      <c r="B1000" s="79" t="s">
        <v>1555</v>
      </c>
      <c r="C1000" s="80" t="s">
        <v>1545</v>
      </c>
      <c r="D1000" s="80" t="s">
        <v>1556</v>
      </c>
      <c r="E1000" s="81" t="s">
        <v>564</v>
      </c>
      <c r="F1000" s="46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L</v>
      </c>
      <c r="J1000" s="10" t="str">
        <f>IF(COUNTIFS($E$3:E1000,E1000)=1,MAX($J$2:J999)+1,"")</f>
        <v/>
      </c>
      <c r="K1000" s="6" t="str">
        <f t="shared" si="60"/>
        <v>24D1080046Tiếng anh chuyên ngành ôtô-1-25 (ĐH19.02)-1-2.45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97" t="str">
        <f t="shared" si="61"/>
        <v xml:space="preserve">Lã Thành </v>
      </c>
      <c r="O1000" s="98" t="str">
        <f t="shared" si="62"/>
        <v>Danh</v>
      </c>
    </row>
    <row r="1001" spans="1:15" ht="18.75" customHeight="1">
      <c r="A1001" s="6" t="str">
        <f>IF(COUNTIFS($M$3:M1001,"",$B$3:B1001,B1001,$C$3:C1001,#REF!)=1,MAX('Danh sách'!$A$2:A1165)+1,"")</f>
        <v/>
      </c>
      <c r="B1001" s="79" t="s">
        <v>1557</v>
      </c>
      <c r="C1001" s="80" t="s">
        <v>1545</v>
      </c>
      <c r="D1001" s="80" t="s">
        <v>1558</v>
      </c>
      <c r="E1001" s="81" t="s">
        <v>564</v>
      </c>
      <c r="F1001" s="46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L</v>
      </c>
      <c r="J1001" s="10" t="str">
        <f>IF(COUNTIFS($E$3:E1001,E1001)=1,MAX($J$2:J1000)+1,"")</f>
        <v/>
      </c>
      <c r="K1001" s="6" t="str">
        <f t="shared" si="60"/>
        <v>24D1080047Tiếng anh chuyên ngành ôtô-1-25 (ĐH19.02)-1-2.45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97" t="str">
        <f t="shared" si="61"/>
        <v xml:space="preserve">Lưu Quang </v>
      </c>
      <c r="O1001" s="98" t="str">
        <f t="shared" si="62"/>
        <v>Duy</v>
      </c>
    </row>
    <row r="1002" spans="1:15" ht="18.75" customHeight="1">
      <c r="A1002" s="6" t="str">
        <f>IF(COUNTIFS($M$3:M1002,"",$B$3:B1002,B1002,$C$3:C1002,#REF!)=1,MAX('Danh sách'!$A$2:A1164)+1,"")</f>
        <v/>
      </c>
      <c r="B1002" s="79" t="s">
        <v>1559</v>
      </c>
      <c r="C1002" s="80" t="s">
        <v>1545</v>
      </c>
      <c r="D1002" s="80" t="s">
        <v>1560</v>
      </c>
      <c r="E1002" s="81" t="s">
        <v>564</v>
      </c>
      <c r="F1002" s="46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L</v>
      </c>
      <c r="J1002" s="10" t="str">
        <f>IF(COUNTIFS($E$3:E1002,E1002)=1,MAX($J$2:J1001)+1,"")</f>
        <v/>
      </c>
      <c r="K1002" s="6" t="str">
        <f t="shared" si="60"/>
        <v>24D1080049Tiếng anh chuyên ngành ôtô-1-25 (ĐH19.02)-1-2.45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97" t="str">
        <f t="shared" si="61"/>
        <v xml:space="preserve">Nguyễn Quang </v>
      </c>
      <c r="O1002" s="98" t="str">
        <f t="shared" si="62"/>
        <v>Dương</v>
      </c>
    </row>
    <row r="1003" spans="1:15" ht="18.75" customHeight="1">
      <c r="A1003" s="6" t="str">
        <f>IF(COUNTIFS($M$3:M1003,"",$B$3:B1003,B1003,$C$3:C1003,#REF!)=1,MAX('Danh sách'!$A$2:A1166)+1,"")</f>
        <v/>
      </c>
      <c r="B1003" s="79" t="s">
        <v>1561</v>
      </c>
      <c r="C1003" s="80" t="s">
        <v>1545</v>
      </c>
      <c r="D1003" s="80" t="s">
        <v>1562</v>
      </c>
      <c r="E1003" s="81" t="s">
        <v>564</v>
      </c>
      <c r="F1003" s="46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L</v>
      </c>
      <c r="J1003" s="10" t="str">
        <f>IF(COUNTIFS($E$3:E1003,E1003)=1,MAX($J$2:J1002)+1,"")</f>
        <v/>
      </c>
      <c r="K1003" s="6" t="str">
        <f t="shared" si="60"/>
        <v>24D1080050Tiếng anh chuyên ngành ôtô-1-25 (ĐH19.02)-1-2.45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97" t="str">
        <f t="shared" si="61"/>
        <v xml:space="preserve">Trần Hải </v>
      </c>
      <c r="O1003" s="98" t="str">
        <f t="shared" si="62"/>
        <v>Dương</v>
      </c>
    </row>
    <row r="1004" spans="1:15" ht="18.75" customHeight="1">
      <c r="A1004" s="6" t="str">
        <f>IF(COUNTIFS($M$3:M1004,"",$B$3:B1004,B1004,$C$3:C1004,#REF!)=1,MAX('Danh sách'!$A$2:A1167)+1,"")</f>
        <v/>
      </c>
      <c r="B1004" s="79" t="s">
        <v>1563</v>
      </c>
      <c r="C1004" s="80" t="s">
        <v>1545</v>
      </c>
      <c r="D1004" s="80" t="s">
        <v>1564</v>
      </c>
      <c r="E1004" s="81" t="s">
        <v>564</v>
      </c>
      <c r="F1004" s="46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L</v>
      </c>
      <c r="J1004" s="10" t="str">
        <f>IF(COUNTIFS($E$3:E1004,E1004)=1,MAX($J$2:J1003)+1,"")</f>
        <v/>
      </c>
      <c r="K1004" s="6" t="str">
        <f t="shared" si="60"/>
        <v>24D1080048Tiếng anh chuyên ngành ôtô-1-25 (ĐH19.02)-1-2.45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97" t="str">
        <f t="shared" si="61"/>
        <v xml:space="preserve">Mai Đắc </v>
      </c>
      <c r="O1004" s="98" t="str">
        <f t="shared" si="62"/>
        <v>Dương</v>
      </c>
    </row>
    <row r="1005" spans="1:15" ht="18.75" customHeight="1">
      <c r="A1005" s="6" t="str">
        <f>IF(COUNTIFS($M$3:M1005,"",$B$3:B1005,B1005,$C$3:C1005,#REF!)=1,MAX('Danh sách'!$A$2:A1170)+1,"")</f>
        <v/>
      </c>
      <c r="B1005" s="79" t="s">
        <v>1565</v>
      </c>
      <c r="C1005" s="80" t="s">
        <v>1545</v>
      </c>
      <c r="D1005" s="80" t="s">
        <v>1465</v>
      </c>
      <c r="E1005" s="81" t="s">
        <v>564</v>
      </c>
      <c r="F1005" s="46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L</v>
      </c>
      <c r="J1005" s="10" t="str">
        <f>IF(COUNTIFS($E$3:E1005,E1005)=1,MAX($J$2:J1004)+1,"")</f>
        <v/>
      </c>
      <c r="K1005" s="6" t="str">
        <f t="shared" si="60"/>
        <v>24D1080051Tiếng anh chuyên ngành ôtô-1-25 (ĐH19.02)-1-2.45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97" t="str">
        <f t="shared" si="61"/>
        <v xml:space="preserve">Nguyễn Minh </v>
      </c>
      <c r="O1005" s="98" t="str">
        <f t="shared" si="62"/>
        <v>Đức</v>
      </c>
    </row>
    <row r="1006" spans="1:15" ht="18.75" customHeight="1">
      <c r="A1006" s="6" t="str">
        <f>IF(COUNTIFS($M$3:M1006,"",$B$3:B1006,B1006,$C$3:C1006,#REF!)=1,MAX('Danh sách'!$A$2:A1168)+1,"")</f>
        <v/>
      </c>
      <c r="B1006" s="79" t="s">
        <v>1566</v>
      </c>
      <c r="C1006" s="80" t="s">
        <v>1545</v>
      </c>
      <c r="D1006" s="80" t="s">
        <v>1208</v>
      </c>
      <c r="E1006" s="81" t="s">
        <v>564</v>
      </c>
      <c r="F1006" s="46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L</v>
      </c>
      <c r="J1006" s="10" t="str">
        <f>IF(COUNTIFS($E$3:E1006,E1006)=1,MAX($J$2:J1005)+1,"")</f>
        <v/>
      </c>
      <c r="K1006" s="6" t="str">
        <f t="shared" si="60"/>
        <v>24D1080052Tiếng anh chuyên ngành ôtô-1-25 (ĐH19.02)-1-2.45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97" t="str">
        <f t="shared" si="61"/>
        <v xml:space="preserve">Trần Minh </v>
      </c>
      <c r="O1006" s="98" t="str">
        <f t="shared" si="62"/>
        <v>Đức</v>
      </c>
    </row>
    <row r="1007" spans="1:15" ht="18.75" customHeight="1">
      <c r="A1007" s="6" t="str">
        <f>IF(COUNTIFS($M$3:M1007,"",$B$3:B1007,B1007,$C$3:C1007,#REF!)=1,MAX('Danh sách'!$A$2:A1169)+1,"")</f>
        <v/>
      </c>
      <c r="B1007" s="79" t="s">
        <v>1567</v>
      </c>
      <c r="C1007" s="80" t="s">
        <v>1545</v>
      </c>
      <c r="D1007" s="80" t="s">
        <v>1568</v>
      </c>
      <c r="E1007" s="81" t="s">
        <v>564</v>
      </c>
      <c r="F1007" s="46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L</v>
      </c>
      <c r="J1007" s="10" t="str">
        <f>IF(COUNTIFS($E$3:E1007,E1007)=1,MAX($J$2:J1006)+1,"")</f>
        <v/>
      </c>
      <c r="K1007" s="6" t="str">
        <f t="shared" si="60"/>
        <v>24D1080053Tiếng anh chuyên ngành ôtô-1-25 (ĐH19.02)-1-2.45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97" t="str">
        <f t="shared" si="61"/>
        <v xml:space="preserve">Đinh Nguyên </v>
      </c>
      <c r="O1007" s="98" t="str">
        <f t="shared" si="62"/>
        <v>Giáp</v>
      </c>
    </row>
    <row r="1008" spans="1:15" ht="18.75" customHeight="1">
      <c r="A1008" s="6" t="str">
        <f>IF(COUNTIFS($M$3:M1008,"",$B$3:B1008,B1008,$C$3:C1008,#REF!)=1,MAX('Danh sách'!$A$2:A1171)+1,"")</f>
        <v/>
      </c>
      <c r="B1008" s="79" t="s">
        <v>1569</v>
      </c>
      <c r="C1008" s="80" t="s">
        <v>1545</v>
      </c>
      <c r="D1008" s="80" t="s">
        <v>1570</v>
      </c>
      <c r="E1008" s="81" t="s">
        <v>564</v>
      </c>
      <c r="F1008" s="46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L</v>
      </c>
      <c r="J1008" s="10" t="str">
        <f>IF(COUNTIFS($E$3:E1008,E1008)=1,MAX($J$2:J1007)+1,"")</f>
        <v/>
      </c>
      <c r="K1008" s="6" t="str">
        <f t="shared" si="60"/>
        <v>24D1080054Tiếng anh chuyên ngành ôtô-1-25 (ĐH19.02)-1-2.45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97" t="str">
        <f t="shared" si="61"/>
        <v xml:space="preserve">Phạm Trung </v>
      </c>
      <c r="O1008" s="98" t="str">
        <f t="shared" si="62"/>
        <v>Hiếu</v>
      </c>
    </row>
    <row r="1009" spans="1:15" ht="18.75" customHeight="1">
      <c r="A1009" s="6" t="str">
        <f>IF(COUNTIFS($M$3:M1009,"",$B$3:B1009,B1009,$C$3:C1009,#REF!)=1,MAX('Danh sách'!$A$2:A23)+1,"")</f>
        <v/>
      </c>
      <c r="B1009" s="79" t="s">
        <v>1571</v>
      </c>
      <c r="C1009" s="80" t="s">
        <v>1545</v>
      </c>
      <c r="D1009" s="80" t="s">
        <v>1572</v>
      </c>
      <c r="E1009" s="81" t="s">
        <v>564</v>
      </c>
      <c r="F1009" s="46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L</v>
      </c>
      <c r="J1009" s="10" t="str">
        <f>IF(COUNTIFS($E$3:E1009,E1009)=1,MAX($J$2:J1008)+1,"")</f>
        <v/>
      </c>
      <c r="K1009" s="6" t="str">
        <f t="shared" si="60"/>
        <v>24D1080055Tiếng anh chuyên ngành ôtô-1-25 (ĐH19.02)-1-2.45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97" t="str">
        <f t="shared" si="61"/>
        <v xml:space="preserve">Nguyễn Huy </v>
      </c>
      <c r="O1009" s="98" t="str">
        <f t="shared" si="62"/>
        <v>Hoàng</v>
      </c>
    </row>
    <row r="1010" spans="1:15" ht="18.75" customHeight="1">
      <c r="A1010" s="6" t="str">
        <f>IF(COUNTIFS($M$3:M1010,"",$B$3:B1010,B1010,$C$3:C1010,#REF!)=1,MAX('Danh sách'!$A$2:A24)+1,"")</f>
        <v/>
      </c>
      <c r="B1010" s="79" t="s">
        <v>1573</v>
      </c>
      <c r="C1010" s="80" t="s">
        <v>1545</v>
      </c>
      <c r="D1010" s="80" t="s">
        <v>1574</v>
      </c>
      <c r="E1010" s="81" t="s">
        <v>564</v>
      </c>
      <c r="F1010" s="46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L</v>
      </c>
      <c r="J1010" s="10" t="str">
        <f>IF(COUNTIFS($E$3:E1010,E1010)=1,MAX($J$2:J1009)+1,"")</f>
        <v/>
      </c>
      <c r="K1010" s="6" t="str">
        <f t="shared" si="60"/>
        <v>24D1080057Tiếng anh chuyên ngành ôtô-1-25 (ĐH19.02)-1-2.45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97" t="str">
        <f t="shared" si="61"/>
        <v xml:space="preserve">Hoàng Quang </v>
      </c>
      <c r="O1010" s="98" t="str">
        <f t="shared" si="62"/>
        <v>Huy</v>
      </c>
    </row>
    <row r="1011" spans="1:15" ht="18.75" customHeight="1">
      <c r="A1011" s="6" t="str">
        <f>IF(COUNTIFS($M$3:M1011,"",$B$3:B1011,B1011,$C$3:C1011,#REF!)=1,MAX('Danh sách'!$A$2:A25)+1,"")</f>
        <v/>
      </c>
      <c r="B1011" s="79" t="s">
        <v>1575</v>
      </c>
      <c r="C1011" s="80" t="s">
        <v>1545</v>
      </c>
      <c r="D1011" s="80" t="s">
        <v>1576</v>
      </c>
      <c r="E1011" s="81" t="s">
        <v>564</v>
      </c>
      <c r="F1011" s="46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L</v>
      </c>
      <c r="J1011" s="10" t="str">
        <f>IF(COUNTIFS($E$3:E1011,E1011)=1,MAX($J$2:J1010)+1,"")</f>
        <v/>
      </c>
      <c r="K1011" s="6" t="str">
        <f t="shared" si="60"/>
        <v>24D1080059Tiếng anh chuyên ngành ôtô-1-25 (ĐH19.02)-1-2.45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97" t="str">
        <f t="shared" si="61"/>
        <v xml:space="preserve">Trần Ngọc </v>
      </c>
      <c r="O1011" s="98" t="str">
        <f t="shared" si="62"/>
        <v>Huy</v>
      </c>
    </row>
    <row r="1012" spans="1:15" ht="18.75" customHeight="1">
      <c r="A1012" s="6" t="str">
        <f>IF(COUNTIFS($M$3:M1012,"",$B$3:B1012,B1012,$C$3:C1012,#REF!)=1,MAX('Danh sách'!$A$2:A26)+1,"")</f>
        <v/>
      </c>
      <c r="B1012" s="79" t="s">
        <v>1577</v>
      </c>
      <c r="C1012" s="80" t="s">
        <v>1545</v>
      </c>
      <c r="D1012" s="80" t="s">
        <v>1578</v>
      </c>
      <c r="E1012" s="81" t="s">
        <v>564</v>
      </c>
      <c r="F1012" s="46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L</v>
      </c>
      <c r="J1012" s="10" t="str">
        <f>IF(COUNTIFS($E$3:E1012,E1012)=1,MAX($J$2:J1011)+1,"")</f>
        <v/>
      </c>
      <c r="K1012" s="6" t="str">
        <f t="shared" si="60"/>
        <v>24D1080060Tiếng anh chuyên ngành ôtô-1-25 (ĐH19.02)-1-2.45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97" t="str">
        <f t="shared" si="61"/>
        <v xml:space="preserve">Phạm Trung </v>
      </c>
      <c r="O1012" s="98" t="str">
        <f t="shared" si="62"/>
        <v>Kiên</v>
      </c>
    </row>
    <row r="1013" spans="1:15" ht="18.75" customHeight="1">
      <c r="A1013" s="6" t="str">
        <f>IF(COUNTIFS($M$3:M1013,"",$B$3:B1013,B1013,$C$3:C1013,#REF!)=1,MAX('Danh sách'!$A$2:A27)+1,"")</f>
        <v/>
      </c>
      <c r="B1013" s="79" t="s">
        <v>1579</v>
      </c>
      <c r="C1013" s="80" t="s">
        <v>1545</v>
      </c>
      <c r="D1013" s="80" t="s">
        <v>1580</v>
      </c>
      <c r="E1013" s="81" t="s">
        <v>564</v>
      </c>
      <c r="F1013" s="46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L</v>
      </c>
      <c r="J1013" s="10" t="str">
        <f>IF(COUNTIFS($E$3:E1013,E1013)=1,MAX($J$2:J1012)+1,"")</f>
        <v/>
      </c>
      <c r="K1013" s="6" t="str">
        <f t="shared" si="60"/>
        <v>24D1080061Tiếng anh chuyên ngành ôtô-1-25 (ĐH19.02)-1-2.45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97" t="str">
        <f t="shared" si="61"/>
        <v xml:space="preserve">Bùi Gia </v>
      </c>
      <c r="O1013" s="98" t="str">
        <f t="shared" si="62"/>
        <v>Long</v>
      </c>
    </row>
    <row r="1014" spans="1:15" ht="18.75" customHeight="1">
      <c r="A1014" s="6" t="str">
        <f>IF(COUNTIFS($M$3:M1014,"",$B$3:B1014,B1014,$C$3:C1014,#REF!)=1,MAX('Danh sách'!$A$2:A28)+1,"")</f>
        <v/>
      </c>
      <c r="B1014" s="79" t="s">
        <v>1581</v>
      </c>
      <c r="C1014" s="80" t="s">
        <v>1545</v>
      </c>
      <c r="D1014" s="80" t="s">
        <v>1582</v>
      </c>
      <c r="E1014" s="81" t="s">
        <v>564</v>
      </c>
      <c r="F1014" s="46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L</v>
      </c>
      <c r="J1014" s="10" t="str">
        <f>IF(COUNTIFS($E$3:E1014,E1014)=1,MAX($J$2:J1013)+1,"")</f>
        <v/>
      </c>
      <c r="K1014" s="6" t="str">
        <f t="shared" si="60"/>
        <v>24D1080063Tiếng anh chuyên ngành ôtô-1-25 (ĐH19.02)-1-2.45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97" t="str">
        <f t="shared" si="61"/>
        <v xml:space="preserve">Lâm Đức </v>
      </c>
      <c r="O1014" s="98" t="str">
        <f t="shared" si="62"/>
        <v>Lương</v>
      </c>
    </row>
    <row r="1015" spans="1:15" ht="18.75" customHeight="1">
      <c r="A1015" s="6" t="str">
        <f>IF(COUNTIFS($M$3:M1015,"",$B$3:B1015,B1015,$C$3:C1015,#REF!)=1,MAX('Danh sách'!$A$2:A29)+1,"")</f>
        <v/>
      </c>
      <c r="B1015" s="79" t="s">
        <v>1583</v>
      </c>
      <c r="C1015" s="80" t="s">
        <v>1545</v>
      </c>
      <c r="D1015" s="80" t="s">
        <v>1584</v>
      </c>
      <c r="E1015" s="81" t="s">
        <v>564</v>
      </c>
      <c r="F1015" s="46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L</v>
      </c>
      <c r="J1015" s="10" t="str">
        <f>IF(COUNTIFS($E$3:E1015,E1015)=1,MAX($J$2:J1014)+1,"")</f>
        <v/>
      </c>
      <c r="K1015" s="6" t="str">
        <f t="shared" si="60"/>
        <v>24D1080065Tiếng anh chuyên ngành ôtô-1-25 (ĐH19.02)-1-2.45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97" t="str">
        <f t="shared" si="61"/>
        <v xml:space="preserve">Phạm Đức </v>
      </c>
      <c r="O1015" s="98" t="str">
        <f t="shared" si="62"/>
        <v>Minh</v>
      </c>
    </row>
    <row r="1016" spans="1:15" ht="18.75" customHeight="1">
      <c r="A1016" s="6" t="str">
        <f>IF(COUNTIFS($M$3:M1016,"",$B$3:B1016,B1016,$C$3:C1016,#REF!)=1,MAX('Danh sách'!$A$2:A36)+1,"")</f>
        <v/>
      </c>
      <c r="B1016" s="79" t="s">
        <v>1585</v>
      </c>
      <c r="C1016" s="80" t="s">
        <v>1545</v>
      </c>
      <c r="D1016" s="80" t="s">
        <v>1586</v>
      </c>
      <c r="E1016" s="81" t="s">
        <v>564</v>
      </c>
      <c r="F1016" s="46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L</v>
      </c>
      <c r="J1016" s="10" t="str">
        <f>IF(COUNTIFS($E$3:E1016,E1016)=1,MAX($J$2:J1015)+1,"")</f>
        <v/>
      </c>
      <c r="K1016" s="6" t="str">
        <f t="shared" si="60"/>
        <v>24D1080064Tiếng anh chuyên ngành ôtô-1-25 (ĐH19.02)-1-2.45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97" t="str">
        <f t="shared" si="61"/>
        <v xml:space="preserve">Đỗ Công </v>
      </c>
      <c r="O1016" s="98" t="str">
        <f t="shared" si="62"/>
        <v>Minh</v>
      </c>
    </row>
    <row r="1017" spans="1:15" ht="18.75" customHeight="1">
      <c r="A1017" s="6" t="str">
        <f>IF(COUNTIFS($M$3:M1017,"",$B$3:B1017,B1017,$C$3:C1017,#REF!)=1,MAX('Danh sách'!$A$2:A30)+1,"")</f>
        <v/>
      </c>
      <c r="B1017" s="79" t="s">
        <v>1587</v>
      </c>
      <c r="C1017" s="80" t="s">
        <v>1545</v>
      </c>
      <c r="D1017" s="80" t="s">
        <v>1588</v>
      </c>
      <c r="E1017" s="81" t="s">
        <v>564</v>
      </c>
      <c r="F1017" s="46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L</v>
      </c>
      <c r="J1017" s="10" t="str">
        <f>IF(COUNTIFS($E$3:E1017,E1017)=1,MAX($J$2:J1016)+1,"")</f>
        <v/>
      </c>
      <c r="K1017" s="6" t="str">
        <f t="shared" si="60"/>
        <v>24D1080066Tiếng anh chuyên ngành ôtô-1-25 (ĐH19.02)-1-2.45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97" t="str">
        <f t="shared" si="61"/>
        <v xml:space="preserve">Phạm Nhất </v>
      </c>
      <c r="O1017" s="98" t="str">
        <f t="shared" si="62"/>
        <v>Nam</v>
      </c>
    </row>
    <row r="1018" spans="1:15" ht="18.75" customHeight="1">
      <c r="A1018" s="6" t="str">
        <f>IF(COUNTIFS($M$3:M1018,"",$B$3:B1018,B1018,$C$3:C1018,#REF!)=1,MAX('Danh sách'!$A$2:A31)+1,"")</f>
        <v/>
      </c>
      <c r="B1018" s="79" t="s">
        <v>1589</v>
      </c>
      <c r="C1018" s="80" t="s">
        <v>1545</v>
      </c>
      <c r="D1018" s="80" t="s">
        <v>1590</v>
      </c>
      <c r="E1018" s="81" t="s">
        <v>564</v>
      </c>
      <c r="F1018" s="46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L</v>
      </c>
      <c r="J1018" s="10" t="str">
        <f>IF(COUNTIFS($E$3:E1018,E1018)=1,MAX($J$2:J1017)+1,"")</f>
        <v/>
      </c>
      <c r="K1018" s="6" t="str">
        <f t="shared" si="60"/>
        <v>24D1080067Tiếng anh chuyên ngành ôtô-1-25 (ĐH19.02)-1-2.45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97" t="str">
        <f t="shared" si="61"/>
        <v xml:space="preserve">Nguyễn Bảo </v>
      </c>
      <c r="O1018" s="98" t="str">
        <f t="shared" si="62"/>
        <v>Ngọc</v>
      </c>
    </row>
    <row r="1019" spans="1:15" ht="18.75" customHeight="1">
      <c r="A1019" s="6" t="str">
        <f>IF(COUNTIFS($M$3:M1019,"",$B$3:B1019,B1019,$C$3:C1019,#REF!)=1,MAX('Danh sách'!$A$2:A32)+1,"")</f>
        <v/>
      </c>
      <c r="B1019" s="79" t="s">
        <v>1591</v>
      </c>
      <c r="C1019" s="80" t="s">
        <v>1545</v>
      </c>
      <c r="D1019" s="80" t="s">
        <v>1592</v>
      </c>
      <c r="E1019" s="81" t="s">
        <v>564</v>
      </c>
      <c r="F1019" s="46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L</v>
      </c>
      <c r="J1019" s="10" t="str">
        <f>IF(COUNTIFS($E$3:E1019,E1019)=1,MAX($J$2:J1018)+1,"")</f>
        <v/>
      </c>
      <c r="K1019" s="6" t="str">
        <f t="shared" si="60"/>
        <v>24D1080070Tiếng anh chuyên ngành ôtô-1-25 (ĐH19.02)-1-2.45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97" t="str">
        <f t="shared" si="61"/>
        <v xml:space="preserve">Phạm Trọng </v>
      </c>
      <c r="O1019" s="98" t="str">
        <f t="shared" si="62"/>
        <v>Quyền</v>
      </c>
    </row>
    <row r="1020" spans="1:15" ht="18.75" customHeight="1">
      <c r="A1020" s="6" t="str">
        <f>IF(COUNTIFS($M$3:M1020,"",$B$3:B1020,B1020,$C$3:C1020,#REF!)=1,MAX('Danh sách'!$A$2:A33)+1,"")</f>
        <v/>
      </c>
      <c r="B1020" s="79" t="s">
        <v>1593</v>
      </c>
      <c r="C1020" s="80" t="s">
        <v>1545</v>
      </c>
      <c r="D1020" s="80" t="s">
        <v>1109</v>
      </c>
      <c r="E1020" s="81" t="s">
        <v>564</v>
      </c>
      <c r="F1020" s="46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L</v>
      </c>
      <c r="J1020" s="10" t="str">
        <f>IF(COUNTIFS($E$3:E1020,E1020)=1,MAX($J$2:J1019)+1,"")</f>
        <v/>
      </c>
      <c r="K1020" s="6" t="str">
        <f t="shared" si="60"/>
        <v>24D1080076Tiếng anh chuyên ngành ôtô-1-25 (ĐH19.02)-1-2.45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97" t="str">
        <f t="shared" si="61"/>
        <v xml:space="preserve">Nguyễn Anh </v>
      </c>
      <c r="O1020" s="98" t="str">
        <f t="shared" si="62"/>
        <v>Tú</v>
      </c>
    </row>
    <row r="1021" spans="1:15" ht="18.75" customHeight="1">
      <c r="A1021" s="6" t="str">
        <f>IF(COUNTIFS($M$3:M1021,"",$B$3:B1021,B1021,$C$3:C1021,#REF!)=1,MAX('Danh sách'!$A$2:A37)+1,"")</f>
        <v/>
      </c>
      <c r="B1021" s="79" t="s">
        <v>1594</v>
      </c>
      <c r="C1021" s="80" t="s">
        <v>1545</v>
      </c>
      <c r="D1021" s="80" t="s">
        <v>1093</v>
      </c>
      <c r="E1021" s="81" t="s">
        <v>564</v>
      </c>
      <c r="F1021" s="46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L</v>
      </c>
      <c r="J1021" s="10" t="str">
        <f>IF(COUNTIFS($E$3:E1021,E1021)=1,MAX($J$2:J1020)+1,"")</f>
        <v/>
      </c>
      <c r="K1021" s="6" t="str">
        <f t="shared" si="60"/>
        <v>24D1080078Tiếng anh chuyên ngành ôtô-1-25 (ĐH19.02)-1-2.45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97" t="str">
        <f t="shared" si="61"/>
        <v xml:space="preserve">Vũ Thanh </v>
      </c>
      <c r="O1021" s="98" t="str">
        <f t="shared" si="62"/>
        <v>Tùng</v>
      </c>
    </row>
    <row r="1022" spans="1:15" ht="18.75" customHeight="1">
      <c r="A1022" s="6" t="str">
        <f>IF(COUNTIFS($M$3:M1022,"",$B$3:B1022,B1022,$C$3:C1022,#REF!)=1,MAX('Danh sách'!$A$2:A34)+1,"")</f>
        <v/>
      </c>
      <c r="B1022" s="79" t="s">
        <v>1595</v>
      </c>
      <c r="C1022" s="80" t="s">
        <v>1545</v>
      </c>
      <c r="D1022" s="80" t="s">
        <v>1596</v>
      </c>
      <c r="E1022" s="81" t="s">
        <v>564</v>
      </c>
      <c r="F1022" s="46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L</v>
      </c>
      <c r="J1022" s="10" t="str">
        <f>IF(COUNTIFS($E$3:E1022,E1022)=1,MAX($J$2:J1021)+1,"")</f>
        <v/>
      </c>
      <c r="K1022" s="6" t="str">
        <f t="shared" si="60"/>
        <v>24D1080071Tiếng anh chuyên ngành ôtô-1-25 (ĐH19.02)-1-2.45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97" t="str">
        <f t="shared" si="61"/>
        <v xml:space="preserve">Bùi Nguyên </v>
      </c>
      <c r="O1022" s="98" t="str">
        <f t="shared" si="62"/>
        <v>Thái</v>
      </c>
    </row>
    <row r="1023" spans="1:15" ht="18.75" customHeight="1">
      <c r="A1023" s="6" t="str">
        <f>IF(COUNTIFS($M$3:M1023,"",$B$3:B1023,B1023,$C$3:C1023,#REF!)=1,MAX('Danh sách'!$A$2:A35)+1,"")</f>
        <v/>
      </c>
      <c r="B1023" s="79" t="s">
        <v>1597</v>
      </c>
      <c r="C1023" s="80" t="s">
        <v>1545</v>
      </c>
      <c r="D1023" s="80" t="s">
        <v>1598</v>
      </c>
      <c r="E1023" s="81" t="s">
        <v>564</v>
      </c>
      <c r="F1023" s="46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L</v>
      </c>
      <c r="J1023" s="10" t="str">
        <f>IF(COUNTIFS($E$3:E1023,E1023)=1,MAX($J$2:J1022)+1,"")</f>
        <v/>
      </c>
      <c r="K1023" s="6" t="str">
        <f t="shared" ref="K1023:K1086" si="63">B1023&amp;E1023</f>
        <v>24D1080072Tiếng anh chuyên ngành ôtô-1-25 (ĐH19.02)-1-2.45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97" t="str">
        <f t="shared" ref="N1023:N1086" si="64">IF(B1023&lt;&gt;"",LEFT(D1023,LEN(D1023)-LEN(O1023)),"")</f>
        <v xml:space="preserve">Phạm Đức </v>
      </c>
      <c r="O1023" s="98" t="str">
        <f t="shared" ref="O1023:O1086" si="65">IF(B1023&lt;&gt;"",RIGHT(D1023,LEN(D1023)-FIND("@",SUBSTITUTE(D1023," ","@",LEN(D1023)-LEN(SUBSTITUTE(D1023," ",""))))),"")</f>
        <v>Thành</v>
      </c>
    </row>
    <row r="1024" spans="1:15" ht="18.75" customHeight="1">
      <c r="A1024" s="6" t="str">
        <f>IF(COUNTIFS($M$3:M1024,"",$B$3:B1024,B1024,$C$3:C1024,#REF!)=1,MAX('Danh sách'!$A$2:A47)+1,"")</f>
        <v/>
      </c>
      <c r="B1024" s="79" t="s">
        <v>1599</v>
      </c>
      <c r="C1024" s="80" t="s">
        <v>1545</v>
      </c>
      <c r="D1024" s="80" t="s">
        <v>1600</v>
      </c>
      <c r="E1024" s="81" t="s">
        <v>564</v>
      </c>
      <c r="F1024" s="46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 t="str">
        <f>IF(COUNTIFS($E$3:E1024,E1024)=1,MAX($J$2:J1023)+1,"")</f>
        <v/>
      </c>
      <c r="K1024" s="6" t="str">
        <f t="shared" si="63"/>
        <v>24D1080075Tiếng anh chuyên ngành ôtô-1-25 (ĐH19.02)-1-2.45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97" t="str">
        <f t="shared" si="64"/>
        <v xml:space="preserve">Phạm Quang </v>
      </c>
      <c r="O1024" s="98" t="str">
        <f t="shared" si="65"/>
        <v>Triều</v>
      </c>
    </row>
    <row r="1025" spans="1:15" ht="18.75" customHeight="1">
      <c r="A1025" s="6" t="str">
        <f>IF(COUNTIFS($M$3:M1025,"",$B$3:B1025,B1025,$C$3:C1025,#REF!)=1,MAX('Danh sách'!$A$2:A48)+1,"")</f>
        <v/>
      </c>
      <c r="B1025" s="79" t="s">
        <v>1601</v>
      </c>
      <c r="C1025" s="80" t="s">
        <v>1545</v>
      </c>
      <c r="D1025" s="80" t="s">
        <v>1602</v>
      </c>
      <c r="E1025" s="81" t="s">
        <v>564</v>
      </c>
      <c r="F1025" s="46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63"/>
        <v>24D1080077Tiếng anh chuyên ngành ôtô-1-25 (ĐH19.02)-1-2.45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97" t="str">
        <f t="shared" si="64"/>
        <v xml:space="preserve">Ninh Đức Thành </v>
      </c>
      <c r="O1025" s="98" t="str">
        <f t="shared" si="65"/>
        <v>Vũ</v>
      </c>
    </row>
    <row r="1026" spans="1:15" ht="18.75" customHeight="1">
      <c r="A1026" s="6" t="str">
        <f>IF(COUNTIFS($M$3:M1026,"",$B$3:B1026,B1026,$C$3:C1026,#REF!)=1,MAX('Danh sách'!$A$2:A49)+1,"")</f>
        <v/>
      </c>
      <c r="B1026" s="79" t="s">
        <v>1603</v>
      </c>
      <c r="C1026" s="80" t="s">
        <v>1604</v>
      </c>
      <c r="D1026" s="80" t="s">
        <v>1605</v>
      </c>
      <c r="E1026" s="81" t="s">
        <v>569</v>
      </c>
      <c r="F1026" s="47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>
        <f>IF(COUNTIFS($E$3:E1026,E1026)=1,MAX($J$2:J1025)+1,"")</f>
        <v>34</v>
      </c>
      <c r="K1026" s="6" t="str">
        <f t="shared" si="63"/>
        <v>24D1050001Kinh tế chính trị Mác - Lênin-1-25 (ĐH19.07)-1-2.43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97" t="str">
        <f t="shared" si="64"/>
        <v xml:space="preserve">Nguyễn Gia </v>
      </c>
      <c r="O1026" s="98" t="str">
        <f t="shared" si="65"/>
        <v>Bảo</v>
      </c>
    </row>
    <row r="1027" spans="1:15" ht="18.75" customHeight="1">
      <c r="A1027" s="6" t="str">
        <f>IF(COUNTIFS($M$3:M1027,"",$B$3:B1027,B1027,$C$3:C1027,#REF!)=1,MAX('Danh sách'!$A$2:A50)+1,"")</f>
        <v/>
      </c>
      <c r="B1027" s="79" t="s">
        <v>1606</v>
      </c>
      <c r="C1027" s="80" t="s">
        <v>1604</v>
      </c>
      <c r="D1027" s="80" t="s">
        <v>1607</v>
      </c>
      <c r="E1027" s="81" t="s">
        <v>569</v>
      </c>
      <c r="F1027" s="47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63"/>
        <v>24D1050002Kinh tế chính trị Mác - Lênin-1-25 (ĐH19.07)-1-2.43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97" t="str">
        <f t="shared" si="64"/>
        <v xml:space="preserve">Bùi Đình </v>
      </c>
      <c r="O1027" s="98" t="str">
        <f t="shared" si="65"/>
        <v>Chiến</v>
      </c>
    </row>
    <row r="1028" spans="1:15" ht="18.75" customHeight="1">
      <c r="A1028" s="6" t="str">
        <f>IF(COUNTIFS($M$3:M1028,"",$B$3:B1028,B1028,$C$3:C1028,#REF!)=1,MAX('Danh sách'!$A$2:A51)+1,"")</f>
        <v/>
      </c>
      <c r="B1028" s="79" t="s">
        <v>1608</v>
      </c>
      <c r="C1028" s="80" t="s">
        <v>1604</v>
      </c>
      <c r="D1028" s="80" t="s">
        <v>1609</v>
      </c>
      <c r="E1028" s="81" t="s">
        <v>569</v>
      </c>
      <c r="F1028" s="47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si="63"/>
        <v>24D1050003Kinh tế chính trị Mác - Lênin-1-25 (ĐH19.07)-1-2.43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97" t="str">
        <f t="shared" si="64"/>
        <v xml:space="preserve">Trần Đức </v>
      </c>
      <c r="O1028" s="98" t="str">
        <f t="shared" si="65"/>
        <v>Diên</v>
      </c>
    </row>
    <row r="1029" spans="1:15" ht="18.75" customHeight="1">
      <c r="A1029" s="6" t="str">
        <f>IF(COUNTIFS($M$3:M1029,"",$B$3:B1029,B1029,$C$3:C1029,#REF!)=1,MAX('Danh sách'!$A$2:A45)+1,"")</f>
        <v/>
      </c>
      <c r="B1029" s="79" t="s">
        <v>1610</v>
      </c>
      <c r="C1029" s="80" t="s">
        <v>1604</v>
      </c>
      <c r="D1029" s="80" t="s">
        <v>1611</v>
      </c>
      <c r="E1029" s="81" t="s">
        <v>569</v>
      </c>
      <c r="F1029" s="47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63"/>
        <v>24D1050004Kinh tế chính trị Mác - Lênin-1-25 (ĐH19.07)-1-2.43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97" t="str">
        <f t="shared" si="64"/>
        <v xml:space="preserve">Nguyễn Ngọc </v>
      </c>
      <c r="O1029" s="98" t="str">
        <f t="shared" si="65"/>
        <v>Duy</v>
      </c>
    </row>
    <row r="1030" spans="1:15" ht="18.75" customHeight="1">
      <c r="A1030" s="6" t="str">
        <f>IF(COUNTIFS($M$3:M1030,"",$B$3:B1030,B1030,$C$3:C1030,#REF!)=1,MAX('Danh sách'!$A$2:A38)+1,"")</f>
        <v/>
      </c>
      <c r="B1030" s="79" t="s">
        <v>1612</v>
      </c>
      <c r="C1030" s="80" t="s">
        <v>1604</v>
      </c>
      <c r="D1030" s="80" t="s">
        <v>1613</v>
      </c>
      <c r="E1030" s="81" t="s">
        <v>569</v>
      </c>
      <c r="F1030" s="47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63"/>
        <v>24D1050006Kinh tế chính trị Mác - Lênin-1-25 (ĐH19.07)-1-2.43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97" t="str">
        <f t="shared" si="64"/>
        <v xml:space="preserve">Lê Quang </v>
      </c>
      <c r="O1030" s="98" t="str">
        <f t="shared" si="65"/>
        <v>Đốc</v>
      </c>
    </row>
    <row r="1031" spans="1:15" ht="18.75" customHeight="1">
      <c r="A1031" s="6" t="str">
        <f>IF(COUNTIFS($M$3:M1031,"",$B$3:B1031,B1031,$C$3:C1031,#REF!)=1,MAX('Danh sách'!$A$2:A39)+1,"")</f>
        <v/>
      </c>
      <c r="B1031" s="79" t="s">
        <v>1614</v>
      </c>
      <c r="C1031" s="80" t="s">
        <v>1604</v>
      </c>
      <c r="D1031" s="80" t="s">
        <v>1615</v>
      </c>
      <c r="E1031" s="81" t="s">
        <v>569</v>
      </c>
      <c r="F1031" s="47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63"/>
        <v>24D1050007Kinh tế chính trị Mác - Lênin-1-25 (ĐH19.07)-1-2.43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97" t="str">
        <f t="shared" si="64"/>
        <v xml:space="preserve">Phạm Xuân </v>
      </c>
      <c r="O1031" s="98" t="str">
        <f t="shared" si="65"/>
        <v>Hinh</v>
      </c>
    </row>
    <row r="1032" spans="1:15" ht="18.75" customHeight="1">
      <c r="A1032" s="6" t="str">
        <f>IF(COUNTIFS($M$3:M1032,"",$B$3:B1032,B1032,$C$3:C1032,#REF!)=1,MAX('Danh sách'!$A$2:A40)+1,"")</f>
        <v/>
      </c>
      <c r="B1032" s="79" t="s">
        <v>1616</v>
      </c>
      <c r="C1032" s="80" t="s">
        <v>1604</v>
      </c>
      <c r="D1032" s="80" t="s">
        <v>1617</v>
      </c>
      <c r="E1032" s="81" t="s">
        <v>569</v>
      </c>
      <c r="F1032" s="47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63"/>
        <v>24D1050008Kinh tế chính trị Mác - Lênin-1-25 (ĐH19.07)-1-2.43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97" t="str">
        <f t="shared" si="64"/>
        <v xml:space="preserve">Trần Ngọc </v>
      </c>
      <c r="O1032" s="98" t="str">
        <f t="shared" si="65"/>
        <v>Hoài</v>
      </c>
    </row>
    <row r="1033" spans="1:15" ht="18.75" customHeight="1">
      <c r="A1033" s="6" t="str">
        <f>IF(COUNTIFS($M$3:M1033,"",$B$3:B1033,B1033,$C$3:C1033,#REF!)=1,MAX('Danh sách'!$A$2:A41)+1,"")</f>
        <v/>
      </c>
      <c r="B1033" s="79" t="s">
        <v>1618</v>
      </c>
      <c r="C1033" s="80" t="s">
        <v>1604</v>
      </c>
      <c r="D1033" s="80" t="s">
        <v>985</v>
      </c>
      <c r="E1033" s="81" t="s">
        <v>569</v>
      </c>
      <c r="F1033" s="47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63"/>
        <v>24D1050009Kinh tế chính trị Mác - Lênin-1-25 (ĐH19.07)-1-2.43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97" t="str">
        <f t="shared" si="64"/>
        <v xml:space="preserve">Trần Gia </v>
      </c>
      <c r="O1033" s="98" t="str">
        <f t="shared" si="65"/>
        <v>Huy</v>
      </c>
    </row>
    <row r="1034" spans="1:15" ht="18.75" customHeight="1">
      <c r="A1034" s="6" t="str">
        <f>IF(COUNTIFS($M$3:M1034,"",$B$3:B1034,B1034,$C$3:C1034,#REF!)=1,MAX('Danh sách'!$A$2:A42)+1,"")</f>
        <v/>
      </c>
      <c r="B1034" s="79" t="s">
        <v>1619</v>
      </c>
      <c r="C1034" s="80" t="s">
        <v>1604</v>
      </c>
      <c r="D1034" s="80" t="s">
        <v>1620</v>
      </c>
      <c r="E1034" s="81" t="s">
        <v>569</v>
      </c>
      <c r="F1034" s="47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63"/>
        <v>24D1050010Kinh tế chính trị Mác - Lênin-1-25 (ĐH19.07)-1-2.43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97" t="str">
        <f t="shared" si="64"/>
        <v xml:space="preserve">Phạm Lê Hải </v>
      </c>
      <c r="O1034" s="98" t="str">
        <f t="shared" si="65"/>
        <v>Minh</v>
      </c>
    </row>
    <row r="1035" spans="1:15" ht="18.75" customHeight="1">
      <c r="A1035" s="6" t="str">
        <f>IF(COUNTIFS($M$3:M1035,"",$B$3:B1035,B1035,$C$3:C1035,#REF!)=1,MAX('Danh sách'!$A$2:A43)+1,"")</f>
        <v/>
      </c>
      <c r="B1035" s="79" t="s">
        <v>1621</v>
      </c>
      <c r="C1035" s="80" t="s">
        <v>1604</v>
      </c>
      <c r="D1035" s="80" t="s">
        <v>1622</v>
      </c>
      <c r="E1035" s="81" t="s">
        <v>569</v>
      </c>
      <c r="F1035" s="46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63"/>
        <v>24D1050015Kinh tế chính trị Mác - Lênin-1-25 (ĐH19.07)-1-2.43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97" t="str">
        <f t="shared" si="64"/>
        <v xml:space="preserve">Nguyễn Hữu </v>
      </c>
      <c r="O1035" s="98" t="str">
        <f t="shared" si="65"/>
        <v>Phước</v>
      </c>
    </row>
    <row r="1036" spans="1:15" ht="18.75" customHeight="1">
      <c r="A1036" s="6" t="str">
        <f>IF(COUNTIFS($M$3:M1036,"",$B$3:B1036,B1036,$C$3:C1036,#REF!)=1,MAX('Danh sách'!$A$2:A44)+1,"")</f>
        <v/>
      </c>
      <c r="B1036" s="79" t="s">
        <v>1623</v>
      </c>
      <c r="C1036" s="80" t="s">
        <v>1604</v>
      </c>
      <c r="D1036" s="80" t="s">
        <v>1624</v>
      </c>
      <c r="E1036" s="81" t="s">
        <v>569</v>
      </c>
      <c r="F1036" s="46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63"/>
        <v>24D1050011Kinh tế chính trị Mác - Lênin-1-25 (ĐH19.07)-1-2.43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97" t="str">
        <f t="shared" si="64"/>
        <v xml:space="preserve">Nguyễn Xuân </v>
      </c>
      <c r="O1036" s="98" t="str">
        <f t="shared" si="65"/>
        <v>Sơn</v>
      </c>
    </row>
    <row r="1037" spans="1:15" ht="18.75" customHeight="1">
      <c r="A1037" s="6" t="str">
        <f>IF(COUNTIFS($M$3:M1037,"",$B$3:B1037,B1037,$C$3:C1037,#REF!)=1,MAX('Danh sách'!$A$2:A46)+1,"")</f>
        <v/>
      </c>
      <c r="B1037" s="79" t="s">
        <v>1625</v>
      </c>
      <c r="C1037" s="80" t="s">
        <v>1604</v>
      </c>
      <c r="D1037" s="80" t="s">
        <v>1626</v>
      </c>
      <c r="E1037" s="81" t="s">
        <v>569</v>
      </c>
      <c r="F1037" s="46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63"/>
        <v>24D1050012Kinh tế chính trị Mác - Lênin-1-25 (ĐH19.07)-1-2.43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97" t="str">
        <f t="shared" si="64"/>
        <v xml:space="preserve">Nguyễn Anh </v>
      </c>
      <c r="O1037" s="98" t="str">
        <f t="shared" si="65"/>
        <v>Tuấn</v>
      </c>
    </row>
    <row r="1038" spans="1:15" ht="18.75" customHeight="1">
      <c r="A1038" s="6" t="str">
        <f>IF(COUNTIFS($M$3:M1038,"",$B$3:B1038,B1038,$C$3:C1038,#REF!)=1,MAX('Danh sách'!$A$2:A1332)+1,"")</f>
        <v/>
      </c>
      <c r="B1038" s="79" t="s">
        <v>1627</v>
      </c>
      <c r="C1038" s="80" t="s">
        <v>1604</v>
      </c>
      <c r="D1038" s="80" t="s">
        <v>1628</v>
      </c>
      <c r="E1038" s="81" t="s">
        <v>569</v>
      </c>
      <c r="F1038" s="46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63"/>
        <v>24D1050013Kinh tế chính trị Mác - Lênin-1-25 (ĐH19.07)-1-2.43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97" t="str">
        <f t="shared" si="64"/>
        <v xml:space="preserve">Lưu Thế </v>
      </c>
      <c r="O1038" s="98" t="str">
        <f t="shared" si="65"/>
        <v>Tùng</v>
      </c>
    </row>
    <row r="1039" spans="1:15" ht="18.75" customHeight="1">
      <c r="A1039" s="6" t="str">
        <f>IF(COUNTIFS($M$3:M1039,"",$B$3:B1039,B1039,$C$3:C1039,#REF!)=1,MAX('Danh sách'!$A$2:A1339)+1,"")</f>
        <v/>
      </c>
      <c r="B1039" s="79" t="s">
        <v>1629</v>
      </c>
      <c r="C1039" s="80" t="s">
        <v>1604</v>
      </c>
      <c r="D1039" s="80" t="s">
        <v>1630</v>
      </c>
      <c r="E1039" s="81" t="s">
        <v>569</v>
      </c>
      <c r="F1039" s="46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63"/>
        <v>24D1050016Kinh tế chính trị Mác - Lênin-1-25 (ĐH19.07)-1-2.43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97" t="str">
        <f t="shared" si="64"/>
        <v xml:space="preserve">Trần Xuân </v>
      </c>
      <c r="O1039" s="98" t="str">
        <f t="shared" si="65"/>
        <v>Sơn</v>
      </c>
    </row>
    <row r="1040" spans="1:15" ht="18.75" customHeight="1">
      <c r="A1040" s="6" t="str">
        <f>IF(COUNTIFS($M$3:M1040,"",$B$3:B1040,B1040,$C$3:C1040,#REF!)=1,MAX('Danh sách'!$A$2:A1432)+1,"")</f>
        <v/>
      </c>
      <c r="B1040" s="79" t="s">
        <v>1631</v>
      </c>
      <c r="C1040" s="80" t="s">
        <v>1632</v>
      </c>
      <c r="D1040" s="80" t="s">
        <v>1633</v>
      </c>
      <c r="E1040" s="81" t="s">
        <v>569</v>
      </c>
      <c r="F1040" s="46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63"/>
        <v>24D1080001Kinh tế chính trị Mác - Lênin-1-25 (ĐH19.07)-1-2.43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97" t="str">
        <f t="shared" si="64"/>
        <v xml:space="preserve">Trần Đức </v>
      </c>
      <c r="O1040" s="98" t="str">
        <f t="shared" si="65"/>
        <v>Anh</v>
      </c>
    </row>
    <row r="1041" spans="1:15" ht="18.75" customHeight="1">
      <c r="A1041" s="6" t="str">
        <f>IF(COUNTIFS($M$3:M1041,"",$B$3:B1041,B1041,$C$3:C1041,#REF!)=1,MAX('Danh sách'!$A$2:A1433)+1,"")</f>
        <v/>
      </c>
      <c r="B1041" s="79" t="s">
        <v>1634</v>
      </c>
      <c r="C1041" s="80" t="s">
        <v>1632</v>
      </c>
      <c r="D1041" s="80" t="s">
        <v>1633</v>
      </c>
      <c r="E1041" s="81" t="s">
        <v>569</v>
      </c>
      <c r="F1041" s="46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63"/>
        <v>24D1080002Kinh tế chính trị Mác - Lênin-1-25 (ĐH19.07)-1-2.43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97" t="str">
        <f t="shared" si="64"/>
        <v xml:space="preserve">Trần Đức </v>
      </c>
      <c r="O1041" s="98" t="str">
        <f t="shared" si="65"/>
        <v>Anh</v>
      </c>
    </row>
    <row r="1042" spans="1:15" ht="18.75" customHeight="1">
      <c r="A1042" s="6" t="str">
        <f>IF(COUNTIFS($M$3:M1042,"",$B$3:B1042,B1042,$C$3:C1042,#REF!)=1,MAX('Danh sách'!$A$2:A1434)+1,"")</f>
        <v/>
      </c>
      <c r="B1042" s="79" t="s">
        <v>1635</v>
      </c>
      <c r="C1042" s="80" t="s">
        <v>1632</v>
      </c>
      <c r="D1042" s="80" t="s">
        <v>1636</v>
      </c>
      <c r="E1042" s="81" t="s">
        <v>569</v>
      </c>
      <c r="F1042" s="46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63"/>
        <v>24D1080003Kinh tế chính trị Mác - Lênin-1-25 (ĐH19.07)-1-2.43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97" t="str">
        <f t="shared" si="64"/>
        <v xml:space="preserve">Đinh Công </v>
      </c>
      <c r="O1042" s="98" t="str">
        <f t="shared" si="65"/>
        <v>Bình</v>
      </c>
    </row>
    <row r="1043" spans="1:15" ht="18.75" customHeight="1">
      <c r="A1043" s="6" t="str">
        <f>IF(COUNTIFS($M$3:M1043,"",$B$3:B1043,B1043,$C$3:C1043,#REF!)=1,MAX('Danh sách'!$A$2:A1435)+1,"")</f>
        <v/>
      </c>
      <c r="B1043" s="79" t="s">
        <v>1637</v>
      </c>
      <c r="C1043" s="80" t="s">
        <v>1632</v>
      </c>
      <c r="D1043" s="80" t="s">
        <v>1638</v>
      </c>
      <c r="E1043" s="81" t="s">
        <v>569</v>
      </c>
      <c r="F1043" s="46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63"/>
        <v>24D1080004Kinh tế chính trị Mác - Lênin-1-25 (ĐH19.07)-1-2.43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97" t="str">
        <f t="shared" si="64"/>
        <v xml:space="preserve">Trần Lê </v>
      </c>
      <c r="O1043" s="98" t="str">
        <f t="shared" si="65"/>
        <v>Chiến</v>
      </c>
    </row>
    <row r="1044" spans="1:15" ht="18.75" customHeight="1">
      <c r="A1044" s="6" t="str">
        <f>IF(COUNTIFS($M$3:M1044,"",$B$3:B1044,B1044,$C$3:C1044,#REF!)=1,MAX('Danh sách'!$A$2:A1436)+1,"")</f>
        <v/>
      </c>
      <c r="B1044" s="79" t="s">
        <v>1639</v>
      </c>
      <c r="C1044" s="80" t="s">
        <v>1632</v>
      </c>
      <c r="D1044" s="80" t="s">
        <v>1640</v>
      </c>
      <c r="E1044" s="81" t="s">
        <v>569</v>
      </c>
      <c r="F1044" s="46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63"/>
        <v>24D1080006Kinh tế chính trị Mác - Lênin-1-25 (ĐH19.07)-1-2.43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97" t="str">
        <f t="shared" si="64"/>
        <v xml:space="preserve">Hoàng Mạnh </v>
      </c>
      <c r="O1044" s="98" t="str">
        <f t="shared" si="65"/>
        <v>Dũng</v>
      </c>
    </row>
    <row r="1045" spans="1:15" ht="18.75" customHeight="1">
      <c r="A1045" s="6" t="str">
        <f>IF(COUNTIFS($M$3:M1045,"",$B$3:B1045,B1045,$C$3:C1045,#REF!)=1,MAX('Danh sách'!$A$2:A1437)+1,"")</f>
        <v/>
      </c>
      <c r="B1045" s="79" t="s">
        <v>1641</v>
      </c>
      <c r="C1045" s="80" t="s">
        <v>1632</v>
      </c>
      <c r="D1045" s="80" t="s">
        <v>1204</v>
      </c>
      <c r="E1045" s="81" t="s">
        <v>569</v>
      </c>
      <c r="F1045" s="46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63"/>
        <v>24D1080007Kinh tế chính trị Mác - Lênin-1-25 (ĐH19.07)-1-2.43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97" t="str">
        <f t="shared" si="64"/>
        <v xml:space="preserve">Vũ Đức </v>
      </c>
      <c r="O1045" s="98" t="str">
        <f t="shared" si="65"/>
        <v>Duy</v>
      </c>
    </row>
    <row r="1046" spans="1:15" ht="18.75" customHeight="1">
      <c r="A1046" s="6" t="str">
        <f>IF(COUNTIFS($M$3:M1046,"",$B$3:B1046,B1046,$C$3:C1046,#REF!)=1,MAX('Danh sách'!$A$2:A1438)+1,"")</f>
        <v/>
      </c>
      <c r="B1046" s="79" t="s">
        <v>1642</v>
      </c>
      <c r="C1046" s="80" t="s">
        <v>1632</v>
      </c>
      <c r="D1046" s="80" t="s">
        <v>1643</v>
      </c>
      <c r="E1046" s="81" t="s">
        <v>569</v>
      </c>
      <c r="F1046" s="46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63"/>
        <v>24D1080008Kinh tế chính trị Mác - Lênin-1-25 (ĐH19.07)-1-2.43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97" t="str">
        <f t="shared" si="64"/>
        <v xml:space="preserve">Đoàn Khánh </v>
      </c>
      <c r="O1046" s="98" t="str">
        <f t="shared" si="65"/>
        <v>Dương</v>
      </c>
    </row>
    <row r="1047" spans="1:15" ht="18.75" customHeight="1">
      <c r="A1047" s="6" t="str">
        <f>IF(COUNTIFS($M$3:M1047,"",$B$3:B1047,B1047,$C$3:C1047,#REF!)=1,MAX('Danh sách'!$A$2:A1439)+1,"")</f>
        <v/>
      </c>
      <c r="B1047" s="79" t="s">
        <v>1644</v>
      </c>
      <c r="C1047" s="80" t="s">
        <v>1632</v>
      </c>
      <c r="D1047" s="80" t="s">
        <v>1645</v>
      </c>
      <c r="E1047" s="81" t="s">
        <v>569</v>
      </c>
      <c r="F1047" s="46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63"/>
        <v>24D1080009Kinh tế chính trị Mác - Lênin-1-25 (ĐH19.07)-1-2.43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97" t="str">
        <f t="shared" si="64"/>
        <v xml:space="preserve">Trần Đức </v>
      </c>
      <c r="O1047" s="98" t="str">
        <f t="shared" si="65"/>
        <v>Dương</v>
      </c>
    </row>
    <row r="1048" spans="1:15" ht="18.75" customHeight="1">
      <c r="A1048" s="6" t="str">
        <f>IF(COUNTIFS($M$3:M1048,"",$B$3:B1048,B1048,$C$3:C1048,#REF!)=1,MAX('Danh sách'!$A$2:A1440)+1,"")</f>
        <v/>
      </c>
      <c r="B1048" s="79" t="s">
        <v>1646</v>
      </c>
      <c r="C1048" s="80" t="s">
        <v>1632</v>
      </c>
      <c r="D1048" s="80" t="s">
        <v>1647</v>
      </c>
      <c r="E1048" s="81" t="s">
        <v>569</v>
      </c>
      <c r="F1048" s="46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63"/>
        <v>24D1080011Kinh tế chính trị Mác - Lênin-1-25 (ĐH19.07)-1-2.43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97" t="str">
        <f t="shared" si="64"/>
        <v xml:space="preserve">Trịnh Quang </v>
      </c>
      <c r="O1048" s="98" t="str">
        <f t="shared" si="65"/>
        <v>Đăng</v>
      </c>
    </row>
    <row r="1049" spans="1:15" ht="18.75" customHeight="1">
      <c r="A1049" s="6" t="str">
        <f>IF(COUNTIFS($M$3:M1049,"",$B$3:B1049,B1049,$C$3:C1049,#REF!)=1,MAX('Danh sách'!$A$2:A1441)+1,"")</f>
        <v/>
      </c>
      <c r="B1049" s="79" t="s">
        <v>1648</v>
      </c>
      <c r="C1049" s="80" t="s">
        <v>1632</v>
      </c>
      <c r="D1049" s="80" t="s">
        <v>1649</v>
      </c>
      <c r="E1049" s="81" t="s">
        <v>569</v>
      </c>
      <c r="F1049" s="46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63"/>
        <v>24D1080012Kinh tế chính trị Mác - Lênin-1-25 (ĐH19.07)-1-2.43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97" t="str">
        <f t="shared" si="64"/>
        <v xml:space="preserve">Tống Vũ Hoàng </v>
      </c>
      <c r="O1049" s="98" t="str">
        <f t="shared" si="65"/>
        <v>Điệp</v>
      </c>
    </row>
    <row r="1050" spans="1:15" ht="18.75" customHeight="1">
      <c r="A1050" s="6" t="str">
        <f>IF(COUNTIFS($M$3:M1050,"",$B$3:B1050,B1050,$C$3:C1050,#REF!)=1,MAX('Danh sách'!$A$2:A1442)+1,"")</f>
        <v/>
      </c>
      <c r="B1050" s="79" t="s">
        <v>1650</v>
      </c>
      <c r="C1050" s="80" t="s">
        <v>1632</v>
      </c>
      <c r="D1050" s="80" t="s">
        <v>1651</v>
      </c>
      <c r="E1050" s="81" t="s">
        <v>569</v>
      </c>
      <c r="F1050" s="46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63"/>
        <v>24D1080013Kinh tế chính trị Mác - Lênin-1-25 (ĐH19.07)-1-2.43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97" t="str">
        <f t="shared" si="64"/>
        <v xml:space="preserve">Nguyễn Kim </v>
      </c>
      <c r="O1050" s="98" t="str">
        <f t="shared" si="65"/>
        <v>Đức</v>
      </c>
    </row>
    <row r="1051" spans="1:15" ht="18.75" customHeight="1">
      <c r="A1051" s="6" t="str">
        <f>IF(COUNTIFS($M$3:M1051,"",$B$3:B1051,B1051,$C$3:C1051,#REF!)=1,MAX('Danh sách'!$A$2:A1443)+1,"")</f>
        <v/>
      </c>
      <c r="B1051" s="79" t="s">
        <v>1652</v>
      </c>
      <c r="C1051" s="80" t="s">
        <v>1632</v>
      </c>
      <c r="D1051" s="80" t="s">
        <v>1302</v>
      </c>
      <c r="E1051" s="81" t="s">
        <v>569</v>
      </c>
      <c r="F1051" s="46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63"/>
        <v>24D1080014Kinh tế chính trị Mác - Lênin-1-25 (ĐH19.07)-1-2.43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97" t="str">
        <f t="shared" si="64"/>
        <v xml:space="preserve">Vũ Minh </v>
      </c>
      <c r="O1051" s="98" t="str">
        <f t="shared" si="65"/>
        <v>Đức</v>
      </c>
    </row>
    <row r="1052" spans="1:15" ht="18.75" customHeight="1">
      <c r="A1052" s="6" t="str">
        <f>IF(COUNTIFS($M$3:M1052,"",$B$3:B1052,B1052,$C$3:C1052,#REF!)=1,MAX('Danh sách'!$A$2:A1444)+1,"")</f>
        <v/>
      </c>
      <c r="B1052" s="79" t="s">
        <v>1653</v>
      </c>
      <c r="C1052" s="80" t="s">
        <v>1632</v>
      </c>
      <c r="D1052" s="80" t="s">
        <v>1654</v>
      </c>
      <c r="E1052" s="81" t="s">
        <v>569</v>
      </c>
      <c r="F1052" s="46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63"/>
        <v>24D1080016Kinh tế chính trị Mác - Lênin-1-25 (ĐH19.07)-1-2.43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97" t="str">
        <f t="shared" si="64"/>
        <v xml:space="preserve">Nguyễn Hoàng </v>
      </c>
      <c r="O1052" s="98" t="str">
        <f t="shared" si="65"/>
        <v>Hải</v>
      </c>
    </row>
    <row r="1053" spans="1:15" ht="18.75" customHeight="1">
      <c r="A1053" s="6" t="str">
        <f>IF(COUNTIFS($M$3:M1053,"",$B$3:B1053,B1053,$C$3:C1053,#REF!)=1,MAX('Danh sách'!$A$2:A1445)+1,"")</f>
        <v/>
      </c>
      <c r="B1053" s="79" t="s">
        <v>1655</v>
      </c>
      <c r="C1053" s="80" t="s">
        <v>1632</v>
      </c>
      <c r="D1053" s="80" t="s">
        <v>1656</v>
      </c>
      <c r="E1053" s="81" t="s">
        <v>569</v>
      </c>
      <c r="F1053" s="46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63"/>
        <v>24D1080017Kinh tế chính trị Mác - Lênin-1-25 (ĐH19.07)-1-2.43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97" t="str">
        <f t="shared" si="64"/>
        <v xml:space="preserve">Bùi Quốc </v>
      </c>
      <c r="O1053" s="98" t="str">
        <f t="shared" si="65"/>
        <v>Hoàn</v>
      </c>
    </row>
    <row r="1054" spans="1:15" ht="18.75" customHeight="1">
      <c r="A1054" s="6" t="str">
        <f>IF(COUNTIFS($M$3:M1054,"",$B$3:B1054,B1054,$C$3:C1054,#REF!)=1,MAX('Danh sách'!$A$2:A1446)+1,"")</f>
        <v/>
      </c>
      <c r="B1054" s="79" t="s">
        <v>1657</v>
      </c>
      <c r="C1054" s="80" t="s">
        <v>1632</v>
      </c>
      <c r="D1054" s="80" t="s">
        <v>985</v>
      </c>
      <c r="E1054" s="81" t="s">
        <v>569</v>
      </c>
      <c r="F1054" s="46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63"/>
        <v>24D1080018Kinh tế chính trị Mác - Lênin-1-25 (ĐH19.07)-1-2.43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97" t="str">
        <f t="shared" si="64"/>
        <v xml:space="preserve">Trần Gia </v>
      </c>
      <c r="O1054" s="98" t="str">
        <f t="shared" si="65"/>
        <v>Huy</v>
      </c>
    </row>
    <row r="1055" spans="1:15" ht="18.75" customHeight="1">
      <c r="A1055" s="6" t="str">
        <f>IF(COUNTIFS($M$3:M1055,"",$B$3:B1055,B1055,$C$3:C1055,#REF!)=1,MAX('Danh sách'!$A$2:A1447)+1,"")</f>
        <v/>
      </c>
      <c r="B1055" s="79" t="s">
        <v>1658</v>
      </c>
      <c r="C1055" s="80" t="s">
        <v>1632</v>
      </c>
      <c r="D1055" s="80" t="s">
        <v>1140</v>
      </c>
      <c r="E1055" s="81" t="s">
        <v>569</v>
      </c>
      <c r="F1055" s="46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63"/>
        <v>24D1080019Kinh tế chính trị Mác - Lênin-1-25 (ĐH19.07)-1-2.43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97" t="str">
        <f t="shared" si="64"/>
        <v xml:space="preserve">Vũ Quang </v>
      </c>
      <c r="O1055" s="98" t="str">
        <f t="shared" si="65"/>
        <v>Huy</v>
      </c>
    </row>
    <row r="1056" spans="1:15" ht="18.75" customHeight="1">
      <c r="A1056" s="6" t="str">
        <f>IF(COUNTIFS($M$3:M1056,"",$B$3:B1056,B1056,$C$3:C1056,#REF!)=1,MAX('Danh sách'!$A$2:A1448)+1,"")</f>
        <v/>
      </c>
      <c r="B1056" s="79" t="s">
        <v>1659</v>
      </c>
      <c r="C1056" s="80" t="s">
        <v>1632</v>
      </c>
      <c r="D1056" s="80" t="s">
        <v>1660</v>
      </c>
      <c r="E1056" s="81" t="s">
        <v>569</v>
      </c>
      <c r="F1056" s="46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63"/>
        <v>24D1080021Kinh tế chính trị Mác - Lênin-1-25 (ĐH19.07)-1-2.43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97" t="str">
        <f t="shared" si="64"/>
        <v xml:space="preserve">Nguyễn Bá </v>
      </c>
      <c r="O1056" s="98" t="str">
        <f t="shared" si="65"/>
        <v>Khang</v>
      </c>
    </row>
    <row r="1057" spans="1:15" ht="18.75" customHeight="1">
      <c r="A1057" s="6" t="str">
        <f>IF(COUNTIFS($M$3:M1057,"",$B$3:B1057,B1057,$C$3:C1057,#REF!)=1,MAX('Danh sách'!$A$2:A1449)+1,"")</f>
        <v/>
      </c>
      <c r="B1057" s="79" t="s">
        <v>1661</v>
      </c>
      <c r="C1057" s="80" t="s">
        <v>1632</v>
      </c>
      <c r="D1057" s="80" t="s">
        <v>1662</v>
      </c>
      <c r="E1057" s="81" t="s">
        <v>569</v>
      </c>
      <c r="F1057" s="47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63"/>
        <v>24D1080022Kinh tế chính trị Mác - Lênin-1-25 (ĐH19.07)-1-2.43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97" t="str">
        <f t="shared" si="64"/>
        <v xml:space="preserve">Bùi Ngọc </v>
      </c>
      <c r="O1057" s="98" t="str">
        <f t="shared" si="65"/>
        <v>Khánh</v>
      </c>
    </row>
    <row r="1058" spans="1:15" ht="18.75" customHeight="1">
      <c r="A1058" s="6" t="str">
        <f>IF(COUNTIFS($M$3:M1058,"",$B$3:B1058,B1058,$C$3:C1058,#REF!)=1,MAX('Danh sách'!$A$2:A1450)+1,"")</f>
        <v/>
      </c>
      <c r="B1058" s="79" t="s">
        <v>1663</v>
      </c>
      <c r="C1058" s="80" t="s">
        <v>1632</v>
      </c>
      <c r="D1058" s="80" t="s">
        <v>1664</v>
      </c>
      <c r="E1058" s="81" t="s">
        <v>569</v>
      </c>
      <c r="F1058" s="46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 t="str">
        <f>IF(COUNTIFS($E$3:E1058,E1058)=1,MAX($J$2:J1057)+1,"")</f>
        <v/>
      </c>
      <c r="K1058" s="6" t="str">
        <f t="shared" si="63"/>
        <v>24D1080023Kinh tế chính trị Mác - Lênin-1-25 (ĐH19.07)-1-2.43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97" t="str">
        <f t="shared" si="64"/>
        <v xml:space="preserve">Vũ Ngọc </v>
      </c>
      <c r="O1058" s="98" t="str">
        <f t="shared" si="65"/>
        <v>Khuê</v>
      </c>
    </row>
    <row r="1059" spans="1:15" ht="18.75" customHeight="1">
      <c r="A1059" s="6" t="str">
        <f>IF(COUNTIFS($M$3:M1059,"",$B$3:B1059,B1059,$C$3:C1059,#REF!)=1,MAX('Danh sách'!$A$2:A1451)+1,"")</f>
        <v/>
      </c>
      <c r="B1059" s="79" t="s">
        <v>1665</v>
      </c>
      <c r="C1059" s="80" t="s">
        <v>1632</v>
      </c>
      <c r="D1059" s="80" t="s">
        <v>1666</v>
      </c>
      <c r="E1059" s="81" t="s">
        <v>569</v>
      </c>
      <c r="F1059" s="46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63"/>
        <v>24D1080024Kinh tế chính trị Mác - Lênin-1-25 (ĐH19.07)-1-2.43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97" t="str">
        <f t="shared" si="64"/>
        <v xml:space="preserve">Nguyễn Đức </v>
      </c>
      <c r="O1059" s="98" t="str">
        <f t="shared" si="65"/>
        <v>Lộc</v>
      </c>
    </row>
    <row r="1060" spans="1:15" ht="18.75" customHeight="1">
      <c r="A1060" s="6" t="str">
        <f>IF(COUNTIFS($M$3:M1060,"",$B$3:B1060,B1060,$C$3:C1060,#REF!)=1,MAX('Danh sách'!$A$2:A1452)+1,"")</f>
        <v/>
      </c>
      <c r="B1060" s="79" t="s">
        <v>1667</v>
      </c>
      <c r="C1060" s="80" t="s">
        <v>1632</v>
      </c>
      <c r="D1060" s="80" t="s">
        <v>1668</v>
      </c>
      <c r="E1060" s="81" t="s">
        <v>569</v>
      </c>
      <c r="F1060" s="46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63"/>
        <v>24D1080026Kinh tế chính trị Mác - Lênin-1-25 (ĐH19.07)-1-2.43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97" t="str">
        <f t="shared" si="64"/>
        <v xml:space="preserve">Nguyễn Tiến </v>
      </c>
      <c r="O1060" s="98" t="str">
        <f t="shared" si="65"/>
        <v>Lực</v>
      </c>
    </row>
    <row r="1061" spans="1:15" ht="18.75" customHeight="1">
      <c r="A1061" s="6" t="str">
        <f>IF(COUNTIFS($M$3:M1061,"",$B$3:B1061,B1061,$C$3:C1061,#REF!)=1,MAX('Danh sách'!$A$2:A1453)+1,"")</f>
        <v/>
      </c>
      <c r="B1061" s="79" t="s">
        <v>1669</v>
      </c>
      <c r="C1061" s="80" t="s">
        <v>1632</v>
      </c>
      <c r="D1061" s="80" t="s">
        <v>1670</v>
      </c>
      <c r="E1061" s="81" t="s">
        <v>569</v>
      </c>
      <c r="F1061" s="46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63"/>
        <v>24D1080028Kinh tế chính trị Mác - Lênin-1-25 (ĐH19.07)-1-2.43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97" t="str">
        <f t="shared" si="64"/>
        <v xml:space="preserve">Nguyễn Bảo </v>
      </c>
      <c r="O1061" s="98" t="str">
        <f t="shared" si="65"/>
        <v>Minh</v>
      </c>
    </row>
    <row r="1062" spans="1:15" ht="18.75" customHeight="1">
      <c r="A1062" s="6" t="str">
        <f>IF(COUNTIFS($M$3:M1062,"",$B$3:B1062,B1062,$C$3:C1062,#REF!)=1,MAX('Danh sách'!$A$2:A1454)+1,"")</f>
        <v/>
      </c>
      <c r="B1062" s="79" t="s">
        <v>1671</v>
      </c>
      <c r="C1062" s="80" t="s">
        <v>1632</v>
      </c>
      <c r="D1062" s="80" t="s">
        <v>1672</v>
      </c>
      <c r="E1062" s="81" t="s">
        <v>569</v>
      </c>
      <c r="F1062" s="46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63"/>
        <v>24D1080027Kinh tế chính trị Mác - Lênin-1-25 (ĐH19.07)-1-2.43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97" t="str">
        <f t="shared" si="64"/>
        <v xml:space="preserve">Đỗ Quang </v>
      </c>
      <c r="O1062" s="98" t="str">
        <f t="shared" si="65"/>
        <v>Minh</v>
      </c>
    </row>
    <row r="1063" spans="1:15" ht="18.75" customHeight="1">
      <c r="A1063" s="6" t="str">
        <f>IF(COUNTIFS($M$3:M1063,"",$B$3:B1063,B1063,$C$3:C1063,#REF!)=1,MAX('Danh sách'!$A$2:A1455)+1,"")</f>
        <v/>
      </c>
      <c r="B1063" s="79" t="s">
        <v>1673</v>
      </c>
      <c r="C1063" s="80" t="s">
        <v>1632</v>
      </c>
      <c r="D1063" s="80" t="s">
        <v>1674</v>
      </c>
      <c r="E1063" s="81" t="s">
        <v>569</v>
      </c>
      <c r="F1063" s="46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 t="str">
        <f>IF(COUNTIFS($E$3:E1063,E1063)=1,MAX($J$2:J1062)+1,"")</f>
        <v/>
      </c>
      <c r="K1063" s="6" t="str">
        <f t="shared" si="63"/>
        <v>24D1080030Kinh tế chính trị Mác - Lênin-1-25 (ĐH19.07)-1-2.43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97" t="str">
        <f t="shared" si="64"/>
        <v xml:space="preserve">Phạm Viết </v>
      </c>
      <c r="O1063" s="98" t="str">
        <f t="shared" si="65"/>
        <v>Nam</v>
      </c>
    </row>
    <row r="1064" spans="1:15" ht="18.75" customHeight="1">
      <c r="A1064" s="6" t="str">
        <f>IF(COUNTIFS($M$3:M1064,"",$B$3:B1064,B1064,$C$3:C1064,#REF!)=1,MAX('Danh sách'!$A$2:A1456)+1,"")</f>
        <v/>
      </c>
      <c r="B1064" s="79" t="s">
        <v>1675</v>
      </c>
      <c r="C1064" s="80" t="s">
        <v>1632</v>
      </c>
      <c r="D1064" s="80" t="s">
        <v>1676</v>
      </c>
      <c r="E1064" s="81" t="s">
        <v>569</v>
      </c>
      <c r="F1064" s="46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63"/>
        <v>24D1080029Kinh tế chính trị Mác - Lênin-1-25 (ĐH19.07)-1-2.43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97" t="str">
        <f t="shared" si="64"/>
        <v xml:space="preserve">Mai Xuân </v>
      </c>
      <c r="O1064" s="98" t="str">
        <f t="shared" si="65"/>
        <v>Nam</v>
      </c>
    </row>
    <row r="1065" spans="1:15" ht="18.75" customHeight="1">
      <c r="A1065" s="6" t="str">
        <f>IF(COUNTIFS($M$3:M1065,"",$B$3:B1065,B1065,$C$3:C1065,#REF!)=1,MAX('Danh sách'!$A$2:A1457)+1,"")</f>
        <v/>
      </c>
      <c r="B1065" s="79" t="s">
        <v>1677</v>
      </c>
      <c r="C1065" s="80" t="s">
        <v>1632</v>
      </c>
      <c r="D1065" s="80" t="s">
        <v>1678</v>
      </c>
      <c r="E1065" s="81" t="s">
        <v>569</v>
      </c>
      <c r="F1065" s="46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63"/>
        <v>24D1080031Kinh tế chính trị Mác - Lênin-1-25 (ĐH19.07)-1-2.43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97" t="str">
        <f t="shared" si="64"/>
        <v xml:space="preserve">Đỗ Tiến </v>
      </c>
      <c r="O1065" s="98" t="str">
        <f t="shared" si="65"/>
        <v>Phát</v>
      </c>
    </row>
    <row r="1066" spans="1:15" ht="18.75" customHeight="1">
      <c r="A1066" s="6" t="str">
        <f>IF(COUNTIFS($M$3:M1066,"",$B$3:B1066,B1066,$C$3:C1066,#REF!)=1,MAX('Danh sách'!$A$2:A1458)+1,"")</f>
        <v/>
      </c>
      <c r="B1066" s="79" t="s">
        <v>1679</v>
      </c>
      <c r="C1066" s="80" t="s">
        <v>1632</v>
      </c>
      <c r="D1066" s="80" t="s">
        <v>1680</v>
      </c>
      <c r="E1066" s="81" t="s">
        <v>569</v>
      </c>
      <c r="F1066" s="46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63"/>
        <v>24D1080035Kinh tế chính trị Mác - Lênin-1-25 (ĐH19.07)-1-2.43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97" t="str">
        <f t="shared" si="64"/>
        <v xml:space="preserve">Nguyễn Hoàng </v>
      </c>
      <c r="O1066" s="98" t="str">
        <f t="shared" si="65"/>
        <v>Tiến</v>
      </c>
    </row>
    <row r="1067" spans="1:15" ht="18.75" customHeight="1">
      <c r="A1067" s="6" t="str">
        <f>IF(COUNTIFS($M$3:M1067,"",$B$3:B1067,B1067,$C$3:C1067,#REF!)=1,MAX('Danh sách'!$A$2:A1459)+1,"")</f>
        <v/>
      </c>
      <c r="B1067" s="79" t="s">
        <v>1681</v>
      </c>
      <c r="C1067" s="80" t="s">
        <v>1632</v>
      </c>
      <c r="D1067" s="80" t="s">
        <v>1682</v>
      </c>
      <c r="E1067" s="81" t="s">
        <v>569</v>
      </c>
      <c r="F1067" s="46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63"/>
        <v>24D1080037Kinh tế chính trị Mác - Lênin-1-25 (ĐH19.07)-1-2.43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97" t="str">
        <f t="shared" si="64"/>
        <v xml:space="preserve">Nguyễn Như Thanh </v>
      </c>
      <c r="O1067" s="98" t="str">
        <f t="shared" si="65"/>
        <v>Tùng</v>
      </c>
    </row>
    <row r="1068" spans="1:15" ht="18.75" customHeight="1">
      <c r="A1068" s="6" t="str">
        <f>IF(COUNTIFS($M$3:M1068,"",$B$3:B1068,B1068,$C$3:C1068,#REF!)=1,MAX('Danh sách'!$A$2:A1460)+1,"")</f>
        <v/>
      </c>
      <c r="B1068" s="79" t="s">
        <v>1683</v>
      </c>
      <c r="C1068" s="80" t="s">
        <v>1632</v>
      </c>
      <c r="D1068" s="80" t="s">
        <v>1684</v>
      </c>
      <c r="E1068" s="81" t="s">
        <v>569</v>
      </c>
      <c r="F1068" s="46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63"/>
        <v>24D1080034Kinh tế chính trị Mác - Lênin-1-25 (ĐH19.07)-1-2.43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97" t="str">
        <f t="shared" si="64"/>
        <v xml:space="preserve">Trần Ngọc </v>
      </c>
      <c r="O1068" s="98" t="str">
        <f t="shared" si="65"/>
        <v>Thịnh</v>
      </c>
    </row>
    <row r="1069" spans="1:15" ht="18.75" customHeight="1">
      <c r="A1069" s="6" t="str">
        <f>IF(COUNTIFS($M$3:M1069,"",$B$3:B1069,B1069,$C$3:C1069,#REF!)=1,MAX('Danh sách'!$A$2:A1461)+1,"")</f>
        <v/>
      </c>
      <c r="B1069" s="79" t="s">
        <v>1685</v>
      </c>
      <c r="C1069" s="80" t="s">
        <v>1632</v>
      </c>
      <c r="D1069" s="80" t="s">
        <v>1686</v>
      </c>
      <c r="E1069" s="81" t="s">
        <v>569</v>
      </c>
      <c r="F1069" s="46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63"/>
        <v>24D1080038Kinh tế chính trị Mác - Lênin-1-25 (ĐH19.07)-1-2.43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97" t="str">
        <f t="shared" si="64"/>
        <v xml:space="preserve">Phạm Văn </v>
      </c>
      <c r="O1069" s="98" t="str">
        <f t="shared" si="65"/>
        <v>Vũ</v>
      </c>
    </row>
    <row r="1070" spans="1:15" ht="18.75" customHeight="1">
      <c r="A1070" s="6" t="str">
        <f>IF(COUNTIFS($M$3:M1070,"",$B$3:B1070,B1070,$C$3:C1070,#REF!)=1,MAX('Danh sách'!$A$2:A1462)+1,"")</f>
        <v/>
      </c>
      <c r="B1070" s="79" t="s">
        <v>1603</v>
      </c>
      <c r="C1070" s="80" t="s">
        <v>1604</v>
      </c>
      <c r="D1070" s="80" t="s">
        <v>1605</v>
      </c>
      <c r="E1070" s="81" t="s">
        <v>570</v>
      </c>
      <c r="F1070" s="46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>
        <f>IF(COUNTIFS($E$3:E1070,E1070)=1,MAX($J$2:J1069)+1,"")</f>
        <v>35</v>
      </c>
      <c r="K1070" s="6" t="str">
        <f t="shared" si="63"/>
        <v>24D1050001Toán chuyên đề 1-1-25 (ĐH19.07)-1-2.43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97" t="str">
        <f t="shared" si="64"/>
        <v xml:space="preserve">Nguyễn Gia </v>
      </c>
      <c r="O1070" s="98" t="str">
        <f t="shared" si="65"/>
        <v>Bảo</v>
      </c>
    </row>
    <row r="1071" spans="1:15" ht="18.75" customHeight="1">
      <c r="A1071" s="6" t="str">
        <f>IF(COUNTIFS($M$3:M1071,"",$B$3:B1071,B1071,$C$3:C1071,#REF!)=1,MAX('Danh sách'!$A$2:A1463)+1,"")</f>
        <v/>
      </c>
      <c r="B1071" s="79" t="s">
        <v>1606</v>
      </c>
      <c r="C1071" s="80" t="s">
        <v>1604</v>
      </c>
      <c r="D1071" s="80" t="s">
        <v>1607</v>
      </c>
      <c r="E1071" s="81" t="s">
        <v>570</v>
      </c>
      <c r="F1071" s="46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63"/>
        <v>24D1050002Toán chuyên đề 1-1-25 (ĐH19.07)-1-2.43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97" t="str">
        <f t="shared" si="64"/>
        <v xml:space="preserve">Bùi Đình </v>
      </c>
      <c r="O1071" s="98" t="str">
        <f t="shared" si="65"/>
        <v>Chiến</v>
      </c>
    </row>
    <row r="1072" spans="1:15" ht="18.75" customHeight="1">
      <c r="A1072" s="6" t="str">
        <f>IF(COUNTIFS($M$3:M1072,"",$B$3:B1072,B1072,$C$3:C1072,#REF!)=1,MAX('Danh sách'!$A$2:A1464)+1,"")</f>
        <v/>
      </c>
      <c r="B1072" s="79" t="s">
        <v>1608</v>
      </c>
      <c r="C1072" s="80" t="s">
        <v>1604</v>
      </c>
      <c r="D1072" s="80" t="s">
        <v>1609</v>
      </c>
      <c r="E1072" s="81" t="s">
        <v>570</v>
      </c>
      <c r="F1072" s="46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63"/>
        <v>24D1050003Toán chuyên đề 1-1-25 (ĐH19.07)-1-2.43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97" t="str">
        <f t="shared" si="64"/>
        <v xml:space="preserve">Trần Đức </v>
      </c>
      <c r="O1072" s="98" t="str">
        <f t="shared" si="65"/>
        <v>Diên</v>
      </c>
    </row>
    <row r="1073" spans="1:15" ht="18.75" customHeight="1">
      <c r="A1073" s="6" t="str">
        <f>IF(COUNTIFS($M$3:M1073,"",$B$3:B1073,B1073,$C$3:C1073,#REF!)=1,MAX('Danh sách'!$A$2:A1465)+1,"")</f>
        <v/>
      </c>
      <c r="B1073" s="79" t="s">
        <v>1610</v>
      </c>
      <c r="C1073" s="80" t="s">
        <v>1604</v>
      </c>
      <c r="D1073" s="80" t="s">
        <v>1611</v>
      </c>
      <c r="E1073" s="81" t="s">
        <v>570</v>
      </c>
      <c r="F1073" s="46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63"/>
        <v>24D1050004Toán chuyên đề 1-1-25 (ĐH19.07)-1-2.43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97" t="str">
        <f t="shared" si="64"/>
        <v xml:space="preserve">Nguyễn Ngọc </v>
      </c>
      <c r="O1073" s="98" t="str">
        <f t="shared" si="65"/>
        <v>Duy</v>
      </c>
    </row>
    <row r="1074" spans="1:15" ht="18.75" customHeight="1">
      <c r="A1074" s="6" t="str">
        <f>IF(COUNTIFS($M$3:M1074,"",$B$3:B1074,B1074,$C$3:C1074,#REF!)=1,MAX('Danh sách'!$A$2:A1466)+1,"")</f>
        <v/>
      </c>
      <c r="B1074" s="79" t="s">
        <v>1612</v>
      </c>
      <c r="C1074" s="80" t="s">
        <v>1604</v>
      </c>
      <c r="D1074" s="80" t="s">
        <v>1613</v>
      </c>
      <c r="E1074" s="81" t="s">
        <v>570</v>
      </c>
      <c r="F1074" s="46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63"/>
        <v>24D1050006Toán chuyên đề 1-1-25 (ĐH19.07)-1-2.43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97" t="str">
        <f t="shared" si="64"/>
        <v xml:space="preserve">Lê Quang </v>
      </c>
      <c r="O1074" s="98" t="str">
        <f t="shared" si="65"/>
        <v>Đốc</v>
      </c>
    </row>
    <row r="1075" spans="1:15" ht="18.75" customHeight="1">
      <c r="A1075" s="6" t="str">
        <f>IF(COUNTIFS($M$3:M1075,"",$B$3:B1075,B1075,$C$3:C1075,#REF!)=1,MAX('Danh sách'!$A$2:A1467)+1,"")</f>
        <v/>
      </c>
      <c r="B1075" s="79" t="s">
        <v>1614</v>
      </c>
      <c r="C1075" s="80" t="s">
        <v>1604</v>
      </c>
      <c r="D1075" s="80" t="s">
        <v>1615</v>
      </c>
      <c r="E1075" s="81" t="s">
        <v>570</v>
      </c>
      <c r="F1075" s="46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63"/>
        <v>24D1050007Toán chuyên đề 1-1-25 (ĐH19.07)-1-2.43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97" t="str">
        <f t="shared" si="64"/>
        <v xml:space="preserve">Phạm Xuân </v>
      </c>
      <c r="O1075" s="98" t="str">
        <f t="shared" si="65"/>
        <v>Hinh</v>
      </c>
    </row>
    <row r="1076" spans="1:15" ht="18.75" customHeight="1">
      <c r="A1076" s="6" t="str">
        <f>IF(COUNTIFS($M$3:M1076,"",$B$3:B1076,B1076,$C$3:C1076,#REF!)=1,MAX('Danh sách'!$A$2:A1468)+1,"")</f>
        <v/>
      </c>
      <c r="B1076" s="79" t="s">
        <v>1616</v>
      </c>
      <c r="C1076" s="80" t="s">
        <v>1604</v>
      </c>
      <c r="D1076" s="80" t="s">
        <v>1617</v>
      </c>
      <c r="E1076" s="81" t="s">
        <v>570</v>
      </c>
      <c r="F1076" s="46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63"/>
        <v>24D1050008Toán chuyên đề 1-1-25 (ĐH19.07)-1-2.43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97" t="str">
        <f t="shared" si="64"/>
        <v xml:space="preserve">Trần Ngọc </v>
      </c>
      <c r="O1076" s="98" t="str">
        <f t="shared" si="65"/>
        <v>Hoài</v>
      </c>
    </row>
    <row r="1077" spans="1:15" ht="18.75" customHeight="1">
      <c r="A1077" s="6" t="str">
        <f>IF(COUNTIFS($M$3:M1077,"",$B$3:B1077,B1077,$C$3:C1077,#REF!)=1,MAX('Danh sách'!$A$2:A1469)+1,"")</f>
        <v/>
      </c>
      <c r="B1077" s="79" t="s">
        <v>1618</v>
      </c>
      <c r="C1077" s="80" t="s">
        <v>1604</v>
      </c>
      <c r="D1077" s="80" t="s">
        <v>985</v>
      </c>
      <c r="E1077" s="81" t="s">
        <v>570</v>
      </c>
      <c r="F1077" s="46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63"/>
        <v>24D1050009Toán chuyên đề 1-1-25 (ĐH19.07)-1-2.43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97" t="str">
        <f t="shared" si="64"/>
        <v xml:space="preserve">Trần Gia </v>
      </c>
      <c r="O1077" s="98" t="str">
        <f t="shared" si="65"/>
        <v>Huy</v>
      </c>
    </row>
    <row r="1078" spans="1:15" ht="18.75" customHeight="1">
      <c r="A1078" s="6" t="str">
        <f>IF(COUNTIFS($M$3:M1078,"",$B$3:B1078,B1078,$C$3:C1078,#REF!)=1,MAX('Danh sách'!$A$2:A1470)+1,"")</f>
        <v/>
      </c>
      <c r="B1078" s="79" t="s">
        <v>1619</v>
      </c>
      <c r="C1078" s="80" t="s">
        <v>1604</v>
      </c>
      <c r="D1078" s="80" t="s">
        <v>1620</v>
      </c>
      <c r="E1078" s="81" t="s">
        <v>570</v>
      </c>
      <c r="F1078" s="46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63"/>
        <v>24D1050010Toán chuyên đề 1-1-25 (ĐH19.07)-1-2.43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97" t="str">
        <f t="shared" si="64"/>
        <v xml:space="preserve">Phạm Lê Hải </v>
      </c>
      <c r="O1078" s="98" t="str">
        <f t="shared" si="65"/>
        <v>Minh</v>
      </c>
    </row>
    <row r="1079" spans="1:15" ht="18.75" customHeight="1">
      <c r="A1079" s="6" t="str">
        <f>IF(COUNTIFS($M$3:M1079,"",$B$3:B1079,B1079,$C$3:C1079,#REF!)=1,MAX('Danh sách'!$A$2:A1471)+1,"")</f>
        <v/>
      </c>
      <c r="B1079" s="79" t="s">
        <v>1621</v>
      </c>
      <c r="C1079" s="80" t="s">
        <v>1604</v>
      </c>
      <c r="D1079" s="80" t="s">
        <v>1622</v>
      </c>
      <c r="E1079" s="81" t="s">
        <v>570</v>
      </c>
      <c r="F1079" s="46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63"/>
        <v>24D1050015Toán chuyên đề 1-1-25 (ĐH19.07)-1-2.43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97" t="str">
        <f t="shared" si="64"/>
        <v xml:space="preserve">Nguyễn Hữu </v>
      </c>
      <c r="O1079" s="98" t="str">
        <f t="shared" si="65"/>
        <v>Phước</v>
      </c>
    </row>
    <row r="1080" spans="1:15" ht="18.75" customHeight="1">
      <c r="A1080" s="6" t="str">
        <f>IF(COUNTIFS($M$3:M1080,"",$B$3:B1080,B1080,$C$3:C1080,#REF!)=1,MAX('Danh sách'!$A$2:A1472)+1,"")</f>
        <v/>
      </c>
      <c r="B1080" s="79" t="s">
        <v>1623</v>
      </c>
      <c r="C1080" s="80" t="s">
        <v>1604</v>
      </c>
      <c r="D1080" s="80" t="s">
        <v>1624</v>
      </c>
      <c r="E1080" s="81" t="s">
        <v>570</v>
      </c>
      <c r="F1080" s="46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63"/>
        <v>24D1050011Toán chuyên đề 1-1-25 (ĐH19.07)-1-2.43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97" t="str">
        <f t="shared" si="64"/>
        <v xml:space="preserve">Nguyễn Xuân </v>
      </c>
      <c r="O1080" s="98" t="str">
        <f t="shared" si="65"/>
        <v>Sơn</v>
      </c>
    </row>
    <row r="1081" spans="1:15" ht="18.75" customHeight="1">
      <c r="A1081" s="6" t="str">
        <f>IF(COUNTIFS($M$3:M1081,"",$B$3:B1081,B1081,$C$3:C1081,#REF!)=1,MAX('Danh sách'!$A$2:A1473)+1,"")</f>
        <v/>
      </c>
      <c r="B1081" s="79" t="s">
        <v>1625</v>
      </c>
      <c r="C1081" s="80" t="s">
        <v>1604</v>
      </c>
      <c r="D1081" s="80" t="s">
        <v>1626</v>
      </c>
      <c r="E1081" s="81" t="s">
        <v>570</v>
      </c>
      <c r="F1081" s="46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63"/>
        <v>24D1050012Toán chuyên đề 1-1-25 (ĐH19.07)-1-2.43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97" t="str">
        <f t="shared" si="64"/>
        <v xml:space="preserve">Nguyễn Anh </v>
      </c>
      <c r="O1081" s="98" t="str">
        <f t="shared" si="65"/>
        <v>Tuấn</v>
      </c>
    </row>
    <row r="1082" spans="1:15" ht="18.75" customHeight="1">
      <c r="A1082" s="6" t="str">
        <f>IF(COUNTIFS($M$3:M1082,"",$B$3:B1082,B1082,$C$3:C1082,#REF!)=1,MAX('Danh sách'!$A$2:A1474)+1,"")</f>
        <v/>
      </c>
      <c r="B1082" s="79" t="s">
        <v>1627</v>
      </c>
      <c r="C1082" s="80" t="s">
        <v>1604</v>
      </c>
      <c r="D1082" s="80" t="s">
        <v>1628</v>
      </c>
      <c r="E1082" s="81" t="s">
        <v>570</v>
      </c>
      <c r="F1082" s="46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63"/>
        <v>24D1050013Toán chuyên đề 1-1-25 (ĐH19.07)-1-2.43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97" t="str">
        <f t="shared" si="64"/>
        <v xml:space="preserve">Lưu Thế </v>
      </c>
      <c r="O1082" s="98" t="str">
        <f t="shared" si="65"/>
        <v>Tùng</v>
      </c>
    </row>
    <row r="1083" spans="1:15" ht="18.75" customHeight="1">
      <c r="A1083" s="6" t="str">
        <f>IF(COUNTIFS($M$3:M1083,"",$B$3:B1083,B1083,$C$3:C1083,#REF!)=1,MAX('Danh sách'!$A$2:A1475)+1,"")</f>
        <v/>
      </c>
      <c r="B1083" s="79" t="s">
        <v>1629</v>
      </c>
      <c r="C1083" s="80" t="s">
        <v>1604</v>
      </c>
      <c r="D1083" s="80" t="s">
        <v>1630</v>
      </c>
      <c r="E1083" s="81" t="s">
        <v>570</v>
      </c>
      <c r="F1083" s="46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63"/>
        <v>24D1050016Toán chuyên đề 1-1-25 (ĐH19.07)-1-2.43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97" t="str">
        <f t="shared" si="64"/>
        <v xml:space="preserve">Trần Xuân </v>
      </c>
      <c r="O1083" s="98" t="str">
        <f t="shared" si="65"/>
        <v>Sơn</v>
      </c>
    </row>
    <row r="1084" spans="1:15" ht="18.75" customHeight="1">
      <c r="A1084" s="6"/>
      <c r="B1084" s="79" t="s">
        <v>1631</v>
      </c>
      <c r="C1084" s="80" t="s">
        <v>1632</v>
      </c>
      <c r="D1084" s="80" t="s">
        <v>1633</v>
      </c>
      <c r="E1084" s="81" t="s">
        <v>570</v>
      </c>
      <c r="F1084" s="46"/>
      <c r="G1084" s="11"/>
      <c r="H1084" s="10"/>
      <c r="I1084" s="10"/>
      <c r="J1084" s="10" t="str">
        <f>IF(COUNTIFS($E$3:E1084,E1084)=1,MAX($J$2:J1083)+1,"")</f>
        <v/>
      </c>
      <c r="K1084" s="6" t="str">
        <f t="shared" si="63"/>
        <v>24D1080001Toán chuyên đề 1-1-25 (ĐH19.07)-1-2.43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  <c r="N1084" s="97" t="str">
        <f t="shared" si="64"/>
        <v xml:space="preserve">Trần Đức </v>
      </c>
      <c r="O1084" s="98" t="str">
        <f t="shared" si="65"/>
        <v>Anh</v>
      </c>
    </row>
    <row r="1085" spans="1:15" ht="18.75" customHeight="1">
      <c r="A1085" s="6" t="str">
        <f>IF(COUNTIFS($M$3:M1085,"",$B$3:B1085,B1085,$C$3:C1085,#REF!)=1,MAX('Danh sách'!$A$2:A1644)+1,"")</f>
        <v/>
      </c>
      <c r="B1085" s="79" t="s">
        <v>1634</v>
      </c>
      <c r="C1085" s="80" t="s">
        <v>1632</v>
      </c>
      <c r="D1085" s="80" t="s">
        <v>1633</v>
      </c>
      <c r="E1085" s="81" t="s">
        <v>570</v>
      </c>
      <c r="F1085" s="46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L</v>
      </c>
      <c r="J1085" s="10" t="str">
        <f>IF(COUNTIFS($E$3:E1085,E1085)=1,MAX($J$2:J1084)+1,"")</f>
        <v/>
      </c>
      <c r="K1085" s="6" t="str">
        <f t="shared" si="63"/>
        <v>24D1080002Toán chuyên đề 1-1-25 (ĐH19.07)-1-2.43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97" t="str">
        <f t="shared" si="64"/>
        <v xml:space="preserve">Trần Đức </v>
      </c>
      <c r="O1085" s="98" t="str">
        <f t="shared" si="65"/>
        <v>Anh</v>
      </c>
    </row>
    <row r="1086" spans="1:15" ht="18.75" customHeight="1">
      <c r="A1086" s="6" t="str">
        <f>IF(COUNTIFS($M$3:M1086,"",$B$3:B1086,B1086,$C$3:C1086,#REF!)=1,MAX('Danh sách'!$A$2:A1645)+1,"")</f>
        <v/>
      </c>
      <c r="B1086" s="79" t="s">
        <v>1635</v>
      </c>
      <c r="C1086" s="80" t="s">
        <v>1632</v>
      </c>
      <c r="D1086" s="80" t="s">
        <v>1636</v>
      </c>
      <c r="E1086" s="81" t="s">
        <v>570</v>
      </c>
      <c r="F1086" s="46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3"/>
        <v>24D1080003Toán chuyên đề 1-1-25 (ĐH19.07)-1-2.43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97" t="str">
        <f t="shared" si="64"/>
        <v xml:space="preserve">Đinh Công </v>
      </c>
      <c r="O1086" s="98" t="str">
        <f t="shared" si="65"/>
        <v>Bình</v>
      </c>
    </row>
    <row r="1087" spans="1:15" ht="18.75" customHeight="1">
      <c r="A1087" s="6" t="str">
        <f>IF(COUNTIFS($M$3:M1087,"",$B$3:B1087,B1087,$C$3:C1087,#REF!)=1,MAX('Danh sách'!$A$2:A1646)+1,"")</f>
        <v/>
      </c>
      <c r="B1087" s="79" t="s">
        <v>1637</v>
      </c>
      <c r="C1087" s="80" t="s">
        <v>1632</v>
      </c>
      <c r="D1087" s="80" t="s">
        <v>1638</v>
      </c>
      <c r="E1087" s="81" t="s">
        <v>570</v>
      </c>
      <c r="F1087" s="46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ref="K1087:K1150" si="66">B1087&amp;E1087</f>
        <v>24D1080004Toán chuyên đề 1-1-25 (ĐH19.07)-1-2.43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97" t="str">
        <f t="shared" ref="N1087:N1150" si="67">IF(B1087&lt;&gt;"",LEFT(D1087,LEN(D1087)-LEN(O1087)),"")</f>
        <v xml:space="preserve">Trần Lê </v>
      </c>
      <c r="O1087" s="98" t="str">
        <f t="shared" ref="O1087:O1150" si="68">IF(B1087&lt;&gt;"",RIGHT(D1087,LEN(D1087)-FIND("@",SUBSTITUTE(D1087," ","@",LEN(D1087)-LEN(SUBSTITUTE(D1087," ",""))))),"")</f>
        <v>Chiến</v>
      </c>
    </row>
    <row r="1088" spans="1:15" ht="18.75" customHeight="1">
      <c r="A1088" s="6" t="str">
        <f>IF(COUNTIFS($M$3:M1088,"",$B$3:B1088,B1088,$C$3:C1088,#REF!)=1,MAX('Danh sách'!$A$2:A1647)+1,"")</f>
        <v/>
      </c>
      <c r="B1088" s="79" t="s">
        <v>1639</v>
      </c>
      <c r="C1088" s="80" t="s">
        <v>1632</v>
      </c>
      <c r="D1088" s="80" t="s">
        <v>1640</v>
      </c>
      <c r="E1088" s="81" t="s">
        <v>570</v>
      </c>
      <c r="F1088" s="46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66"/>
        <v>24D1080006Toán chuyên đề 1-1-25 (ĐH19.07)-1-2.43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97" t="str">
        <f t="shared" si="67"/>
        <v xml:space="preserve">Hoàng Mạnh </v>
      </c>
      <c r="O1088" s="98" t="str">
        <f t="shared" si="68"/>
        <v>Dũng</v>
      </c>
    </row>
    <row r="1089" spans="1:15" ht="18.75" customHeight="1">
      <c r="A1089" s="6" t="str">
        <f>IF(COUNTIFS($M$3:M1089,"",$B$3:B1089,B1089,$C$3:C1089,#REF!)=1,MAX('Danh sách'!$A$2:A1648)+1,"")</f>
        <v/>
      </c>
      <c r="B1089" s="79" t="s">
        <v>1641</v>
      </c>
      <c r="C1089" s="80" t="s">
        <v>1632</v>
      </c>
      <c r="D1089" s="80" t="s">
        <v>1204</v>
      </c>
      <c r="E1089" s="81" t="s">
        <v>570</v>
      </c>
      <c r="F1089" s="46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6"/>
        <v>24D1080007Toán chuyên đề 1-1-25 (ĐH19.07)-1-2.43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97" t="str">
        <f t="shared" si="67"/>
        <v xml:space="preserve">Vũ Đức </v>
      </c>
      <c r="O1089" s="98" t="str">
        <f t="shared" si="68"/>
        <v>Duy</v>
      </c>
    </row>
    <row r="1090" spans="1:15" ht="18.75" customHeight="1">
      <c r="A1090" s="6" t="str">
        <f>IF(COUNTIFS($M$3:M1090,"",$B$3:B1090,B1090,$C$3:C1090,#REF!)=1,MAX('Danh sách'!$A$2:A1649)+1,"")</f>
        <v/>
      </c>
      <c r="B1090" s="79" t="s">
        <v>1642</v>
      </c>
      <c r="C1090" s="80" t="s">
        <v>1632</v>
      </c>
      <c r="D1090" s="80" t="s">
        <v>1643</v>
      </c>
      <c r="E1090" s="81" t="s">
        <v>570</v>
      </c>
      <c r="F1090" s="46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6"/>
        <v>24D1080008Toán chuyên đề 1-1-25 (ĐH19.07)-1-2.43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97" t="str">
        <f t="shared" si="67"/>
        <v xml:space="preserve">Đoàn Khánh </v>
      </c>
      <c r="O1090" s="98" t="str">
        <f t="shared" si="68"/>
        <v>Dương</v>
      </c>
    </row>
    <row r="1091" spans="1:15" ht="18.75" customHeight="1">
      <c r="A1091" s="6" t="str">
        <f>IF(COUNTIFS($M$3:M1091,"",$B$3:B1091,B1091,$C$3:C1091,#REF!)=1,MAX('Danh sách'!$A$2:A1650)+1,"")</f>
        <v/>
      </c>
      <c r="B1091" s="79" t="s">
        <v>1644</v>
      </c>
      <c r="C1091" s="80" t="s">
        <v>1632</v>
      </c>
      <c r="D1091" s="80" t="s">
        <v>1645</v>
      </c>
      <c r="E1091" s="81" t="s">
        <v>570</v>
      </c>
      <c r="F1091" s="46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6"/>
        <v>24D1080009Toán chuyên đề 1-1-25 (ĐH19.07)-1-2.43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97" t="str">
        <f t="shared" si="67"/>
        <v xml:space="preserve">Trần Đức </v>
      </c>
      <c r="O1091" s="98" t="str">
        <f t="shared" si="68"/>
        <v>Dương</v>
      </c>
    </row>
    <row r="1092" spans="1:15" ht="18.75" customHeight="1">
      <c r="A1092" s="6" t="str">
        <f>IF(COUNTIFS($M$3:M1092,"",$B$3:B1092,B1092,$C$3:C1092,#REF!)=1,MAX('Danh sách'!$A$2:A1651)+1,"")</f>
        <v/>
      </c>
      <c r="B1092" s="79" t="s">
        <v>1646</v>
      </c>
      <c r="C1092" s="80" t="s">
        <v>1632</v>
      </c>
      <c r="D1092" s="80" t="s">
        <v>1647</v>
      </c>
      <c r="E1092" s="81" t="s">
        <v>570</v>
      </c>
      <c r="F1092" s="46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6"/>
        <v>24D1080011Toán chuyên đề 1-1-25 (ĐH19.07)-1-2.43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97" t="str">
        <f t="shared" si="67"/>
        <v xml:space="preserve">Trịnh Quang </v>
      </c>
      <c r="O1092" s="98" t="str">
        <f t="shared" si="68"/>
        <v>Đăng</v>
      </c>
    </row>
    <row r="1093" spans="1:15" ht="18.75" customHeight="1">
      <c r="A1093" s="6" t="str">
        <f>IF(COUNTIFS($M$3:M1093,"",$B$3:B1093,B1093,$C$3:C1093,#REF!)=1,MAX('Danh sách'!$A$2:A1652)+1,"")</f>
        <v/>
      </c>
      <c r="B1093" s="79" t="s">
        <v>1648</v>
      </c>
      <c r="C1093" s="80" t="s">
        <v>1632</v>
      </c>
      <c r="D1093" s="80" t="s">
        <v>1649</v>
      </c>
      <c r="E1093" s="81" t="s">
        <v>570</v>
      </c>
      <c r="F1093" s="46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6"/>
        <v>24D1080012Toán chuyên đề 1-1-25 (ĐH19.07)-1-2.43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97" t="str">
        <f t="shared" si="67"/>
        <v xml:space="preserve">Tống Vũ Hoàng </v>
      </c>
      <c r="O1093" s="98" t="str">
        <f t="shared" si="68"/>
        <v>Điệp</v>
      </c>
    </row>
    <row r="1094" spans="1:15" ht="18.75" customHeight="1">
      <c r="A1094" s="6" t="str">
        <f>IF(COUNTIFS($M$3:M1094,"",$B$3:B1094,B1094,$C$3:C1094,#REF!)=1,MAX('Danh sách'!$A$2:A1653)+1,"")</f>
        <v/>
      </c>
      <c r="B1094" s="79" t="s">
        <v>1650</v>
      </c>
      <c r="C1094" s="80" t="s">
        <v>1632</v>
      </c>
      <c r="D1094" s="80" t="s">
        <v>1651</v>
      </c>
      <c r="E1094" s="81" t="s">
        <v>570</v>
      </c>
      <c r="F1094" s="46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6"/>
        <v>24D1080013Toán chuyên đề 1-1-25 (ĐH19.07)-1-2.43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97" t="str">
        <f t="shared" si="67"/>
        <v xml:space="preserve">Nguyễn Kim </v>
      </c>
      <c r="O1094" s="98" t="str">
        <f t="shared" si="68"/>
        <v>Đức</v>
      </c>
    </row>
    <row r="1095" spans="1:15" ht="18.75" customHeight="1">
      <c r="A1095" s="6" t="str">
        <f>IF(COUNTIFS($M$3:M1095,"",$B$3:B1095,B1095,$C$3:C1095,#REF!)=1,MAX('Danh sách'!$A$2:A1654)+1,"")</f>
        <v/>
      </c>
      <c r="B1095" s="79" t="s">
        <v>1652</v>
      </c>
      <c r="C1095" s="80" t="s">
        <v>1632</v>
      </c>
      <c r="D1095" s="80" t="s">
        <v>1302</v>
      </c>
      <c r="E1095" s="81" t="s">
        <v>570</v>
      </c>
      <c r="F1095" s="46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6"/>
        <v>24D1080014Toán chuyên đề 1-1-25 (ĐH19.07)-1-2.43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97" t="str">
        <f t="shared" si="67"/>
        <v xml:space="preserve">Vũ Minh </v>
      </c>
      <c r="O1095" s="98" t="str">
        <f t="shared" si="68"/>
        <v>Đức</v>
      </c>
    </row>
    <row r="1096" spans="1:15" ht="18.75" customHeight="1">
      <c r="A1096" s="6" t="str">
        <f>IF(COUNTIFS($M$3:M1096,"",$B$3:B1096,B1096,$C$3:C1096,#REF!)=1,MAX('Danh sách'!$A$2:A1655)+1,"")</f>
        <v/>
      </c>
      <c r="B1096" s="79" t="s">
        <v>1653</v>
      </c>
      <c r="C1096" s="80" t="s">
        <v>1632</v>
      </c>
      <c r="D1096" s="80" t="s">
        <v>1654</v>
      </c>
      <c r="E1096" s="81" t="s">
        <v>570</v>
      </c>
      <c r="F1096" s="46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6"/>
        <v>24D1080016Toán chuyên đề 1-1-25 (ĐH19.07)-1-2.43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97" t="str">
        <f t="shared" si="67"/>
        <v xml:space="preserve">Nguyễn Hoàng </v>
      </c>
      <c r="O1096" s="98" t="str">
        <f t="shared" si="68"/>
        <v>Hải</v>
      </c>
    </row>
    <row r="1097" spans="1:15" ht="18.75" customHeight="1">
      <c r="A1097" s="6" t="str">
        <f>IF(COUNTIFS($M$3:M1097,"",$B$3:B1097,B1097,$C$3:C1097,#REF!)=1,MAX('Danh sách'!$A$2:A1656)+1,"")</f>
        <v/>
      </c>
      <c r="B1097" s="79" t="s">
        <v>1655</v>
      </c>
      <c r="C1097" s="80" t="s">
        <v>1632</v>
      </c>
      <c r="D1097" s="80" t="s">
        <v>1656</v>
      </c>
      <c r="E1097" s="81" t="s">
        <v>570</v>
      </c>
      <c r="F1097" s="46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6"/>
        <v>24D1080017Toán chuyên đề 1-1-25 (ĐH19.07)-1-2.43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97" t="str">
        <f t="shared" si="67"/>
        <v xml:space="preserve">Bùi Quốc </v>
      </c>
      <c r="O1097" s="98" t="str">
        <f t="shared" si="68"/>
        <v>Hoàn</v>
      </c>
    </row>
    <row r="1098" spans="1:15" ht="18.75" customHeight="1">
      <c r="A1098" s="6" t="str">
        <f>IF(COUNTIFS($M$3:M1098,"",$B$3:B1098,B1098,$C$3:C1098,#REF!)=1,MAX('Danh sách'!$A$2:A1657)+1,"")</f>
        <v/>
      </c>
      <c r="B1098" s="79" t="s">
        <v>1657</v>
      </c>
      <c r="C1098" s="80" t="s">
        <v>1632</v>
      </c>
      <c r="D1098" s="80" t="s">
        <v>985</v>
      </c>
      <c r="E1098" s="81" t="s">
        <v>570</v>
      </c>
      <c r="F1098" s="46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6"/>
        <v>24D1080018Toán chuyên đề 1-1-25 (ĐH19.07)-1-2.43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97" t="str">
        <f t="shared" si="67"/>
        <v xml:space="preserve">Trần Gia </v>
      </c>
      <c r="O1098" s="98" t="str">
        <f t="shared" si="68"/>
        <v>Huy</v>
      </c>
    </row>
    <row r="1099" spans="1:15" ht="18.75" customHeight="1">
      <c r="A1099" s="6" t="str">
        <f>IF(COUNTIFS($M$3:M1099,"",$B$3:B1099,B1099,$C$3:C1099,#REF!)=1,MAX('Danh sách'!$A$2:A1658)+1,"")</f>
        <v/>
      </c>
      <c r="B1099" s="79" t="s">
        <v>1658</v>
      </c>
      <c r="C1099" s="80" t="s">
        <v>1632</v>
      </c>
      <c r="D1099" s="80" t="s">
        <v>1140</v>
      </c>
      <c r="E1099" s="81" t="s">
        <v>570</v>
      </c>
      <c r="F1099" s="46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6"/>
        <v>24D1080019Toán chuyên đề 1-1-25 (ĐH19.07)-1-2.43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97" t="str">
        <f t="shared" si="67"/>
        <v xml:space="preserve">Vũ Quang </v>
      </c>
      <c r="O1099" s="98" t="str">
        <f t="shared" si="68"/>
        <v>Huy</v>
      </c>
    </row>
    <row r="1100" spans="1:15" ht="18.75" customHeight="1">
      <c r="A1100" s="6" t="str">
        <f>IF(COUNTIFS($M$3:M1100,"",$B$3:B1100,B1100,$C$3:C1100,#REF!)=1,MAX('Danh sách'!$A$2:A1659)+1,"")</f>
        <v/>
      </c>
      <c r="B1100" s="79" t="s">
        <v>1659</v>
      </c>
      <c r="C1100" s="80" t="s">
        <v>1632</v>
      </c>
      <c r="D1100" s="80" t="s">
        <v>1660</v>
      </c>
      <c r="E1100" s="81" t="s">
        <v>570</v>
      </c>
      <c r="F1100" s="46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6"/>
        <v>24D1080021Toán chuyên đề 1-1-25 (ĐH19.07)-1-2.43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97" t="str">
        <f t="shared" si="67"/>
        <v xml:space="preserve">Nguyễn Bá </v>
      </c>
      <c r="O1100" s="98" t="str">
        <f t="shared" si="68"/>
        <v>Khang</v>
      </c>
    </row>
    <row r="1101" spans="1:15" ht="18.75" customHeight="1">
      <c r="A1101" s="6" t="str">
        <f>IF(COUNTIFS($M$3:M1101,"",$B$3:B1101,B1101,$C$3:C1101,#REF!)=1,MAX('Danh sách'!$A$2:A1660)+1,"")</f>
        <v/>
      </c>
      <c r="B1101" s="79" t="s">
        <v>1661</v>
      </c>
      <c r="C1101" s="80" t="s">
        <v>1632</v>
      </c>
      <c r="D1101" s="80" t="s">
        <v>1662</v>
      </c>
      <c r="E1101" s="81" t="s">
        <v>570</v>
      </c>
      <c r="F1101" s="46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6"/>
        <v>24D1080022Toán chuyên đề 1-1-25 (ĐH19.07)-1-2.43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97" t="str">
        <f t="shared" si="67"/>
        <v xml:space="preserve">Bùi Ngọc </v>
      </c>
      <c r="O1101" s="98" t="str">
        <f t="shared" si="68"/>
        <v>Khánh</v>
      </c>
    </row>
    <row r="1102" spans="1:15" ht="18.75" customHeight="1">
      <c r="A1102" s="6" t="str">
        <f>IF(COUNTIFS($M$3:M1102,"",$B$3:B1102,B1102,$C$3:C1102,#REF!)=1,MAX('Danh sách'!$A$2:A1661)+1,"")</f>
        <v/>
      </c>
      <c r="B1102" s="79" t="s">
        <v>1663</v>
      </c>
      <c r="C1102" s="80" t="s">
        <v>1632</v>
      </c>
      <c r="D1102" s="80" t="s">
        <v>1664</v>
      </c>
      <c r="E1102" s="81" t="s">
        <v>570</v>
      </c>
      <c r="F1102" s="46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6"/>
        <v>24D1080023Toán chuyên đề 1-1-25 (ĐH19.07)-1-2.43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97" t="str">
        <f t="shared" si="67"/>
        <v xml:space="preserve">Vũ Ngọc </v>
      </c>
      <c r="O1102" s="98" t="str">
        <f t="shared" si="68"/>
        <v>Khuê</v>
      </c>
    </row>
    <row r="1103" spans="1:15" ht="18.75" customHeight="1">
      <c r="A1103" s="6" t="str">
        <f>IF(COUNTIFS($M$3:M1103,"",$B$3:B1103,B1103,$C$3:C1103,#REF!)=1,MAX('Danh sách'!$A$2:A1662)+1,"")</f>
        <v/>
      </c>
      <c r="B1103" s="79" t="s">
        <v>1665</v>
      </c>
      <c r="C1103" s="80" t="s">
        <v>1632</v>
      </c>
      <c r="D1103" s="80" t="s">
        <v>1666</v>
      </c>
      <c r="E1103" s="81" t="s">
        <v>570</v>
      </c>
      <c r="F1103" s="46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6"/>
        <v>24D1080024Toán chuyên đề 1-1-25 (ĐH19.07)-1-2.43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97" t="str">
        <f t="shared" si="67"/>
        <v xml:space="preserve">Nguyễn Đức </v>
      </c>
      <c r="O1103" s="98" t="str">
        <f t="shared" si="68"/>
        <v>Lộc</v>
      </c>
    </row>
    <row r="1104" spans="1:15" ht="18.75" customHeight="1">
      <c r="A1104" s="6" t="str">
        <f>IF(COUNTIFS($M$3:M1104,"",$B$3:B1104,B1104,$C$3:C1104,#REF!)=1,MAX('Danh sách'!$A$2:A1663)+1,"")</f>
        <v/>
      </c>
      <c r="B1104" s="79" t="s">
        <v>1667</v>
      </c>
      <c r="C1104" s="80" t="s">
        <v>1632</v>
      </c>
      <c r="D1104" s="80" t="s">
        <v>1668</v>
      </c>
      <c r="E1104" s="81" t="s">
        <v>570</v>
      </c>
      <c r="F1104" s="46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66"/>
        <v>24D1080026Toán chuyên đề 1-1-25 (ĐH19.07)-1-2.43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97" t="str">
        <f t="shared" si="67"/>
        <v xml:space="preserve">Nguyễn Tiến </v>
      </c>
      <c r="O1104" s="98" t="str">
        <f t="shared" si="68"/>
        <v>Lực</v>
      </c>
    </row>
    <row r="1105" spans="1:15" ht="18.75" customHeight="1">
      <c r="A1105" s="6"/>
      <c r="B1105" s="79" t="s">
        <v>1669</v>
      </c>
      <c r="C1105" s="80" t="s">
        <v>1632</v>
      </c>
      <c r="D1105" s="80" t="s">
        <v>1670</v>
      </c>
      <c r="E1105" s="81" t="s">
        <v>570</v>
      </c>
      <c r="F1105" s="46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6"/>
        <v>24D1080028Toán chuyên đề 1-1-25 (ĐH19.07)-1-2.43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97" t="str">
        <f t="shared" si="67"/>
        <v xml:space="preserve">Nguyễn Bảo </v>
      </c>
      <c r="O1105" s="98" t="str">
        <f t="shared" si="68"/>
        <v>Minh</v>
      </c>
    </row>
    <row r="1106" spans="1:15" ht="18.75" customHeight="1">
      <c r="A1106" s="6"/>
      <c r="B1106" s="79" t="s">
        <v>1671</v>
      </c>
      <c r="C1106" s="80" t="s">
        <v>1632</v>
      </c>
      <c r="D1106" s="80" t="s">
        <v>1672</v>
      </c>
      <c r="E1106" s="81" t="s">
        <v>570</v>
      </c>
      <c r="F1106" s="46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6"/>
        <v>24D1080027Toán chuyên đề 1-1-25 (ĐH19.07)-1-2.43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97" t="str">
        <f t="shared" si="67"/>
        <v xml:space="preserve">Đỗ Quang </v>
      </c>
      <c r="O1106" s="98" t="str">
        <f t="shared" si="68"/>
        <v>Minh</v>
      </c>
    </row>
    <row r="1107" spans="1:15" ht="18.75" customHeight="1">
      <c r="A1107" s="6"/>
      <c r="B1107" s="79" t="s">
        <v>1673</v>
      </c>
      <c r="C1107" s="80" t="s">
        <v>1632</v>
      </c>
      <c r="D1107" s="80" t="s">
        <v>1674</v>
      </c>
      <c r="E1107" s="81" t="s">
        <v>570</v>
      </c>
      <c r="F1107" s="46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6"/>
        <v>24D1080030Toán chuyên đề 1-1-25 (ĐH19.07)-1-2.43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97" t="str">
        <f t="shared" si="67"/>
        <v xml:space="preserve">Phạm Viết </v>
      </c>
      <c r="O1107" s="98" t="str">
        <f t="shared" si="68"/>
        <v>Nam</v>
      </c>
    </row>
    <row r="1108" spans="1:15" ht="18.75" customHeight="1">
      <c r="A1108" s="6"/>
      <c r="B1108" s="79" t="s">
        <v>1675</v>
      </c>
      <c r="C1108" s="80" t="s">
        <v>1632</v>
      </c>
      <c r="D1108" s="80" t="s">
        <v>1676</v>
      </c>
      <c r="E1108" s="81" t="s">
        <v>570</v>
      </c>
      <c r="F1108" s="46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6"/>
        <v>24D1080029Toán chuyên đề 1-1-25 (ĐH19.07)-1-2.43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97" t="str">
        <f t="shared" si="67"/>
        <v xml:space="preserve">Mai Xuân </v>
      </c>
      <c r="O1108" s="98" t="str">
        <f t="shared" si="68"/>
        <v>Nam</v>
      </c>
    </row>
    <row r="1109" spans="1:15" ht="18.75" customHeight="1">
      <c r="A1109" s="6"/>
      <c r="B1109" s="79" t="s">
        <v>1677</v>
      </c>
      <c r="C1109" s="80" t="s">
        <v>1632</v>
      </c>
      <c r="D1109" s="80" t="s">
        <v>1678</v>
      </c>
      <c r="E1109" s="81" t="s">
        <v>570</v>
      </c>
      <c r="F1109" s="46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66"/>
        <v>24D1080031Toán chuyên đề 1-1-25 (ĐH19.07)-1-2.43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97" t="str">
        <f t="shared" si="67"/>
        <v xml:space="preserve">Đỗ Tiến </v>
      </c>
      <c r="O1109" s="98" t="str">
        <f t="shared" si="68"/>
        <v>Phát</v>
      </c>
    </row>
    <row r="1110" spans="1:15" ht="18.75" customHeight="1">
      <c r="A1110" s="6"/>
      <c r="B1110" s="79" t="s">
        <v>1679</v>
      </c>
      <c r="C1110" s="80" t="s">
        <v>1632</v>
      </c>
      <c r="D1110" s="80" t="s">
        <v>1680</v>
      </c>
      <c r="E1110" s="81" t="s">
        <v>570</v>
      </c>
      <c r="F1110" s="46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6"/>
        <v>24D1080035Toán chuyên đề 1-1-25 (ĐH19.07)-1-2.43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97" t="str">
        <f t="shared" si="67"/>
        <v xml:space="preserve">Nguyễn Hoàng </v>
      </c>
      <c r="O1110" s="98" t="str">
        <f t="shared" si="68"/>
        <v>Tiến</v>
      </c>
    </row>
    <row r="1111" spans="1:15" ht="18.75" customHeight="1">
      <c r="A1111" s="6"/>
      <c r="B1111" s="79" t="s">
        <v>1681</v>
      </c>
      <c r="C1111" s="80" t="s">
        <v>1632</v>
      </c>
      <c r="D1111" s="80" t="s">
        <v>1682</v>
      </c>
      <c r="E1111" s="81" t="s">
        <v>570</v>
      </c>
      <c r="F1111" s="46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6"/>
        <v>24D1080037Toán chuyên đề 1-1-25 (ĐH19.07)-1-2.43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97" t="str">
        <f t="shared" si="67"/>
        <v xml:space="preserve">Nguyễn Như Thanh </v>
      </c>
      <c r="O1111" s="98" t="str">
        <f t="shared" si="68"/>
        <v>Tùng</v>
      </c>
    </row>
    <row r="1112" spans="1:15" ht="18.75" customHeight="1">
      <c r="A1112" s="6"/>
      <c r="B1112" s="79" t="s">
        <v>1683</v>
      </c>
      <c r="C1112" s="80" t="s">
        <v>1632</v>
      </c>
      <c r="D1112" s="80" t="s">
        <v>1684</v>
      </c>
      <c r="E1112" s="81" t="s">
        <v>570</v>
      </c>
      <c r="F1112" s="46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6"/>
        <v>24D1080034Toán chuyên đề 1-1-25 (ĐH19.07)-1-2.43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97" t="str">
        <f t="shared" si="67"/>
        <v xml:space="preserve">Trần Ngọc </v>
      </c>
      <c r="O1112" s="98" t="str">
        <f t="shared" si="68"/>
        <v>Thịnh</v>
      </c>
    </row>
    <row r="1113" spans="1:15" ht="18.75" customHeight="1">
      <c r="A1113" s="6"/>
      <c r="B1113" s="79" t="s">
        <v>1685</v>
      </c>
      <c r="C1113" s="80" t="s">
        <v>1632</v>
      </c>
      <c r="D1113" s="80" t="s">
        <v>1686</v>
      </c>
      <c r="E1113" s="81" t="s">
        <v>570</v>
      </c>
      <c r="F1113" s="46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6"/>
        <v>24D1080038Toán chuyên đề 1-1-25 (ĐH19.07)-1-2.43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97" t="str">
        <f t="shared" si="67"/>
        <v xml:space="preserve">Phạm Văn </v>
      </c>
      <c r="O1113" s="98" t="str">
        <f t="shared" si="68"/>
        <v>Vũ</v>
      </c>
    </row>
    <row r="1114" spans="1:15" ht="18.75" customHeight="1">
      <c r="A1114" s="6"/>
      <c r="B1114" s="79" t="s">
        <v>1603</v>
      </c>
      <c r="C1114" s="80" t="s">
        <v>1604</v>
      </c>
      <c r="D1114" s="80" t="s">
        <v>1605</v>
      </c>
      <c r="E1114" s="81" t="s">
        <v>574</v>
      </c>
      <c r="F1114" s="46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T</v>
      </c>
      <c r="J1114" s="10">
        <f>IF(COUNTIFS($E$3:E1114,E1114)=1,MAX($J$2:J1113)+1,"")</f>
        <v>36</v>
      </c>
      <c r="K1114" s="6" t="str">
        <f t="shared" si="66"/>
        <v>24D1050001Giáo dục thể chất 4-1-25 (ĐH19.07)-1-2.43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97" t="str">
        <f t="shared" si="67"/>
        <v xml:space="preserve">Nguyễn Gia </v>
      </c>
      <c r="O1114" s="98" t="str">
        <f t="shared" si="68"/>
        <v>Bảo</v>
      </c>
    </row>
    <row r="1115" spans="1:15" ht="18.75" customHeight="1">
      <c r="A1115" s="6"/>
      <c r="B1115" s="79" t="s">
        <v>1606</v>
      </c>
      <c r="C1115" s="80" t="s">
        <v>1604</v>
      </c>
      <c r="D1115" s="80" t="s">
        <v>1607</v>
      </c>
      <c r="E1115" s="81" t="s">
        <v>574</v>
      </c>
      <c r="F1115" s="46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T</v>
      </c>
      <c r="J1115" s="10" t="str">
        <f>IF(COUNTIFS($E$3:E1115,E1115)=1,MAX($J$2:J1114)+1,"")</f>
        <v/>
      </c>
      <c r="K1115" s="6" t="str">
        <f t="shared" si="66"/>
        <v>24D1050002Giáo dục thể chất 4-1-25 (ĐH19.07)-1-2.43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97" t="str">
        <f t="shared" si="67"/>
        <v xml:space="preserve">Bùi Đình </v>
      </c>
      <c r="O1115" s="98" t="str">
        <f t="shared" si="68"/>
        <v>Chiến</v>
      </c>
    </row>
    <row r="1116" spans="1:15" ht="18.75" customHeight="1">
      <c r="A1116" s="6"/>
      <c r="B1116" s="79" t="s">
        <v>1608</v>
      </c>
      <c r="C1116" s="80" t="s">
        <v>1604</v>
      </c>
      <c r="D1116" s="80" t="s">
        <v>1609</v>
      </c>
      <c r="E1116" s="81" t="s">
        <v>574</v>
      </c>
      <c r="F1116" s="46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T</v>
      </c>
      <c r="J1116" s="10" t="str">
        <f>IF(COUNTIFS($E$3:E1116,E1116)=1,MAX($J$2:J1115)+1,"")</f>
        <v/>
      </c>
      <c r="K1116" s="6" t="str">
        <f t="shared" si="66"/>
        <v>24D1050003Giáo dục thể chất 4-1-25 (ĐH19.07)-1-2.43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97" t="str">
        <f t="shared" si="67"/>
        <v xml:space="preserve">Trần Đức </v>
      </c>
      <c r="O1116" s="98" t="str">
        <f t="shared" si="68"/>
        <v>Diên</v>
      </c>
    </row>
    <row r="1117" spans="1:15" ht="18.75" customHeight="1">
      <c r="A1117" s="6"/>
      <c r="B1117" s="79" t="s">
        <v>1610</v>
      </c>
      <c r="C1117" s="80" t="s">
        <v>1604</v>
      </c>
      <c r="D1117" s="80" t="s">
        <v>1611</v>
      </c>
      <c r="E1117" s="81" t="s">
        <v>574</v>
      </c>
      <c r="F1117" s="46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T</v>
      </c>
      <c r="J1117" s="10" t="str">
        <f>IF(COUNTIFS($E$3:E1117,E1117)=1,MAX($J$2:J1116)+1,"")</f>
        <v/>
      </c>
      <c r="K1117" s="6" t="str">
        <f t="shared" si="66"/>
        <v>24D1050004Giáo dục thể chất 4-1-25 (ĐH19.07)-1-2.43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97" t="str">
        <f t="shared" si="67"/>
        <v xml:space="preserve">Nguyễn Ngọc </v>
      </c>
      <c r="O1117" s="98" t="str">
        <f t="shared" si="68"/>
        <v>Duy</v>
      </c>
    </row>
    <row r="1118" spans="1:15" ht="18.75" customHeight="1">
      <c r="A1118" s="6"/>
      <c r="B1118" s="79" t="s">
        <v>1612</v>
      </c>
      <c r="C1118" s="80" t="s">
        <v>1604</v>
      </c>
      <c r="D1118" s="80" t="s">
        <v>1613</v>
      </c>
      <c r="E1118" s="81" t="s">
        <v>574</v>
      </c>
      <c r="F1118" s="46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T</v>
      </c>
      <c r="J1118" s="10" t="str">
        <f>IF(COUNTIFS($E$3:E1118,E1118)=1,MAX($J$2:J1117)+1,"")</f>
        <v/>
      </c>
      <c r="K1118" s="6" t="str">
        <f t="shared" si="66"/>
        <v>24D1050006Giáo dục thể chất 4-1-25 (ĐH19.07)-1-2.43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97" t="str">
        <f t="shared" si="67"/>
        <v xml:space="preserve">Lê Quang </v>
      </c>
      <c r="O1118" s="98" t="str">
        <f t="shared" si="68"/>
        <v>Đốc</v>
      </c>
    </row>
    <row r="1119" spans="1:15" ht="18.75" customHeight="1">
      <c r="A1119" s="6"/>
      <c r="B1119" s="79" t="s">
        <v>1614</v>
      </c>
      <c r="C1119" s="80" t="s">
        <v>1604</v>
      </c>
      <c r="D1119" s="80" t="s">
        <v>1615</v>
      </c>
      <c r="E1119" s="81" t="s">
        <v>574</v>
      </c>
      <c r="F1119" s="46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T</v>
      </c>
      <c r="J1119" s="10" t="str">
        <f>IF(COUNTIFS($E$3:E1119,E1119)=1,MAX($J$2:J1118)+1,"")</f>
        <v/>
      </c>
      <c r="K1119" s="6" t="str">
        <f t="shared" si="66"/>
        <v>24D1050007Giáo dục thể chất 4-1-25 (ĐH19.07)-1-2.43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97" t="str">
        <f t="shared" si="67"/>
        <v xml:space="preserve">Phạm Xuân </v>
      </c>
      <c r="O1119" s="98" t="str">
        <f t="shared" si="68"/>
        <v>Hinh</v>
      </c>
    </row>
    <row r="1120" spans="1:15" ht="18.75" customHeight="1">
      <c r="A1120" s="6"/>
      <c r="B1120" s="79" t="s">
        <v>1616</v>
      </c>
      <c r="C1120" s="80" t="s">
        <v>1604</v>
      </c>
      <c r="D1120" s="80" t="s">
        <v>1617</v>
      </c>
      <c r="E1120" s="81" t="s">
        <v>574</v>
      </c>
      <c r="F1120" s="46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T</v>
      </c>
      <c r="J1120" s="10" t="str">
        <f>IF(COUNTIFS($E$3:E1120,E1120)=1,MAX($J$2:J1119)+1,"")</f>
        <v/>
      </c>
      <c r="K1120" s="6" t="str">
        <f t="shared" si="66"/>
        <v>24D1050008Giáo dục thể chất 4-1-25 (ĐH19.07)-1-2.43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97" t="str">
        <f t="shared" si="67"/>
        <v xml:space="preserve">Trần Ngọc </v>
      </c>
      <c r="O1120" s="98" t="str">
        <f t="shared" si="68"/>
        <v>Hoài</v>
      </c>
    </row>
    <row r="1121" spans="1:15" ht="18.75" customHeight="1">
      <c r="A1121" s="6"/>
      <c r="B1121" s="79" t="s">
        <v>1618</v>
      </c>
      <c r="C1121" s="80" t="s">
        <v>1604</v>
      </c>
      <c r="D1121" s="80" t="s">
        <v>985</v>
      </c>
      <c r="E1121" s="81" t="s">
        <v>574</v>
      </c>
      <c r="F1121" s="46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T</v>
      </c>
      <c r="J1121" s="10" t="str">
        <f>IF(COUNTIFS($E$3:E1121,E1121)=1,MAX($J$2:J1120)+1,"")</f>
        <v/>
      </c>
      <c r="K1121" s="6" t="str">
        <f t="shared" si="66"/>
        <v>24D1050009Giáo dục thể chất 4-1-25 (ĐH19.07)-1-2.43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97" t="str">
        <f t="shared" si="67"/>
        <v xml:space="preserve">Trần Gia </v>
      </c>
      <c r="O1121" s="98" t="str">
        <f t="shared" si="68"/>
        <v>Huy</v>
      </c>
    </row>
    <row r="1122" spans="1:15" ht="18.75" customHeight="1">
      <c r="A1122" s="6"/>
      <c r="B1122" s="79" t="s">
        <v>1619</v>
      </c>
      <c r="C1122" s="80" t="s">
        <v>1604</v>
      </c>
      <c r="D1122" s="80" t="s">
        <v>1620</v>
      </c>
      <c r="E1122" s="81" t="s">
        <v>574</v>
      </c>
      <c r="F1122" s="46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T</v>
      </c>
      <c r="J1122" s="10" t="str">
        <f>IF(COUNTIFS($E$3:E1122,E1122)=1,MAX($J$2:J1121)+1,"")</f>
        <v/>
      </c>
      <c r="K1122" s="6" t="str">
        <f t="shared" si="66"/>
        <v>24D1050010Giáo dục thể chất 4-1-25 (ĐH19.07)-1-2.43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97" t="str">
        <f t="shared" si="67"/>
        <v xml:space="preserve">Phạm Lê Hải </v>
      </c>
      <c r="O1122" s="98" t="str">
        <f t="shared" si="68"/>
        <v>Minh</v>
      </c>
    </row>
    <row r="1123" spans="1:15" ht="18.75" customHeight="1">
      <c r="A1123" s="6"/>
      <c r="B1123" s="79" t="s">
        <v>1621</v>
      </c>
      <c r="C1123" s="80" t="s">
        <v>1604</v>
      </c>
      <c r="D1123" s="80" t="s">
        <v>1622</v>
      </c>
      <c r="E1123" s="81" t="s">
        <v>574</v>
      </c>
      <c r="F1123" s="46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T</v>
      </c>
      <c r="J1123" s="10" t="str">
        <f>IF(COUNTIFS($E$3:E1123,E1123)=1,MAX($J$2:J1122)+1,"")</f>
        <v/>
      </c>
      <c r="K1123" s="6" t="str">
        <f t="shared" si="66"/>
        <v>24D1050015Giáo dục thể chất 4-1-25 (ĐH19.07)-1-2.43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97" t="str">
        <f t="shared" si="67"/>
        <v xml:space="preserve">Nguyễn Hữu </v>
      </c>
      <c r="O1123" s="98" t="str">
        <f t="shared" si="68"/>
        <v>Phước</v>
      </c>
    </row>
    <row r="1124" spans="1:15" ht="18.75" customHeight="1">
      <c r="A1124" s="6"/>
      <c r="B1124" s="79" t="s">
        <v>1623</v>
      </c>
      <c r="C1124" s="80" t="s">
        <v>1604</v>
      </c>
      <c r="D1124" s="80" t="s">
        <v>1624</v>
      </c>
      <c r="E1124" s="81" t="s">
        <v>574</v>
      </c>
      <c r="F1124" s="46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T</v>
      </c>
      <c r="J1124" s="10" t="str">
        <f>IF(COUNTIFS($E$3:E1124,E1124)=1,MAX($J$2:J1123)+1,"")</f>
        <v/>
      </c>
      <c r="K1124" s="6" t="str">
        <f t="shared" si="66"/>
        <v>24D1050011Giáo dục thể chất 4-1-25 (ĐH19.07)-1-2.43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97" t="str">
        <f t="shared" si="67"/>
        <v xml:space="preserve">Nguyễn Xuân </v>
      </c>
      <c r="O1124" s="98" t="str">
        <f t="shared" si="68"/>
        <v>Sơn</v>
      </c>
    </row>
    <row r="1125" spans="1:15" ht="18.75" customHeight="1">
      <c r="A1125" s="6"/>
      <c r="B1125" s="79" t="s">
        <v>1625</v>
      </c>
      <c r="C1125" s="80" t="s">
        <v>1604</v>
      </c>
      <c r="D1125" s="80" t="s">
        <v>1626</v>
      </c>
      <c r="E1125" s="81" t="s">
        <v>574</v>
      </c>
      <c r="F1125" s="46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T</v>
      </c>
      <c r="J1125" s="10" t="str">
        <f>IF(COUNTIFS($E$3:E1125,E1125)=1,MAX($J$2:J1124)+1,"")</f>
        <v/>
      </c>
      <c r="K1125" s="6" t="str">
        <f t="shared" si="66"/>
        <v>24D1050012Giáo dục thể chất 4-1-25 (ĐH19.07)-1-2.43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97" t="str">
        <f t="shared" si="67"/>
        <v xml:space="preserve">Nguyễn Anh </v>
      </c>
      <c r="O1125" s="98" t="str">
        <f t="shared" si="68"/>
        <v>Tuấn</v>
      </c>
    </row>
    <row r="1126" spans="1:15" ht="18.75" customHeight="1">
      <c r="A1126" s="6"/>
      <c r="B1126" s="79" t="s">
        <v>1627</v>
      </c>
      <c r="C1126" s="80" t="s">
        <v>1604</v>
      </c>
      <c r="D1126" s="80" t="s">
        <v>1628</v>
      </c>
      <c r="E1126" s="81" t="s">
        <v>574</v>
      </c>
      <c r="F1126" s="46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T</v>
      </c>
      <c r="J1126" s="10" t="str">
        <f>IF(COUNTIFS($E$3:E1126,E1126)=1,MAX($J$2:J1125)+1,"")</f>
        <v/>
      </c>
      <c r="K1126" s="6" t="str">
        <f t="shared" si="66"/>
        <v>24D1050013Giáo dục thể chất 4-1-25 (ĐH19.07)-1-2.43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97" t="str">
        <f t="shared" si="67"/>
        <v xml:space="preserve">Lưu Thế </v>
      </c>
      <c r="O1126" s="98" t="str">
        <f t="shared" si="68"/>
        <v>Tùng</v>
      </c>
    </row>
    <row r="1127" spans="1:15" ht="18.75" customHeight="1">
      <c r="A1127" s="6"/>
      <c r="B1127" s="79" t="s">
        <v>1629</v>
      </c>
      <c r="C1127" s="80" t="s">
        <v>1604</v>
      </c>
      <c r="D1127" s="80" t="s">
        <v>1630</v>
      </c>
      <c r="E1127" s="81" t="s">
        <v>574</v>
      </c>
      <c r="F1127" s="46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T</v>
      </c>
      <c r="J1127" s="10" t="str">
        <f>IF(COUNTIFS($E$3:E1127,E1127)=1,MAX($J$2:J1126)+1,"")</f>
        <v/>
      </c>
      <c r="K1127" s="6" t="str">
        <f t="shared" si="66"/>
        <v>24D1050016Giáo dục thể chất 4-1-25 (ĐH19.07)-1-2.43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97" t="str">
        <f t="shared" si="67"/>
        <v xml:space="preserve">Trần Xuân </v>
      </c>
      <c r="O1127" s="98" t="str">
        <f t="shared" si="68"/>
        <v>Sơn</v>
      </c>
    </row>
    <row r="1128" spans="1:15" ht="18.75" customHeight="1">
      <c r="A1128" s="6"/>
      <c r="B1128" s="79" t="s">
        <v>1631</v>
      </c>
      <c r="C1128" s="80" t="s">
        <v>1632</v>
      </c>
      <c r="D1128" s="80" t="s">
        <v>1633</v>
      </c>
      <c r="E1128" s="81" t="s">
        <v>574</v>
      </c>
      <c r="F1128" s="46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T</v>
      </c>
      <c r="J1128" s="10" t="str">
        <f>IF(COUNTIFS($E$3:E1128,E1128)=1,MAX($J$2:J1127)+1,"")</f>
        <v/>
      </c>
      <c r="K1128" s="6" t="str">
        <f t="shared" si="66"/>
        <v>24D1080001Giáo dục thể chất 4-1-25 (ĐH19.07)-1-2.43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97" t="str">
        <f t="shared" si="67"/>
        <v xml:space="preserve">Trần Đức </v>
      </c>
      <c r="O1128" s="98" t="str">
        <f t="shared" si="68"/>
        <v>Anh</v>
      </c>
    </row>
    <row r="1129" spans="1:15" ht="18.75" customHeight="1">
      <c r="A1129" s="6"/>
      <c r="B1129" s="79" t="s">
        <v>1634</v>
      </c>
      <c r="C1129" s="80" t="s">
        <v>1632</v>
      </c>
      <c r="D1129" s="80" t="s">
        <v>1633</v>
      </c>
      <c r="E1129" s="81" t="s">
        <v>574</v>
      </c>
      <c r="F1129" s="46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T</v>
      </c>
      <c r="J1129" s="10" t="str">
        <f>IF(COUNTIFS($E$3:E1129,E1129)=1,MAX($J$2:J1128)+1,"")</f>
        <v/>
      </c>
      <c r="K1129" s="6" t="str">
        <f t="shared" si="66"/>
        <v>24D1080002Giáo dục thể chất 4-1-25 (ĐH19.07)-1-2.43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97" t="str">
        <f t="shared" si="67"/>
        <v xml:space="preserve">Trần Đức </v>
      </c>
      <c r="O1129" s="98" t="str">
        <f t="shared" si="68"/>
        <v>Anh</v>
      </c>
    </row>
    <row r="1130" spans="1:15" ht="18.75" customHeight="1">
      <c r="A1130" s="6"/>
      <c r="B1130" s="79" t="s">
        <v>1635</v>
      </c>
      <c r="C1130" s="80" t="s">
        <v>1632</v>
      </c>
      <c r="D1130" s="80" t="s">
        <v>1636</v>
      </c>
      <c r="E1130" s="81" t="s">
        <v>574</v>
      </c>
      <c r="F1130" s="46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T</v>
      </c>
      <c r="J1130" s="10" t="str">
        <f>IF(COUNTIFS($E$3:E1130,E1130)=1,MAX($J$2:J1129)+1,"")</f>
        <v/>
      </c>
      <c r="K1130" s="6" t="str">
        <f t="shared" si="66"/>
        <v>24D1080003Giáo dục thể chất 4-1-25 (ĐH19.07)-1-2.43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97" t="str">
        <f t="shared" si="67"/>
        <v xml:space="preserve">Đinh Công </v>
      </c>
      <c r="O1130" s="98" t="str">
        <f t="shared" si="68"/>
        <v>Bình</v>
      </c>
    </row>
    <row r="1131" spans="1:15" ht="18.75" customHeight="1">
      <c r="A1131" s="6"/>
      <c r="B1131" s="79" t="s">
        <v>1637</v>
      </c>
      <c r="C1131" s="80" t="s">
        <v>1632</v>
      </c>
      <c r="D1131" s="80" t="s">
        <v>1638</v>
      </c>
      <c r="E1131" s="81" t="s">
        <v>574</v>
      </c>
      <c r="F1131" s="46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T</v>
      </c>
      <c r="J1131" s="10" t="str">
        <f>IF(COUNTIFS($E$3:E1131,E1131)=1,MAX($J$2:J1130)+1,"")</f>
        <v/>
      </c>
      <c r="K1131" s="6" t="str">
        <f t="shared" si="66"/>
        <v>24D1080004Giáo dục thể chất 4-1-25 (ĐH19.07)-1-2.43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97" t="str">
        <f t="shared" si="67"/>
        <v xml:space="preserve">Trần Lê </v>
      </c>
      <c r="O1131" s="98" t="str">
        <f t="shared" si="68"/>
        <v>Chiến</v>
      </c>
    </row>
    <row r="1132" spans="1:15" ht="18.75" customHeight="1">
      <c r="A1132" s="6"/>
      <c r="B1132" s="79" t="s">
        <v>1639</v>
      </c>
      <c r="C1132" s="80" t="s">
        <v>1632</v>
      </c>
      <c r="D1132" s="80" t="s">
        <v>1640</v>
      </c>
      <c r="E1132" s="81" t="s">
        <v>574</v>
      </c>
      <c r="F1132" s="46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T</v>
      </c>
      <c r="J1132" s="10" t="str">
        <f>IF(COUNTIFS($E$3:E1132,E1132)=1,MAX($J$2:J1131)+1,"")</f>
        <v/>
      </c>
      <c r="K1132" s="6" t="str">
        <f t="shared" si="66"/>
        <v>24D1080006Giáo dục thể chất 4-1-25 (ĐH19.07)-1-2.43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97" t="str">
        <f t="shared" si="67"/>
        <v xml:space="preserve">Hoàng Mạnh </v>
      </c>
      <c r="O1132" s="98" t="str">
        <f t="shared" si="68"/>
        <v>Dũng</v>
      </c>
    </row>
    <row r="1133" spans="1:15" ht="18.75" customHeight="1">
      <c r="A1133" s="6"/>
      <c r="B1133" s="79" t="s">
        <v>1641</v>
      </c>
      <c r="C1133" s="80" t="s">
        <v>1632</v>
      </c>
      <c r="D1133" s="80" t="s">
        <v>1204</v>
      </c>
      <c r="E1133" s="81" t="s">
        <v>574</v>
      </c>
      <c r="F1133" s="46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T</v>
      </c>
      <c r="J1133" s="10" t="str">
        <f>IF(COUNTIFS($E$3:E1133,E1133)=1,MAX($J$2:J1132)+1,"")</f>
        <v/>
      </c>
      <c r="K1133" s="6" t="str">
        <f t="shared" si="66"/>
        <v>24D1080007Giáo dục thể chất 4-1-25 (ĐH19.07)-1-2.43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97" t="str">
        <f t="shared" si="67"/>
        <v xml:space="preserve">Vũ Đức </v>
      </c>
      <c r="O1133" s="98" t="str">
        <f t="shared" si="68"/>
        <v>Duy</v>
      </c>
    </row>
    <row r="1134" spans="1:15" ht="18.75" customHeight="1">
      <c r="A1134" s="6"/>
      <c r="B1134" s="79" t="s">
        <v>1642</v>
      </c>
      <c r="C1134" s="80" t="s">
        <v>1632</v>
      </c>
      <c r="D1134" s="80" t="s">
        <v>1643</v>
      </c>
      <c r="E1134" s="81" t="s">
        <v>574</v>
      </c>
      <c r="F1134" s="46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T</v>
      </c>
      <c r="J1134" s="10" t="str">
        <f>IF(COUNTIFS($E$3:E1134,E1134)=1,MAX($J$2:J1133)+1,"")</f>
        <v/>
      </c>
      <c r="K1134" s="6" t="str">
        <f t="shared" si="66"/>
        <v>24D1080008Giáo dục thể chất 4-1-25 (ĐH19.07)-1-2.43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97" t="str">
        <f t="shared" si="67"/>
        <v xml:space="preserve">Đoàn Khánh </v>
      </c>
      <c r="O1134" s="98" t="str">
        <f t="shared" si="68"/>
        <v>Dương</v>
      </c>
    </row>
    <row r="1135" spans="1:15" ht="18.75" customHeight="1">
      <c r="A1135" s="6"/>
      <c r="B1135" s="79" t="s">
        <v>1644</v>
      </c>
      <c r="C1135" s="80" t="s">
        <v>1632</v>
      </c>
      <c r="D1135" s="80" t="s">
        <v>1645</v>
      </c>
      <c r="E1135" s="81" t="s">
        <v>574</v>
      </c>
      <c r="F1135" s="46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T</v>
      </c>
      <c r="J1135" s="10" t="str">
        <f>IF(COUNTIFS($E$3:E1135,E1135)=1,MAX($J$2:J1134)+1,"")</f>
        <v/>
      </c>
      <c r="K1135" s="6" t="str">
        <f t="shared" si="66"/>
        <v>24D1080009Giáo dục thể chất 4-1-25 (ĐH19.07)-1-2.43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97" t="str">
        <f t="shared" si="67"/>
        <v xml:space="preserve">Trần Đức </v>
      </c>
      <c r="O1135" s="98" t="str">
        <f t="shared" si="68"/>
        <v>Dương</v>
      </c>
    </row>
    <row r="1136" spans="1:15" ht="18.75" customHeight="1">
      <c r="A1136" s="6"/>
      <c r="B1136" s="79" t="s">
        <v>1646</v>
      </c>
      <c r="C1136" s="80" t="s">
        <v>1632</v>
      </c>
      <c r="D1136" s="80" t="s">
        <v>1647</v>
      </c>
      <c r="E1136" s="81" t="s">
        <v>574</v>
      </c>
      <c r="F1136" s="46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T</v>
      </c>
      <c r="J1136" s="10" t="str">
        <f>IF(COUNTIFS($E$3:E1136,E1136)=1,MAX($J$2:J1135)+1,"")</f>
        <v/>
      </c>
      <c r="K1136" s="6" t="str">
        <f t="shared" si="66"/>
        <v>24D1080011Giáo dục thể chất 4-1-25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97" t="str">
        <f t="shared" si="67"/>
        <v xml:space="preserve">Trịnh Quang </v>
      </c>
      <c r="O1136" s="98" t="str">
        <f t="shared" si="68"/>
        <v>Đăng</v>
      </c>
    </row>
    <row r="1137" spans="1:15" ht="18.75" customHeight="1">
      <c r="A1137" s="6"/>
      <c r="B1137" s="79" t="s">
        <v>1648</v>
      </c>
      <c r="C1137" s="80" t="s">
        <v>1632</v>
      </c>
      <c r="D1137" s="80" t="s">
        <v>1649</v>
      </c>
      <c r="E1137" s="81" t="s">
        <v>574</v>
      </c>
      <c r="F1137" s="46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T</v>
      </c>
      <c r="J1137" s="10" t="str">
        <f>IF(COUNTIFS($E$3:E1137,E1137)=1,MAX($J$2:J1136)+1,"")</f>
        <v/>
      </c>
      <c r="K1137" s="6" t="str">
        <f t="shared" si="66"/>
        <v>24D1080012Giáo dục thể chất 4-1-25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97" t="str">
        <f t="shared" si="67"/>
        <v xml:space="preserve">Tống Vũ Hoàng </v>
      </c>
      <c r="O1137" s="98" t="str">
        <f t="shared" si="68"/>
        <v>Điệp</v>
      </c>
    </row>
    <row r="1138" spans="1:15" ht="18.75" customHeight="1">
      <c r="A1138" s="6"/>
      <c r="B1138" s="79" t="s">
        <v>1650</v>
      </c>
      <c r="C1138" s="80" t="s">
        <v>1632</v>
      </c>
      <c r="D1138" s="80" t="s">
        <v>1651</v>
      </c>
      <c r="E1138" s="81" t="s">
        <v>574</v>
      </c>
      <c r="F1138" s="46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T</v>
      </c>
      <c r="J1138" s="10" t="str">
        <f>IF(COUNTIFS($E$3:E1138,E1138)=1,MAX($J$2:J1137)+1,"")</f>
        <v/>
      </c>
      <c r="K1138" s="6" t="str">
        <f t="shared" si="66"/>
        <v>24D1080013Giáo dục thể chất 4-1-25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97" t="str">
        <f t="shared" si="67"/>
        <v xml:space="preserve">Nguyễn Kim </v>
      </c>
      <c r="O1138" s="98" t="str">
        <f t="shared" si="68"/>
        <v>Đức</v>
      </c>
    </row>
    <row r="1139" spans="1:15" ht="18.75" customHeight="1">
      <c r="A1139" s="6"/>
      <c r="B1139" s="79" t="s">
        <v>1652</v>
      </c>
      <c r="C1139" s="80" t="s">
        <v>1632</v>
      </c>
      <c r="D1139" s="80" t="s">
        <v>1302</v>
      </c>
      <c r="E1139" s="81" t="s">
        <v>574</v>
      </c>
      <c r="F1139" s="46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T</v>
      </c>
      <c r="J1139" s="10" t="str">
        <f>IF(COUNTIFS($E$3:E1139,E1139)=1,MAX($J$2:J1138)+1,"")</f>
        <v/>
      </c>
      <c r="K1139" s="6" t="str">
        <f t="shared" si="66"/>
        <v>24D1080014Giáo dục thể chất 4-1-25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97" t="str">
        <f t="shared" si="67"/>
        <v xml:space="preserve">Vũ Minh </v>
      </c>
      <c r="O1139" s="98" t="str">
        <f t="shared" si="68"/>
        <v>Đức</v>
      </c>
    </row>
    <row r="1140" spans="1:15" ht="18.75" customHeight="1">
      <c r="A1140" s="6"/>
      <c r="B1140" s="79" t="s">
        <v>1653</v>
      </c>
      <c r="C1140" s="80" t="s">
        <v>1632</v>
      </c>
      <c r="D1140" s="80" t="s">
        <v>1654</v>
      </c>
      <c r="E1140" s="81" t="s">
        <v>574</v>
      </c>
      <c r="F1140" s="46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T</v>
      </c>
      <c r="J1140" s="10" t="str">
        <f>IF(COUNTIFS($E$3:E1140,E1140)=1,MAX($J$2:J1139)+1,"")</f>
        <v/>
      </c>
      <c r="K1140" s="6" t="str">
        <f t="shared" si="66"/>
        <v>24D1080016Giáo dục thể chất 4-1-25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97" t="str">
        <f t="shared" si="67"/>
        <v xml:space="preserve">Nguyễn Hoàng </v>
      </c>
      <c r="O1140" s="98" t="str">
        <f t="shared" si="68"/>
        <v>Hải</v>
      </c>
    </row>
    <row r="1141" spans="1:15" ht="18.75" customHeight="1">
      <c r="A1141" s="6"/>
      <c r="B1141" s="79" t="s">
        <v>1655</v>
      </c>
      <c r="C1141" s="80" t="s">
        <v>1632</v>
      </c>
      <c r="D1141" s="80" t="s">
        <v>1656</v>
      </c>
      <c r="E1141" s="81" t="s">
        <v>574</v>
      </c>
      <c r="F1141" s="46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T</v>
      </c>
      <c r="J1141" s="10" t="str">
        <f>IF(COUNTIFS($E$3:E1141,E1141)=1,MAX($J$2:J1140)+1,"")</f>
        <v/>
      </c>
      <c r="K1141" s="6" t="str">
        <f t="shared" si="66"/>
        <v>24D1080017Giáo dục thể chất 4-1-25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97" t="str">
        <f t="shared" si="67"/>
        <v xml:space="preserve">Bùi Quốc </v>
      </c>
      <c r="O1141" s="98" t="str">
        <f t="shared" si="68"/>
        <v>Hoàn</v>
      </c>
    </row>
    <row r="1142" spans="1:15" ht="18.75" customHeight="1">
      <c r="A1142" s="6"/>
      <c r="B1142" s="79" t="s">
        <v>1657</v>
      </c>
      <c r="C1142" s="80" t="s">
        <v>1632</v>
      </c>
      <c r="D1142" s="80" t="s">
        <v>985</v>
      </c>
      <c r="E1142" s="81" t="s">
        <v>574</v>
      </c>
      <c r="F1142" s="46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T</v>
      </c>
      <c r="J1142" s="10" t="str">
        <f>IF(COUNTIFS($E$3:E1142,E1142)=1,MAX($J$2:J1141)+1,"")</f>
        <v/>
      </c>
      <c r="K1142" s="6" t="str">
        <f t="shared" si="66"/>
        <v>24D1080018Giáo dục thể chất 4-1-25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97" t="str">
        <f t="shared" si="67"/>
        <v xml:space="preserve">Trần Gia </v>
      </c>
      <c r="O1142" s="98" t="str">
        <f t="shared" si="68"/>
        <v>Huy</v>
      </c>
    </row>
    <row r="1143" spans="1:15" ht="18.75" customHeight="1">
      <c r="A1143" s="6"/>
      <c r="B1143" s="79" t="s">
        <v>1658</v>
      </c>
      <c r="C1143" s="80" t="s">
        <v>1632</v>
      </c>
      <c r="D1143" s="80" t="s">
        <v>1140</v>
      </c>
      <c r="E1143" s="81" t="s">
        <v>574</v>
      </c>
      <c r="F1143" s="46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T</v>
      </c>
      <c r="J1143" s="10" t="str">
        <f>IF(COUNTIFS($E$3:E1143,E1143)=1,MAX($J$2:J1142)+1,"")</f>
        <v/>
      </c>
      <c r="K1143" s="6" t="str">
        <f t="shared" si="66"/>
        <v>24D1080019Giáo dục thể chất 4-1-25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97" t="str">
        <f t="shared" si="67"/>
        <v xml:space="preserve">Vũ Quang </v>
      </c>
      <c r="O1143" s="98" t="str">
        <f t="shared" si="68"/>
        <v>Huy</v>
      </c>
    </row>
    <row r="1144" spans="1:15" ht="18.75" customHeight="1">
      <c r="A1144" s="6"/>
      <c r="B1144" s="79" t="s">
        <v>1659</v>
      </c>
      <c r="C1144" s="80" t="s">
        <v>1632</v>
      </c>
      <c r="D1144" s="80" t="s">
        <v>1660</v>
      </c>
      <c r="E1144" s="81" t="s">
        <v>574</v>
      </c>
      <c r="F1144" s="46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T</v>
      </c>
      <c r="J1144" s="10" t="str">
        <f>IF(COUNTIFS($E$3:E1144,E1144)=1,MAX($J$2:J1143)+1,"")</f>
        <v/>
      </c>
      <c r="K1144" s="6" t="str">
        <f t="shared" si="66"/>
        <v>24D1080021Giáo dục thể chất 4-1-25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97" t="str">
        <f t="shared" si="67"/>
        <v xml:space="preserve">Nguyễn Bá </v>
      </c>
      <c r="O1144" s="98" t="str">
        <f t="shared" si="68"/>
        <v>Khang</v>
      </c>
    </row>
    <row r="1145" spans="1:15" ht="18.75" customHeight="1">
      <c r="A1145" s="6"/>
      <c r="B1145" s="79" t="s">
        <v>1661</v>
      </c>
      <c r="C1145" s="80" t="s">
        <v>1632</v>
      </c>
      <c r="D1145" s="80" t="s">
        <v>1662</v>
      </c>
      <c r="E1145" s="81" t="s">
        <v>574</v>
      </c>
      <c r="F1145" s="46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T</v>
      </c>
      <c r="J1145" s="10" t="str">
        <f>IF(COUNTIFS($E$3:E1145,E1145)=1,MAX($J$2:J1144)+1,"")</f>
        <v/>
      </c>
      <c r="K1145" s="6" t="str">
        <f t="shared" si="66"/>
        <v>24D1080022Giáo dục thể chất 4-1-25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97" t="str">
        <f t="shared" si="67"/>
        <v xml:space="preserve">Bùi Ngọc </v>
      </c>
      <c r="O1145" s="98" t="str">
        <f t="shared" si="68"/>
        <v>Khánh</v>
      </c>
    </row>
    <row r="1146" spans="1:15" ht="18.75" customHeight="1">
      <c r="A1146" s="6"/>
      <c r="B1146" s="79" t="s">
        <v>1663</v>
      </c>
      <c r="C1146" s="80" t="s">
        <v>1632</v>
      </c>
      <c r="D1146" s="80" t="s">
        <v>1664</v>
      </c>
      <c r="E1146" s="81" t="s">
        <v>574</v>
      </c>
      <c r="F1146" s="46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T</v>
      </c>
      <c r="J1146" s="10" t="str">
        <f>IF(COUNTIFS($E$3:E1146,E1146)=1,MAX($J$2:J1145)+1,"")</f>
        <v/>
      </c>
      <c r="K1146" s="6" t="str">
        <f t="shared" si="66"/>
        <v>24D1080023Giáo dục thể chất 4-1-25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97" t="str">
        <f t="shared" si="67"/>
        <v xml:space="preserve">Vũ Ngọc </v>
      </c>
      <c r="O1146" s="98" t="str">
        <f t="shared" si="68"/>
        <v>Khuê</v>
      </c>
    </row>
    <row r="1147" spans="1:15" ht="18.75" customHeight="1">
      <c r="A1147" s="6"/>
      <c r="B1147" s="79" t="s">
        <v>1665</v>
      </c>
      <c r="C1147" s="80" t="s">
        <v>1632</v>
      </c>
      <c r="D1147" s="80" t="s">
        <v>1666</v>
      </c>
      <c r="E1147" s="81" t="s">
        <v>574</v>
      </c>
      <c r="F1147" s="46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T</v>
      </c>
      <c r="J1147" s="10" t="str">
        <f>IF(COUNTIFS($E$3:E1147,E1147)=1,MAX($J$2:J1146)+1,"")</f>
        <v/>
      </c>
      <c r="K1147" s="6" t="str">
        <f t="shared" si="66"/>
        <v>24D1080024Giáo dục thể chất 4-1-25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97" t="str">
        <f t="shared" si="67"/>
        <v xml:space="preserve">Nguyễn Đức </v>
      </c>
      <c r="O1147" s="98" t="str">
        <f t="shared" si="68"/>
        <v>Lộc</v>
      </c>
    </row>
    <row r="1148" spans="1:15" ht="18.75" customHeight="1">
      <c r="A1148" s="6"/>
      <c r="B1148" s="79" t="s">
        <v>1667</v>
      </c>
      <c r="C1148" s="80" t="s">
        <v>1632</v>
      </c>
      <c r="D1148" s="80" t="s">
        <v>1668</v>
      </c>
      <c r="E1148" s="81" t="s">
        <v>574</v>
      </c>
      <c r="F1148" s="46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T</v>
      </c>
      <c r="J1148" s="10" t="str">
        <f>IF(COUNTIFS($E$3:E1148,E1148)=1,MAX($J$2:J1147)+1,"")</f>
        <v/>
      </c>
      <c r="K1148" s="6" t="str">
        <f t="shared" si="66"/>
        <v>24D1080026Giáo dục thể chất 4-1-25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97" t="str">
        <f t="shared" si="67"/>
        <v xml:space="preserve">Nguyễn Tiến </v>
      </c>
      <c r="O1148" s="98" t="str">
        <f t="shared" si="68"/>
        <v>Lực</v>
      </c>
    </row>
    <row r="1149" spans="1:15" ht="18.75" customHeight="1">
      <c r="A1149" s="6"/>
      <c r="B1149" s="79" t="s">
        <v>1669</v>
      </c>
      <c r="C1149" s="80" t="s">
        <v>1632</v>
      </c>
      <c r="D1149" s="80" t="s">
        <v>1670</v>
      </c>
      <c r="E1149" s="81" t="s">
        <v>574</v>
      </c>
      <c r="F1149" s="46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T</v>
      </c>
      <c r="J1149" s="10" t="str">
        <f>IF(COUNTIFS($E$3:E1149,E1149)=1,MAX($J$2:J1148)+1,"")</f>
        <v/>
      </c>
      <c r="K1149" s="6" t="str">
        <f t="shared" si="66"/>
        <v>24D1080028Giáo dục thể chất 4-1-25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97" t="str">
        <f t="shared" si="67"/>
        <v xml:space="preserve">Nguyễn Bảo </v>
      </c>
      <c r="O1149" s="98" t="str">
        <f t="shared" si="68"/>
        <v>Minh</v>
      </c>
    </row>
    <row r="1150" spans="1:15" ht="18.75" customHeight="1">
      <c r="A1150" s="6"/>
      <c r="B1150" s="79" t="s">
        <v>1671</v>
      </c>
      <c r="C1150" s="80" t="s">
        <v>1632</v>
      </c>
      <c r="D1150" s="80" t="s">
        <v>1672</v>
      </c>
      <c r="E1150" s="81" t="s">
        <v>574</v>
      </c>
      <c r="F1150" s="46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T</v>
      </c>
      <c r="J1150" s="10" t="str">
        <f>IF(COUNTIFS($E$3:E1150,E1150)=1,MAX($J$2:J1149)+1,"")</f>
        <v/>
      </c>
      <c r="K1150" s="6" t="str">
        <f t="shared" si="66"/>
        <v>24D1080027Giáo dục thể chất 4-1-25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97" t="str">
        <f t="shared" si="67"/>
        <v xml:space="preserve">Đỗ Quang </v>
      </c>
      <c r="O1150" s="98" t="str">
        <f t="shared" si="68"/>
        <v>Minh</v>
      </c>
    </row>
    <row r="1151" spans="1:15" ht="18.75" customHeight="1">
      <c r="A1151" s="6"/>
      <c r="B1151" s="79" t="s">
        <v>1673</v>
      </c>
      <c r="C1151" s="80" t="s">
        <v>1632</v>
      </c>
      <c r="D1151" s="80" t="s">
        <v>1674</v>
      </c>
      <c r="E1151" s="81" t="s">
        <v>574</v>
      </c>
      <c r="F1151" s="46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T</v>
      </c>
      <c r="J1151" s="10" t="str">
        <f>IF(COUNTIFS($E$3:E1151,E1151)=1,MAX($J$2:J1150)+1,"")</f>
        <v/>
      </c>
      <c r="K1151" s="6" t="str">
        <f t="shared" ref="K1151:K1214" si="69">B1151&amp;E1151</f>
        <v>24D1080030Giáo dục thể chất 4-1-25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97" t="str">
        <f t="shared" ref="N1151:N1214" si="70">IF(B1151&lt;&gt;"",LEFT(D1151,LEN(D1151)-LEN(O1151)),"")</f>
        <v xml:space="preserve">Phạm Viết </v>
      </c>
      <c r="O1151" s="98" t="str">
        <f t="shared" ref="O1151:O1214" si="71">IF(B1151&lt;&gt;"",RIGHT(D1151,LEN(D1151)-FIND("@",SUBSTITUTE(D1151," ","@",LEN(D1151)-LEN(SUBSTITUTE(D1151," ",""))))),"")</f>
        <v>Nam</v>
      </c>
    </row>
    <row r="1152" spans="1:15" ht="18.75" customHeight="1">
      <c r="A1152" s="6"/>
      <c r="B1152" s="79" t="s">
        <v>1675</v>
      </c>
      <c r="C1152" s="80" t="s">
        <v>1632</v>
      </c>
      <c r="D1152" s="80" t="s">
        <v>1676</v>
      </c>
      <c r="E1152" s="81" t="s">
        <v>574</v>
      </c>
      <c r="F1152" s="46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T</v>
      </c>
      <c r="J1152" s="10" t="str">
        <f>IF(COUNTIFS($E$3:E1152,E1152)=1,MAX($J$2:J1151)+1,"")</f>
        <v/>
      </c>
      <c r="K1152" s="6" t="str">
        <f t="shared" si="69"/>
        <v>24D1080029Giáo dục thể chất 4-1-25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97" t="str">
        <f t="shared" si="70"/>
        <v xml:space="preserve">Mai Xuân </v>
      </c>
      <c r="O1152" s="98" t="str">
        <f t="shared" si="71"/>
        <v>Nam</v>
      </c>
    </row>
    <row r="1153" spans="1:15" ht="18.75" customHeight="1">
      <c r="A1153" s="6"/>
      <c r="B1153" s="79" t="s">
        <v>1677</v>
      </c>
      <c r="C1153" s="80" t="s">
        <v>1632</v>
      </c>
      <c r="D1153" s="80" t="s">
        <v>1678</v>
      </c>
      <c r="E1153" s="81" t="s">
        <v>574</v>
      </c>
      <c r="F1153" s="46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T</v>
      </c>
      <c r="J1153" s="10" t="str">
        <f>IF(COUNTIFS($E$3:E1153,E1153)=1,MAX($J$2:J1152)+1,"")</f>
        <v/>
      </c>
      <c r="K1153" s="6" t="str">
        <f t="shared" si="69"/>
        <v>24D1080031Giáo dục thể chất 4-1-25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97" t="str">
        <f t="shared" si="70"/>
        <v xml:space="preserve">Đỗ Tiến </v>
      </c>
      <c r="O1153" s="98" t="str">
        <f t="shared" si="71"/>
        <v>Phát</v>
      </c>
    </row>
    <row r="1154" spans="1:15" ht="18.75" customHeight="1">
      <c r="A1154" s="6"/>
      <c r="B1154" s="79" t="s">
        <v>1679</v>
      </c>
      <c r="C1154" s="80" t="s">
        <v>1632</v>
      </c>
      <c r="D1154" s="80" t="s">
        <v>1680</v>
      </c>
      <c r="E1154" s="81" t="s">
        <v>574</v>
      </c>
      <c r="F1154" s="46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T</v>
      </c>
      <c r="J1154" s="10" t="str">
        <f>IF(COUNTIFS($E$3:E1154,E1154)=1,MAX($J$2:J1153)+1,"")</f>
        <v/>
      </c>
      <c r="K1154" s="6" t="str">
        <f t="shared" si="69"/>
        <v>24D1080035Giáo dục thể chất 4-1-25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97" t="str">
        <f t="shared" si="70"/>
        <v xml:space="preserve">Nguyễn Hoàng </v>
      </c>
      <c r="O1154" s="98" t="str">
        <f t="shared" si="71"/>
        <v>Tiến</v>
      </c>
    </row>
    <row r="1155" spans="1:15" ht="18.75" customHeight="1">
      <c r="A1155" s="6"/>
      <c r="B1155" s="79" t="s">
        <v>1681</v>
      </c>
      <c r="C1155" s="80" t="s">
        <v>1632</v>
      </c>
      <c r="D1155" s="80" t="s">
        <v>1682</v>
      </c>
      <c r="E1155" s="81" t="s">
        <v>574</v>
      </c>
      <c r="F1155" s="46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T</v>
      </c>
      <c r="J1155" s="10" t="str">
        <f>IF(COUNTIFS($E$3:E1155,E1155)=1,MAX($J$2:J1154)+1,"")</f>
        <v/>
      </c>
      <c r="K1155" s="6" t="str">
        <f t="shared" si="69"/>
        <v>24D1080037Giáo dục thể chất 4-1-25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97" t="str">
        <f t="shared" si="70"/>
        <v xml:space="preserve">Nguyễn Như Thanh </v>
      </c>
      <c r="O1155" s="98" t="str">
        <f t="shared" si="71"/>
        <v>Tùng</v>
      </c>
    </row>
    <row r="1156" spans="1:15" ht="18.75" customHeight="1">
      <c r="A1156" s="6"/>
      <c r="B1156" s="79" t="s">
        <v>1683</v>
      </c>
      <c r="C1156" s="80" t="s">
        <v>1632</v>
      </c>
      <c r="D1156" s="80" t="s">
        <v>1684</v>
      </c>
      <c r="E1156" s="81" t="s">
        <v>574</v>
      </c>
      <c r="F1156" s="46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T</v>
      </c>
      <c r="J1156" s="10" t="str">
        <f>IF(COUNTIFS($E$3:E1156,E1156)=1,MAX($J$2:J1155)+1,"")</f>
        <v/>
      </c>
      <c r="K1156" s="6" t="str">
        <f t="shared" si="69"/>
        <v>24D1080034Giáo dục thể chất 4-1-25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97" t="str">
        <f t="shared" si="70"/>
        <v xml:space="preserve">Trần Ngọc </v>
      </c>
      <c r="O1156" s="98" t="str">
        <f t="shared" si="71"/>
        <v>Thịnh</v>
      </c>
    </row>
    <row r="1157" spans="1:15" ht="18.75" customHeight="1">
      <c r="A1157" s="6"/>
      <c r="B1157" s="79" t="s">
        <v>1685</v>
      </c>
      <c r="C1157" s="80" t="s">
        <v>1632</v>
      </c>
      <c r="D1157" s="80" t="s">
        <v>1686</v>
      </c>
      <c r="E1157" s="81" t="s">
        <v>574</v>
      </c>
      <c r="F1157" s="46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T</v>
      </c>
      <c r="J1157" s="10" t="str">
        <f>IF(COUNTIFS($E$3:E1157,E1157)=1,MAX($J$2:J1156)+1,"")</f>
        <v/>
      </c>
      <c r="K1157" s="6" t="str">
        <f t="shared" si="69"/>
        <v>24D1080038Giáo dục thể chất 4-1-25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97" t="str">
        <f t="shared" si="70"/>
        <v xml:space="preserve">Phạm Văn </v>
      </c>
      <c r="O1157" s="98" t="str">
        <f t="shared" si="71"/>
        <v>Vũ</v>
      </c>
    </row>
    <row r="1158" spans="1:15" ht="18.75" customHeight="1">
      <c r="A1158" s="6"/>
      <c r="B1158" s="79" t="s">
        <v>1603</v>
      </c>
      <c r="C1158" s="80" t="s">
        <v>1604</v>
      </c>
      <c r="D1158" s="80" t="s">
        <v>1605</v>
      </c>
      <c r="E1158" s="81" t="s">
        <v>576</v>
      </c>
      <c r="F1158" s="46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>
        <f>IF(COUNTIFS($E$3:E1158,E1158)=1,MAX($J$2:J1157)+1,"")</f>
        <v>37</v>
      </c>
      <c r="K1158" s="6" t="str">
        <f t="shared" si="69"/>
        <v>24D1050001Tiếng anh chuyên ngành chế tạo máy-1-25 (ĐH19.01)-1-1.43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97" t="str">
        <f t="shared" si="70"/>
        <v xml:space="preserve">Nguyễn Gia </v>
      </c>
      <c r="O1158" s="98" t="str">
        <f t="shared" si="71"/>
        <v>Bảo</v>
      </c>
    </row>
    <row r="1159" spans="1:15" ht="18.75" customHeight="1">
      <c r="A1159" s="6"/>
      <c r="B1159" s="79" t="s">
        <v>1606</v>
      </c>
      <c r="C1159" s="80" t="s">
        <v>1604</v>
      </c>
      <c r="D1159" s="80" t="s">
        <v>1607</v>
      </c>
      <c r="E1159" s="81" t="s">
        <v>576</v>
      </c>
      <c r="F1159" s="46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69"/>
        <v>24D1050002Tiếng anh chuyên ngành chế tạo máy-1-25 (ĐH19.01)-1-1.43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97" t="str">
        <f t="shared" si="70"/>
        <v xml:space="preserve">Bùi Đình </v>
      </c>
      <c r="O1159" s="98" t="str">
        <f t="shared" si="71"/>
        <v>Chiến</v>
      </c>
    </row>
    <row r="1160" spans="1:15" ht="18.75" customHeight="1">
      <c r="A1160" s="6"/>
      <c r="B1160" s="79" t="s">
        <v>1608</v>
      </c>
      <c r="C1160" s="80" t="s">
        <v>1604</v>
      </c>
      <c r="D1160" s="80" t="s">
        <v>1609</v>
      </c>
      <c r="E1160" s="81" t="s">
        <v>576</v>
      </c>
      <c r="F1160" s="46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69"/>
        <v>24D1050003Tiếng anh chuyên ngành chế tạo máy-1-25 (ĐH19.01)-1-1.43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97" t="str">
        <f t="shared" si="70"/>
        <v xml:space="preserve">Trần Đức </v>
      </c>
      <c r="O1160" s="98" t="str">
        <f t="shared" si="71"/>
        <v>Diên</v>
      </c>
    </row>
    <row r="1161" spans="1:15" ht="18.75" customHeight="1">
      <c r="A1161" s="6"/>
      <c r="B1161" s="79" t="s">
        <v>1610</v>
      </c>
      <c r="C1161" s="80" t="s">
        <v>1604</v>
      </c>
      <c r="D1161" s="80" t="s">
        <v>1611</v>
      </c>
      <c r="E1161" s="81" t="s">
        <v>576</v>
      </c>
      <c r="F1161" s="46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69"/>
        <v>24D1050004Tiếng anh chuyên ngành chế tạo máy-1-25 (ĐH19.01)-1-1.43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97" t="str">
        <f t="shared" si="70"/>
        <v xml:space="preserve">Nguyễn Ngọc </v>
      </c>
      <c r="O1161" s="98" t="str">
        <f t="shared" si="71"/>
        <v>Duy</v>
      </c>
    </row>
    <row r="1162" spans="1:15" ht="18.75" customHeight="1">
      <c r="A1162" s="6"/>
      <c r="B1162" s="79" t="s">
        <v>1612</v>
      </c>
      <c r="C1162" s="80" t="s">
        <v>1604</v>
      </c>
      <c r="D1162" s="80" t="s">
        <v>1613</v>
      </c>
      <c r="E1162" s="81" t="s">
        <v>576</v>
      </c>
      <c r="F1162" s="46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69"/>
        <v>24D1050006Tiếng anh chuyên ngành chế tạo máy-1-25 (ĐH19.01)-1-1.43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97" t="str">
        <f t="shared" si="70"/>
        <v xml:space="preserve">Lê Quang </v>
      </c>
      <c r="O1162" s="98" t="str">
        <f t="shared" si="71"/>
        <v>Đốc</v>
      </c>
    </row>
    <row r="1163" spans="1:15" ht="18.75" customHeight="1">
      <c r="A1163" s="6"/>
      <c r="B1163" s="79" t="s">
        <v>1614</v>
      </c>
      <c r="C1163" s="80" t="s">
        <v>1604</v>
      </c>
      <c r="D1163" s="80" t="s">
        <v>1615</v>
      </c>
      <c r="E1163" s="81" t="s">
        <v>576</v>
      </c>
      <c r="F1163" s="46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69"/>
        <v>24D1050007Tiếng anh chuyên ngành chế tạo máy-1-25 (ĐH19.01)-1-1.43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97" t="str">
        <f t="shared" si="70"/>
        <v xml:space="preserve">Phạm Xuân </v>
      </c>
      <c r="O1163" s="98" t="str">
        <f t="shared" si="71"/>
        <v>Hinh</v>
      </c>
    </row>
    <row r="1164" spans="1:15" ht="18.75" customHeight="1">
      <c r="A1164" s="6"/>
      <c r="B1164" s="79" t="s">
        <v>1616</v>
      </c>
      <c r="C1164" s="80" t="s">
        <v>1604</v>
      </c>
      <c r="D1164" s="80" t="s">
        <v>1617</v>
      </c>
      <c r="E1164" s="81" t="s">
        <v>576</v>
      </c>
      <c r="F1164" s="46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69"/>
        <v>24D1050008Tiếng anh chuyên ngành chế tạo máy-1-25 (ĐH19.01)-1-1.43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97" t="str">
        <f t="shared" si="70"/>
        <v xml:space="preserve">Trần Ngọc </v>
      </c>
      <c r="O1164" s="98" t="str">
        <f t="shared" si="71"/>
        <v>Hoài</v>
      </c>
    </row>
    <row r="1165" spans="1:15" ht="18.75" customHeight="1">
      <c r="A1165" s="6"/>
      <c r="B1165" s="79" t="s">
        <v>1618</v>
      </c>
      <c r="C1165" s="80" t="s">
        <v>1604</v>
      </c>
      <c r="D1165" s="80" t="s">
        <v>985</v>
      </c>
      <c r="E1165" s="81" t="s">
        <v>576</v>
      </c>
      <c r="F1165" s="46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69"/>
        <v>24D1050009Tiếng anh chuyên ngành chế tạo máy-1-25 (ĐH19.01)-1-1.43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97" t="str">
        <f t="shared" si="70"/>
        <v xml:space="preserve">Trần Gia </v>
      </c>
      <c r="O1165" s="98" t="str">
        <f t="shared" si="71"/>
        <v>Huy</v>
      </c>
    </row>
    <row r="1166" spans="1:15" ht="18.75" customHeight="1">
      <c r="A1166" s="6"/>
      <c r="B1166" s="79" t="s">
        <v>1619</v>
      </c>
      <c r="C1166" s="80" t="s">
        <v>1604</v>
      </c>
      <c r="D1166" s="80" t="s">
        <v>1620</v>
      </c>
      <c r="E1166" s="81" t="s">
        <v>576</v>
      </c>
      <c r="F1166" s="46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69"/>
        <v>24D1050010Tiếng anh chuyên ngành chế tạo máy-1-25 (ĐH19.01)-1-1.43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97" t="str">
        <f t="shared" si="70"/>
        <v xml:space="preserve">Phạm Lê Hải </v>
      </c>
      <c r="O1166" s="98" t="str">
        <f t="shared" si="71"/>
        <v>Minh</v>
      </c>
    </row>
    <row r="1167" spans="1:15" ht="18.75" customHeight="1">
      <c r="A1167" s="6"/>
      <c r="B1167" s="79" t="s">
        <v>1621</v>
      </c>
      <c r="C1167" s="80" t="s">
        <v>1604</v>
      </c>
      <c r="D1167" s="80" t="s">
        <v>1622</v>
      </c>
      <c r="E1167" s="81" t="s">
        <v>576</v>
      </c>
      <c r="F1167" s="46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69"/>
        <v>24D1050015Tiếng anh chuyên ngành chế tạo máy-1-25 (ĐH19.01)-1-1.43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97" t="str">
        <f t="shared" si="70"/>
        <v xml:space="preserve">Nguyễn Hữu </v>
      </c>
      <c r="O1167" s="98" t="str">
        <f t="shared" si="71"/>
        <v>Phước</v>
      </c>
    </row>
    <row r="1168" spans="1:15" ht="18.75" customHeight="1">
      <c r="A1168" s="6"/>
      <c r="B1168" s="79" t="s">
        <v>1623</v>
      </c>
      <c r="C1168" s="80" t="s">
        <v>1604</v>
      </c>
      <c r="D1168" s="80" t="s">
        <v>1624</v>
      </c>
      <c r="E1168" s="81" t="s">
        <v>576</v>
      </c>
      <c r="F1168" s="46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69"/>
        <v>24D1050011Tiếng anh chuyên ngành chế tạo máy-1-25 (ĐH19.01)-1-1.43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97" t="str">
        <f t="shared" si="70"/>
        <v xml:space="preserve">Nguyễn Xuân </v>
      </c>
      <c r="O1168" s="98" t="str">
        <f t="shared" si="71"/>
        <v>Sơn</v>
      </c>
    </row>
    <row r="1169" spans="1:15" ht="18.75" customHeight="1">
      <c r="A1169" s="6"/>
      <c r="B1169" s="79" t="s">
        <v>1625</v>
      </c>
      <c r="C1169" s="80" t="s">
        <v>1604</v>
      </c>
      <c r="D1169" s="80" t="s">
        <v>1626</v>
      </c>
      <c r="E1169" s="81" t="s">
        <v>576</v>
      </c>
      <c r="F1169" s="46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69"/>
        <v>24D1050012Tiếng anh chuyên ngành chế tạo máy-1-25 (ĐH19.01)-1-1.43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97" t="str">
        <f t="shared" si="70"/>
        <v xml:space="preserve">Nguyễn Anh </v>
      </c>
      <c r="O1169" s="98" t="str">
        <f t="shared" si="71"/>
        <v>Tuấn</v>
      </c>
    </row>
    <row r="1170" spans="1:15" ht="18.75" customHeight="1">
      <c r="A1170" s="6"/>
      <c r="B1170" s="79" t="s">
        <v>1627</v>
      </c>
      <c r="C1170" s="80" t="s">
        <v>1604</v>
      </c>
      <c r="D1170" s="80" t="s">
        <v>1628</v>
      </c>
      <c r="E1170" s="81" t="s">
        <v>576</v>
      </c>
      <c r="F1170" s="46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69"/>
        <v>24D1050013Tiếng anh chuyên ngành chế tạo máy-1-25 (ĐH19.01)-1-1.43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97" t="str">
        <f t="shared" si="70"/>
        <v xml:space="preserve">Lưu Thế </v>
      </c>
      <c r="O1170" s="98" t="str">
        <f t="shared" si="71"/>
        <v>Tùng</v>
      </c>
    </row>
    <row r="1171" spans="1:15" ht="18.75" customHeight="1">
      <c r="A1171" s="6"/>
      <c r="B1171" s="79" t="s">
        <v>1629</v>
      </c>
      <c r="C1171" s="80" t="s">
        <v>1604</v>
      </c>
      <c r="D1171" s="80" t="s">
        <v>1630</v>
      </c>
      <c r="E1171" s="81" t="s">
        <v>576</v>
      </c>
      <c r="F1171" s="46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69"/>
        <v>24D1050016Tiếng anh chuyên ngành chế tạo máy-1-25 (ĐH19.01)-1-1.43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97" t="str">
        <f t="shared" si="70"/>
        <v xml:space="preserve">Trần Xuân </v>
      </c>
      <c r="O1171" s="98" t="str">
        <f t="shared" si="71"/>
        <v>Sơn</v>
      </c>
    </row>
    <row r="1172" spans="1:15" ht="18.75" customHeight="1">
      <c r="A1172" s="6"/>
      <c r="B1172" s="79" t="s">
        <v>1631</v>
      </c>
      <c r="C1172" s="80" t="s">
        <v>1632</v>
      </c>
      <c r="D1172" s="80" t="s">
        <v>1633</v>
      </c>
      <c r="E1172" s="81" t="s">
        <v>583</v>
      </c>
      <c r="F1172" s="46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>
        <f>IF(COUNTIFS($E$3:E1172,E1172)=1,MAX($J$2:J1171)+1,"")</f>
        <v>38</v>
      </c>
      <c r="K1172" s="6" t="str">
        <f t="shared" si="69"/>
        <v>24D1080001Tiếng anh chuyên ngành ôtô-1-25 (ĐH19.01)-1-2.45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97" t="str">
        <f t="shared" si="70"/>
        <v xml:space="preserve">Trần Đức </v>
      </c>
      <c r="O1172" s="98" t="str">
        <f t="shared" si="71"/>
        <v>Anh</v>
      </c>
    </row>
    <row r="1173" spans="1:15" ht="18.75" customHeight="1">
      <c r="A1173" s="6"/>
      <c r="B1173" s="79" t="s">
        <v>1634</v>
      </c>
      <c r="C1173" s="80" t="s">
        <v>1632</v>
      </c>
      <c r="D1173" s="80" t="s">
        <v>1633</v>
      </c>
      <c r="E1173" s="81" t="s">
        <v>583</v>
      </c>
      <c r="F1173" s="46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 t="str">
        <f>IF(COUNTIFS($E$3:E1173,E1173)=1,MAX($J$2:J1172)+1,"")</f>
        <v/>
      </c>
      <c r="K1173" s="6" t="str">
        <f t="shared" si="69"/>
        <v>24D1080002Tiếng anh chuyên ngành ôtô-1-25 (ĐH19.01)-1-2.45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97" t="str">
        <f t="shared" si="70"/>
        <v xml:space="preserve">Trần Đức </v>
      </c>
      <c r="O1173" s="98" t="str">
        <f t="shared" si="71"/>
        <v>Anh</v>
      </c>
    </row>
    <row r="1174" spans="1:15" ht="18.75" customHeight="1">
      <c r="A1174" s="6"/>
      <c r="B1174" s="79" t="s">
        <v>1635</v>
      </c>
      <c r="C1174" s="80" t="s">
        <v>1632</v>
      </c>
      <c r="D1174" s="80" t="s">
        <v>1636</v>
      </c>
      <c r="E1174" s="81" t="s">
        <v>583</v>
      </c>
      <c r="F1174" s="46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69"/>
        <v>24D1080003Tiếng anh chuyên ngành ôtô-1-25 (ĐH19.01)-1-2.45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97" t="str">
        <f t="shared" si="70"/>
        <v xml:space="preserve">Đinh Công </v>
      </c>
      <c r="O1174" s="98" t="str">
        <f t="shared" si="71"/>
        <v>Bình</v>
      </c>
    </row>
    <row r="1175" spans="1:15" ht="18.75" customHeight="1">
      <c r="A1175" s="6"/>
      <c r="B1175" s="79" t="s">
        <v>1637</v>
      </c>
      <c r="C1175" s="80" t="s">
        <v>1632</v>
      </c>
      <c r="D1175" s="80" t="s">
        <v>1638</v>
      </c>
      <c r="E1175" s="81" t="s">
        <v>583</v>
      </c>
      <c r="F1175" s="46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69"/>
        <v>24D1080004Tiếng anh chuyên ngành ôtô-1-25 (ĐH19.01)-1-2.45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97" t="str">
        <f t="shared" si="70"/>
        <v xml:space="preserve">Trần Lê </v>
      </c>
      <c r="O1175" s="98" t="str">
        <f t="shared" si="71"/>
        <v>Chiến</v>
      </c>
    </row>
    <row r="1176" spans="1:15" ht="18.75" customHeight="1">
      <c r="A1176" s="6"/>
      <c r="B1176" s="79" t="s">
        <v>1639</v>
      </c>
      <c r="C1176" s="80" t="s">
        <v>1632</v>
      </c>
      <c r="D1176" s="80" t="s">
        <v>1640</v>
      </c>
      <c r="E1176" s="81" t="s">
        <v>583</v>
      </c>
      <c r="F1176" s="46"/>
      <c r="G1176" s="11"/>
      <c r="H1176" s="10"/>
      <c r="I1176" s="10"/>
      <c r="J1176" s="10" t="str">
        <f>IF(COUNTIFS($E$3:E1176,E1176)=1,MAX($J$2:J1175)+1,"")</f>
        <v/>
      </c>
      <c r="K1176" s="6" t="str">
        <f t="shared" si="69"/>
        <v>24D1080006Tiếng anh chuyên ngành ôtô-1-25 (ĐH19.01)-1-2.45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  <c r="N1176" s="97" t="str">
        <f t="shared" si="70"/>
        <v xml:space="preserve">Hoàng Mạnh </v>
      </c>
      <c r="O1176" s="98" t="str">
        <f t="shared" si="71"/>
        <v>Dũng</v>
      </c>
    </row>
    <row r="1177" spans="1:15" ht="18.75" customHeight="1">
      <c r="A1177" s="6"/>
      <c r="B1177" s="79" t="s">
        <v>1641</v>
      </c>
      <c r="C1177" s="80" t="s">
        <v>1632</v>
      </c>
      <c r="D1177" s="80" t="s">
        <v>1204</v>
      </c>
      <c r="E1177" s="81" t="s">
        <v>583</v>
      </c>
      <c r="F1177" s="46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69"/>
        <v>24D1080007Tiếng anh chuyên ngành ôtô-1-25 (ĐH19.01)-1-2.45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97" t="str">
        <f t="shared" si="70"/>
        <v xml:space="preserve">Vũ Đức </v>
      </c>
      <c r="O1177" s="98" t="str">
        <f t="shared" si="71"/>
        <v>Duy</v>
      </c>
    </row>
    <row r="1178" spans="1:15" ht="18.75" customHeight="1">
      <c r="A1178" s="6"/>
      <c r="B1178" s="79" t="s">
        <v>1642</v>
      </c>
      <c r="C1178" s="80" t="s">
        <v>1632</v>
      </c>
      <c r="D1178" s="80" t="s">
        <v>1643</v>
      </c>
      <c r="E1178" s="81" t="s">
        <v>583</v>
      </c>
      <c r="F1178" s="46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69"/>
        <v>24D1080008Tiếng anh chuyên ngành ôtô-1-25 (ĐH19.01)-1-2.45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97" t="str">
        <f t="shared" si="70"/>
        <v xml:space="preserve">Đoàn Khánh </v>
      </c>
      <c r="O1178" s="98" t="str">
        <f t="shared" si="71"/>
        <v>Dương</v>
      </c>
    </row>
    <row r="1179" spans="1:15" ht="18.75" customHeight="1">
      <c r="A1179" s="6"/>
      <c r="B1179" s="79" t="s">
        <v>1644</v>
      </c>
      <c r="C1179" s="80" t="s">
        <v>1632</v>
      </c>
      <c r="D1179" s="80" t="s">
        <v>1645</v>
      </c>
      <c r="E1179" s="81" t="s">
        <v>583</v>
      </c>
      <c r="F1179" s="46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69"/>
        <v>24D1080009Tiếng anh chuyên ngành ôtô-1-25 (ĐH19.01)-1-2.45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97" t="str">
        <f t="shared" si="70"/>
        <v xml:space="preserve">Trần Đức </v>
      </c>
      <c r="O1179" s="98" t="str">
        <f t="shared" si="71"/>
        <v>Dương</v>
      </c>
    </row>
    <row r="1180" spans="1:15" ht="18.75" customHeight="1">
      <c r="A1180" s="6"/>
      <c r="B1180" s="79" t="s">
        <v>1646</v>
      </c>
      <c r="C1180" s="80" t="s">
        <v>1632</v>
      </c>
      <c r="D1180" s="80" t="s">
        <v>1647</v>
      </c>
      <c r="E1180" s="81" t="s">
        <v>583</v>
      </c>
      <c r="F1180" s="46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69"/>
        <v>24D1080011Tiếng anh chuyên ngành ôtô-1-25 (ĐH19.01)-1-2.45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97" t="str">
        <f t="shared" si="70"/>
        <v xml:space="preserve">Trịnh Quang </v>
      </c>
      <c r="O1180" s="98" t="str">
        <f t="shared" si="71"/>
        <v>Đăng</v>
      </c>
    </row>
    <row r="1181" spans="1:15" ht="18.75" customHeight="1">
      <c r="A1181" s="6"/>
      <c r="B1181" s="79" t="s">
        <v>1648</v>
      </c>
      <c r="C1181" s="80" t="s">
        <v>1632</v>
      </c>
      <c r="D1181" s="80" t="s">
        <v>1649</v>
      </c>
      <c r="E1181" s="81" t="s">
        <v>583</v>
      </c>
      <c r="F1181" s="46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69"/>
        <v>24D1080012Tiếng anh chuyên ngành ôtô-1-25 (ĐH19.01)-1-2.45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97" t="str">
        <f t="shared" si="70"/>
        <v xml:space="preserve">Tống Vũ Hoàng </v>
      </c>
      <c r="O1181" s="98" t="str">
        <f t="shared" si="71"/>
        <v>Điệp</v>
      </c>
    </row>
    <row r="1182" spans="1:15" ht="18.75" customHeight="1">
      <c r="A1182" s="6"/>
      <c r="B1182" s="79" t="s">
        <v>1650</v>
      </c>
      <c r="C1182" s="80" t="s">
        <v>1632</v>
      </c>
      <c r="D1182" s="80" t="s">
        <v>1651</v>
      </c>
      <c r="E1182" s="81" t="s">
        <v>583</v>
      </c>
      <c r="F1182" s="46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 t="str">
        <f>IF(COUNTIFS($E$3:E1182,E1182)=1,MAX($J$2:J1181)+1,"")</f>
        <v/>
      </c>
      <c r="K1182" s="6" t="str">
        <f t="shared" si="69"/>
        <v>24D1080013Tiếng anh chuyên ngành ôtô-1-25 (ĐH19.01)-1-2.45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97" t="str">
        <f t="shared" si="70"/>
        <v xml:space="preserve">Nguyễn Kim </v>
      </c>
      <c r="O1182" s="98" t="str">
        <f t="shared" si="71"/>
        <v>Đức</v>
      </c>
    </row>
    <row r="1183" spans="1:15" ht="18.75" customHeight="1">
      <c r="A1183" s="6"/>
      <c r="B1183" s="79" t="s">
        <v>1652</v>
      </c>
      <c r="C1183" s="80" t="s">
        <v>1632</v>
      </c>
      <c r="D1183" s="80" t="s">
        <v>1302</v>
      </c>
      <c r="E1183" s="81" t="s">
        <v>583</v>
      </c>
      <c r="F1183" s="46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69"/>
        <v>24D1080014Tiếng anh chuyên ngành ôtô-1-25 (ĐH19.01)-1-2.45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97" t="str">
        <f t="shared" si="70"/>
        <v xml:space="preserve">Vũ Minh </v>
      </c>
      <c r="O1183" s="98" t="str">
        <f t="shared" si="71"/>
        <v>Đức</v>
      </c>
    </row>
    <row r="1184" spans="1:15" ht="18.75" customHeight="1">
      <c r="A1184" s="6"/>
      <c r="B1184" s="79" t="s">
        <v>1653</v>
      </c>
      <c r="C1184" s="80" t="s">
        <v>1632</v>
      </c>
      <c r="D1184" s="80" t="s">
        <v>1654</v>
      </c>
      <c r="E1184" s="81" t="s">
        <v>583</v>
      </c>
      <c r="F1184" s="46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69"/>
        <v>24D1080016Tiếng anh chuyên ngành ôtô-1-25 (ĐH19.01)-1-2.45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97" t="str">
        <f t="shared" si="70"/>
        <v xml:space="preserve">Nguyễn Hoàng </v>
      </c>
      <c r="O1184" s="98" t="str">
        <f t="shared" si="71"/>
        <v>Hải</v>
      </c>
    </row>
    <row r="1185" spans="1:15" ht="18.75" customHeight="1">
      <c r="A1185" s="6"/>
      <c r="B1185" s="79" t="s">
        <v>1655</v>
      </c>
      <c r="C1185" s="80" t="s">
        <v>1632</v>
      </c>
      <c r="D1185" s="80" t="s">
        <v>1656</v>
      </c>
      <c r="E1185" s="81" t="s">
        <v>583</v>
      </c>
      <c r="F1185" s="46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69"/>
        <v>24D1080017Tiếng anh chuyên ngành ôtô-1-25 (ĐH19.01)-1-2.45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97" t="str">
        <f t="shared" si="70"/>
        <v xml:space="preserve">Bùi Quốc </v>
      </c>
      <c r="O1185" s="98" t="str">
        <f t="shared" si="71"/>
        <v>Hoàn</v>
      </c>
    </row>
    <row r="1186" spans="1:15" ht="18.75" customHeight="1">
      <c r="A1186" s="6"/>
      <c r="B1186" s="79" t="s">
        <v>1657</v>
      </c>
      <c r="C1186" s="80" t="s">
        <v>1632</v>
      </c>
      <c r="D1186" s="80" t="s">
        <v>985</v>
      </c>
      <c r="E1186" s="81" t="s">
        <v>583</v>
      </c>
      <c r="F1186" s="46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69"/>
        <v>24D1080018Tiếng anh chuyên ngành ôtô-1-25 (ĐH19.01)-1-2.45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97" t="str">
        <f t="shared" si="70"/>
        <v xml:space="preserve">Trần Gia </v>
      </c>
      <c r="O1186" s="98" t="str">
        <f t="shared" si="71"/>
        <v>Huy</v>
      </c>
    </row>
    <row r="1187" spans="1:15" ht="18.75" customHeight="1">
      <c r="A1187" s="6"/>
      <c r="B1187" s="79" t="s">
        <v>1658</v>
      </c>
      <c r="C1187" s="80" t="s">
        <v>1632</v>
      </c>
      <c r="D1187" s="80" t="s">
        <v>1140</v>
      </c>
      <c r="E1187" s="81" t="s">
        <v>583</v>
      </c>
      <c r="F1187" s="46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 t="str">
        <f>IF(COUNTIFS($E$3:E1187,E1187)=1,MAX($J$2:J1186)+1,"")</f>
        <v/>
      </c>
      <c r="K1187" s="6" t="str">
        <f t="shared" si="69"/>
        <v>24D1080019Tiếng anh chuyên ngành ôtô-1-25 (ĐH19.01)-1-2.45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97" t="str">
        <f t="shared" si="70"/>
        <v xml:space="preserve">Vũ Quang </v>
      </c>
      <c r="O1187" s="98" t="str">
        <f t="shared" si="71"/>
        <v>Huy</v>
      </c>
    </row>
    <row r="1188" spans="1:15" ht="18.75" customHeight="1">
      <c r="A1188" s="6"/>
      <c r="B1188" s="79" t="s">
        <v>1659</v>
      </c>
      <c r="C1188" s="80" t="s">
        <v>1632</v>
      </c>
      <c r="D1188" s="80" t="s">
        <v>1660</v>
      </c>
      <c r="E1188" s="81" t="s">
        <v>583</v>
      </c>
      <c r="F1188" s="46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69"/>
        <v>24D1080021Tiếng anh chuyên ngành ôtô-1-25 (ĐH19.01)-1-2.45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97" t="str">
        <f t="shared" si="70"/>
        <v xml:space="preserve">Nguyễn Bá </v>
      </c>
      <c r="O1188" s="98" t="str">
        <f t="shared" si="71"/>
        <v>Khang</v>
      </c>
    </row>
    <row r="1189" spans="1:15" ht="18.75" customHeight="1">
      <c r="A1189" s="6"/>
      <c r="B1189" s="79" t="s">
        <v>1661</v>
      </c>
      <c r="C1189" s="80" t="s">
        <v>1632</v>
      </c>
      <c r="D1189" s="80" t="s">
        <v>1662</v>
      </c>
      <c r="E1189" s="81" t="s">
        <v>583</v>
      </c>
      <c r="F1189" s="46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69"/>
        <v>24D1080022Tiếng anh chuyên ngành ôtô-1-25 (ĐH19.01)-1-2.45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97" t="str">
        <f t="shared" si="70"/>
        <v xml:space="preserve">Bùi Ngọc </v>
      </c>
      <c r="O1189" s="98" t="str">
        <f t="shared" si="71"/>
        <v>Khánh</v>
      </c>
    </row>
    <row r="1190" spans="1:15" ht="18.75" customHeight="1">
      <c r="A1190" s="6"/>
      <c r="B1190" s="79" t="s">
        <v>1663</v>
      </c>
      <c r="C1190" s="80" t="s">
        <v>1632</v>
      </c>
      <c r="D1190" s="80" t="s">
        <v>1664</v>
      </c>
      <c r="E1190" s="81" t="s">
        <v>583</v>
      </c>
      <c r="F1190" s="46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69"/>
        <v>24D1080023Tiếng anh chuyên ngành ôtô-1-25 (ĐH19.01)-1-2.45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97" t="str">
        <f t="shared" si="70"/>
        <v xml:space="preserve">Vũ Ngọc </v>
      </c>
      <c r="O1190" s="98" t="str">
        <f t="shared" si="71"/>
        <v>Khuê</v>
      </c>
    </row>
    <row r="1191" spans="1:15" ht="18.75" customHeight="1">
      <c r="A1191" s="6"/>
      <c r="B1191" s="79" t="s">
        <v>1665</v>
      </c>
      <c r="C1191" s="80" t="s">
        <v>1632</v>
      </c>
      <c r="D1191" s="80" t="s">
        <v>1666</v>
      </c>
      <c r="E1191" s="81" t="s">
        <v>583</v>
      </c>
      <c r="F1191" s="46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69"/>
        <v>24D1080024Tiếng anh chuyên ngành ôtô-1-25 (ĐH19.01)-1-2.45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97" t="str">
        <f t="shared" si="70"/>
        <v xml:space="preserve">Nguyễn Đức </v>
      </c>
      <c r="O1191" s="98" t="str">
        <f t="shared" si="71"/>
        <v>Lộc</v>
      </c>
    </row>
    <row r="1192" spans="1:15" ht="18.75" customHeight="1">
      <c r="A1192" s="6"/>
      <c r="B1192" s="79" t="s">
        <v>1667</v>
      </c>
      <c r="C1192" s="80" t="s">
        <v>1632</v>
      </c>
      <c r="D1192" s="80" t="s">
        <v>1668</v>
      </c>
      <c r="E1192" s="81" t="s">
        <v>583</v>
      </c>
      <c r="F1192" s="46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69"/>
        <v>24D1080026Tiếng anh chuyên ngành ôtô-1-25 (ĐH19.01)-1-2.45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97" t="str">
        <f t="shared" si="70"/>
        <v xml:space="preserve">Nguyễn Tiến </v>
      </c>
      <c r="O1192" s="98" t="str">
        <f t="shared" si="71"/>
        <v>Lực</v>
      </c>
    </row>
    <row r="1193" spans="1:15" ht="18.75" customHeight="1">
      <c r="A1193" s="6"/>
      <c r="B1193" s="79" t="s">
        <v>1669</v>
      </c>
      <c r="C1193" s="80" t="s">
        <v>1632</v>
      </c>
      <c r="D1193" s="80" t="s">
        <v>1670</v>
      </c>
      <c r="E1193" s="81" t="s">
        <v>583</v>
      </c>
      <c r="F1193" s="46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69"/>
        <v>24D1080028Tiếng anh chuyên ngành ôtô-1-25 (ĐH19.01)-1-2.45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97" t="str">
        <f t="shared" si="70"/>
        <v xml:space="preserve">Nguyễn Bảo </v>
      </c>
      <c r="O1193" s="98" t="str">
        <f t="shared" si="71"/>
        <v>Minh</v>
      </c>
    </row>
    <row r="1194" spans="1:15" ht="18.75" customHeight="1">
      <c r="A1194" s="6"/>
      <c r="B1194" s="79" t="s">
        <v>1671</v>
      </c>
      <c r="C1194" s="80" t="s">
        <v>1632</v>
      </c>
      <c r="D1194" s="80" t="s">
        <v>1672</v>
      </c>
      <c r="E1194" s="81" t="s">
        <v>583</v>
      </c>
      <c r="F1194" s="46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69"/>
        <v>24D1080027Tiếng anh chuyên ngành ôtô-1-25 (ĐH19.01)-1-2.45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97" t="str">
        <f t="shared" si="70"/>
        <v xml:space="preserve">Đỗ Quang </v>
      </c>
      <c r="O1194" s="98" t="str">
        <f t="shared" si="71"/>
        <v>Minh</v>
      </c>
    </row>
    <row r="1195" spans="1:15" ht="18.75" customHeight="1">
      <c r="A1195" s="6"/>
      <c r="B1195" s="79" t="s">
        <v>1673</v>
      </c>
      <c r="C1195" s="80" t="s">
        <v>1632</v>
      </c>
      <c r="D1195" s="80" t="s">
        <v>1674</v>
      </c>
      <c r="E1195" s="81" t="s">
        <v>583</v>
      </c>
      <c r="F1195" s="46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69"/>
        <v>24D1080030Tiếng anh chuyên ngành ôtô-1-25 (ĐH19.01)-1-2.45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97" t="str">
        <f t="shared" si="70"/>
        <v xml:space="preserve">Phạm Viết </v>
      </c>
      <c r="O1195" s="98" t="str">
        <f t="shared" si="71"/>
        <v>Nam</v>
      </c>
    </row>
    <row r="1196" spans="1:15" ht="18.75" customHeight="1">
      <c r="A1196" s="6"/>
      <c r="B1196" s="79" t="s">
        <v>1675</v>
      </c>
      <c r="C1196" s="80" t="s">
        <v>1632</v>
      </c>
      <c r="D1196" s="80" t="s">
        <v>1676</v>
      </c>
      <c r="E1196" s="81" t="s">
        <v>583</v>
      </c>
      <c r="F1196" s="46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 t="str">
        <f>IF(COUNTIFS($E$3:E1196,E1196)=1,MAX($J$2:J1195)+1,"")</f>
        <v/>
      </c>
      <c r="K1196" s="6" t="str">
        <f t="shared" si="69"/>
        <v>24D1080029Tiếng anh chuyên ngành ôtô-1-25 (ĐH19.01)-1-2.45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97" t="str">
        <f t="shared" si="70"/>
        <v xml:space="preserve">Mai Xuân </v>
      </c>
      <c r="O1196" s="98" t="str">
        <f t="shared" si="71"/>
        <v>Nam</v>
      </c>
    </row>
    <row r="1197" spans="1:15" ht="18.75" customHeight="1">
      <c r="A1197" s="6"/>
      <c r="B1197" s="79" t="s">
        <v>1677</v>
      </c>
      <c r="C1197" s="80" t="s">
        <v>1632</v>
      </c>
      <c r="D1197" s="80" t="s">
        <v>1678</v>
      </c>
      <c r="E1197" s="81" t="s">
        <v>583</v>
      </c>
      <c r="F1197" s="46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69"/>
        <v>24D1080031Tiếng anh chuyên ngành ôtô-1-25 (ĐH19.01)-1-2.45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97" t="str">
        <f t="shared" si="70"/>
        <v xml:space="preserve">Đỗ Tiến </v>
      </c>
      <c r="O1197" s="98" t="str">
        <f t="shared" si="71"/>
        <v>Phát</v>
      </c>
    </row>
    <row r="1198" spans="1:15" ht="18.75" customHeight="1">
      <c r="A1198" s="6"/>
      <c r="B1198" s="79" t="s">
        <v>1679</v>
      </c>
      <c r="C1198" s="80" t="s">
        <v>1632</v>
      </c>
      <c r="D1198" s="80" t="s">
        <v>1680</v>
      </c>
      <c r="E1198" s="81" t="s">
        <v>583</v>
      </c>
      <c r="F1198" s="46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69"/>
        <v>24D1080035Tiếng anh chuyên ngành ôtô-1-25 (ĐH19.01)-1-2.45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97" t="str">
        <f t="shared" si="70"/>
        <v xml:space="preserve">Nguyễn Hoàng </v>
      </c>
      <c r="O1198" s="98" t="str">
        <f t="shared" si="71"/>
        <v>Tiến</v>
      </c>
    </row>
    <row r="1199" spans="1:15" ht="18.75" customHeight="1">
      <c r="A1199" s="6"/>
      <c r="B1199" s="79" t="s">
        <v>1681</v>
      </c>
      <c r="C1199" s="80" t="s">
        <v>1632</v>
      </c>
      <c r="D1199" s="80" t="s">
        <v>1682</v>
      </c>
      <c r="E1199" s="81" t="s">
        <v>583</v>
      </c>
      <c r="F1199" s="46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69"/>
        <v>24D1080037Tiếng anh chuyên ngành ôtô-1-25 (ĐH19.01)-1-2.45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97" t="str">
        <f t="shared" si="70"/>
        <v xml:space="preserve">Nguyễn Như Thanh </v>
      </c>
      <c r="O1199" s="98" t="str">
        <f t="shared" si="71"/>
        <v>Tùng</v>
      </c>
    </row>
    <row r="1200" spans="1:15" ht="18.75" customHeight="1">
      <c r="A1200" s="6"/>
      <c r="B1200" s="79" t="s">
        <v>1683</v>
      </c>
      <c r="C1200" s="80" t="s">
        <v>1632</v>
      </c>
      <c r="D1200" s="80" t="s">
        <v>1684</v>
      </c>
      <c r="E1200" s="81" t="s">
        <v>583</v>
      </c>
      <c r="F1200" s="46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69"/>
        <v>24D1080034Tiếng anh chuyên ngành ôtô-1-25 (ĐH19.01)-1-2.45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97" t="str">
        <f t="shared" si="70"/>
        <v xml:space="preserve">Trần Ngọc </v>
      </c>
      <c r="O1200" s="98" t="str">
        <f t="shared" si="71"/>
        <v>Thịnh</v>
      </c>
    </row>
    <row r="1201" spans="1:15" ht="18.75" customHeight="1">
      <c r="A1201" s="6"/>
      <c r="B1201" s="79" t="s">
        <v>1685</v>
      </c>
      <c r="C1201" s="80" t="s">
        <v>1632</v>
      </c>
      <c r="D1201" s="80" t="s">
        <v>1686</v>
      </c>
      <c r="E1201" s="81" t="s">
        <v>583</v>
      </c>
      <c r="F1201" s="46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69"/>
        <v>24D1080038Tiếng anh chuyên ngành ôtô-1-25 (ĐH19.01)-1-2.45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97" t="str">
        <f t="shared" si="70"/>
        <v xml:space="preserve">Phạm Văn </v>
      </c>
      <c r="O1201" s="98" t="str">
        <f t="shared" si="71"/>
        <v>Vũ</v>
      </c>
    </row>
    <row r="1202" spans="1:15" ht="18.75" customHeight="1">
      <c r="A1202" s="6"/>
      <c r="B1202" s="79" t="s">
        <v>1272</v>
      </c>
      <c r="C1202" s="80" t="s">
        <v>1273</v>
      </c>
      <c r="D1202" s="80" t="s">
        <v>1274</v>
      </c>
      <c r="E1202" s="81" t="s">
        <v>587</v>
      </c>
      <c r="F1202" s="46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>
        <f>IF(COUNTIFS($E$3:E1202,E1202)=1,MAX($J$2:J1201)+1,"")</f>
        <v>39</v>
      </c>
      <c r="K1202" s="6" t="str">
        <f t="shared" si="69"/>
        <v>24D1110001Tiếng anh chuyên ngành kinh tế-1-25 (ĐH19.01)-1-3.46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97" t="str">
        <f t="shared" si="70"/>
        <v xml:space="preserve">Nguyễn Vân </v>
      </c>
      <c r="O1202" s="98" t="str">
        <f t="shared" si="71"/>
        <v>Anh</v>
      </c>
    </row>
    <row r="1203" spans="1:15" ht="18.75" customHeight="1">
      <c r="A1203" s="6"/>
      <c r="B1203" s="79" t="s">
        <v>1275</v>
      </c>
      <c r="C1203" s="80" t="s">
        <v>1273</v>
      </c>
      <c r="D1203" s="80" t="s">
        <v>1276</v>
      </c>
      <c r="E1203" s="81" t="s">
        <v>587</v>
      </c>
      <c r="F1203" s="46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9"/>
        <v>24D1110002Tiếng anh chuyên ngành kinh tế-1-25 (ĐH19.01)-1-3.46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97" t="str">
        <f t="shared" si="70"/>
        <v xml:space="preserve">Nguyễn Mai </v>
      </c>
      <c r="O1203" s="98" t="str">
        <f t="shared" si="71"/>
        <v>Dung</v>
      </c>
    </row>
    <row r="1204" spans="1:15" ht="18.75" customHeight="1">
      <c r="A1204" s="6"/>
      <c r="B1204" s="79" t="s">
        <v>1277</v>
      </c>
      <c r="C1204" s="80" t="s">
        <v>1273</v>
      </c>
      <c r="D1204" s="80" t="s">
        <v>1278</v>
      </c>
      <c r="E1204" s="81" t="s">
        <v>587</v>
      </c>
      <c r="F1204" s="46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9"/>
        <v>24D1110004Tiếng anh chuyên ngành kinh tế-1-25 (ĐH19.01)-1-3.46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97" t="str">
        <f t="shared" si="70"/>
        <v xml:space="preserve">Trần Ngọc </v>
      </c>
      <c r="O1204" s="98" t="str">
        <f t="shared" si="71"/>
        <v>Huyền</v>
      </c>
    </row>
    <row r="1205" spans="1:15" ht="18.75" customHeight="1">
      <c r="A1205" s="6"/>
      <c r="B1205" s="79" t="s">
        <v>1279</v>
      </c>
      <c r="C1205" s="80" t="s">
        <v>1273</v>
      </c>
      <c r="D1205" s="80" t="s">
        <v>1280</v>
      </c>
      <c r="E1205" s="81" t="s">
        <v>587</v>
      </c>
      <c r="F1205" s="46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9"/>
        <v>24D1110007Tiếng anh chuyên ngành kinh tế-1-25 (ĐH19.01)-1-3.46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97" t="str">
        <f t="shared" si="70"/>
        <v xml:space="preserve">Nguyễn Thị Lam </v>
      </c>
      <c r="O1205" s="98" t="str">
        <f t="shared" si="71"/>
        <v>Ngọc</v>
      </c>
    </row>
    <row r="1206" spans="1:15" ht="18.75" customHeight="1">
      <c r="A1206" s="6"/>
      <c r="B1206" s="79" t="s">
        <v>1281</v>
      </c>
      <c r="C1206" s="80" t="s">
        <v>1273</v>
      </c>
      <c r="D1206" s="80" t="s">
        <v>1282</v>
      </c>
      <c r="E1206" s="81" t="s">
        <v>587</v>
      </c>
      <c r="F1206" s="46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9"/>
        <v>24D1110008Tiếng anh chuyên ngành kinh tế-1-25 (ĐH19.01)-1-3.46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97" t="str">
        <f t="shared" si="70"/>
        <v xml:space="preserve">Trần Thị Phương </v>
      </c>
      <c r="O1206" s="98" t="str">
        <f t="shared" si="71"/>
        <v>Thảo</v>
      </c>
    </row>
    <row r="1207" spans="1:15" ht="18.75" customHeight="1">
      <c r="A1207" s="6"/>
      <c r="B1207" s="79" t="s">
        <v>1283</v>
      </c>
      <c r="C1207" s="80" t="s">
        <v>1273</v>
      </c>
      <c r="D1207" s="80" t="s">
        <v>1284</v>
      </c>
      <c r="E1207" s="81" t="s">
        <v>587</v>
      </c>
      <c r="F1207" s="46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9"/>
        <v>24D1110009Tiếng anh chuyên ngành kinh tế-1-25 (ĐH19.01)-1-3.46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97" t="str">
        <f t="shared" si="70"/>
        <v xml:space="preserve">Phan Thị Minh </v>
      </c>
      <c r="O1207" s="98" t="str">
        <f t="shared" si="71"/>
        <v>Thư</v>
      </c>
    </row>
    <row r="1208" spans="1:15" ht="18.75" customHeight="1">
      <c r="A1208" s="6"/>
      <c r="B1208" s="79" t="s">
        <v>1285</v>
      </c>
      <c r="C1208" s="80" t="s">
        <v>1273</v>
      </c>
      <c r="D1208" s="80" t="s">
        <v>1286</v>
      </c>
      <c r="E1208" s="81" t="s">
        <v>587</v>
      </c>
      <c r="F1208" s="46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9"/>
        <v>24D1110010Tiếng anh chuyên ngành kinh tế-1-25 (ĐH19.01)-1-3.46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97" t="str">
        <f t="shared" si="70"/>
        <v xml:space="preserve">Tạ Thị </v>
      </c>
      <c r="O1208" s="98" t="str">
        <f t="shared" si="71"/>
        <v>Trinh</v>
      </c>
    </row>
    <row r="1209" spans="1:15" ht="18.75" customHeight="1">
      <c r="A1209" s="6"/>
      <c r="B1209" s="79" t="s">
        <v>1287</v>
      </c>
      <c r="C1209" s="80" t="s">
        <v>1273</v>
      </c>
      <c r="D1209" s="80" t="s">
        <v>1288</v>
      </c>
      <c r="E1209" s="81" t="s">
        <v>587</v>
      </c>
      <c r="F1209" s="46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9"/>
        <v>24D1110012Tiếng anh chuyên ngành kinh tế-1-25 (ĐH19.01)-1-3.46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97" t="str">
        <f t="shared" si="70"/>
        <v xml:space="preserve">Nguyễn Đinh Tố </v>
      </c>
      <c r="O1209" s="98" t="str">
        <f t="shared" si="71"/>
        <v>Uyên</v>
      </c>
    </row>
    <row r="1210" spans="1:15" ht="18.75" customHeight="1">
      <c r="A1210" s="6"/>
      <c r="B1210" s="79" t="s">
        <v>1289</v>
      </c>
      <c r="C1210" s="80" t="s">
        <v>1290</v>
      </c>
      <c r="D1210" s="80" t="s">
        <v>1291</v>
      </c>
      <c r="E1210" s="81" t="s">
        <v>587</v>
      </c>
      <c r="F1210" s="46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69"/>
        <v>24D1180001Tiếng anh chuyên ngành kinh tế-1-25 (ĐH19.01)-1-3.46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97" t="str">
        <f t="shared" si="70"/>
        <v xml:space="preserve">Đỗ Minh </v>
      </c>
      <c r="O1210" s="98" t="str">
        <f t="shared" si="71"/>
        <v>Hà</v>
      </c>
    </row>
    <row r="1211" spans="1:15" ht="18.75" customHeight="1">
      <c r="A1211" s="6"/>
      <c r="B1211" s="79" t="s">
        <v>1292</v>
      </c>
      <c r="C1211" s="80" t="s">
        <v>1290</v>
      </c>
      <c r="D1211" s="80" t="s">
        <v>1293</v>
      </c>
      <c r="E1211" s="81" t="s">
        <v>587</v>
      </c>
      <c r="F1211" s="46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9"/>
        <v>24D1180002Tiếng anh chuyên ngành kinh tế-1-25 (ĐH19.01)-1-3.46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97" t="str">
        <f t="shared" si="70"/>
        <v xml:space="preserve">Hoàng Thị Hồng </v>
      </c>
      <c r="O1211" s="98" t="str">
        <f t="shared" si="71"/>
        <v>Nhung</v>
      </c>
    </row>
    <row r="1212" spans="1:15" ht="18.75" customHeight="1">
      <c r="A1212" s="6"/>
      <c r="B1212" s="79" t="s">
        <v>1294</v>
      </c>
      <c r="C1212" s="80" t="s">
        <v>1290</v>
      </c>
      <c r="D1212" s="80" t="s">
        <v>1295</v>
      </c>
      <c r="E1212" s="81" t="s">
        <v>587</v>
      </c>
      <c r="F1212" s="46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9"/>
        <v>24D1180003Tiếng anh chuyên ngành kinh tế-1-25 (ĐH19.01)-1-3.46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97" t="str">
        <f t="shared" si="70"/>
        <v xml:space="preserve">Đinh Quang </v>
      </c>
      <c r="O1212" s="98" t="str">
        <f t="shared" si="71"/>
        <v>Tâm</v>
      </c>
    </row>
    <row r="1213" spans="1:15" ht="18.75" customHeight="1">
      <c r="A1213" s="6"/>
      <c r="B1213" s="79" t="s">
        <v>1296</v>
      </c>
      <c r="C1213" s="80" t="s">
        <v>1297</v>
      </c>
      <c r="D1213" s="80" t="s">
        <v>1298</v>
      </c>
      <c r="E1213" s="81" t="s">
        <v>587</v>
      </c>
      <c r="F1213" s="46"/>
      <c r="G1213" s="11"/>
      <c r="H1213" s="10"/>
      <c r="I1213" s="10"/>
      <c r="J1213" s="10" t="str">
        <f>IF(COUNTIFS($E$3:E1213,E1213)=1,MAX($J$2:J1212)+1,"")</f>
        <v/>
      </c>
      <c r="K1213" s="6" t="str">
        <f t="shared" si="69"/>
        <v>24D1120001Tiếng anh chuyên ngành kinh tế-1-25 (ĐH19.01)-1-3.46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  <c r="N1213" s="97" t="str">
        <f t="shared" si="70"/>
        <v xml:space="preserve">Trần Thị Phương </v>
      </c>
      <c r="O1213" s="98" t="str">
        <f t="shared" si="71"/>
        <v>Anh</v>
      </c>
    </row>
    <row r="1214" spans="1:15" ht="18.75" customHeight="1">
      <c r="A1214" s="6"/>
      <c r="B1214" s="79" t="s">
        <v>1299</v>
      </c>
      <c r="C1214" s="80" t="s">
        <v>1297</v>
      </c>
      <c r="D1214" s="80" t="s">
        <v>1300</v>
      </c>
      <c r="E1214" s="81" t="s">
        <v>587</v>
      </c>
      <c r="F1214" s="46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69"/>
        <v>24D1120003Tiếng anh chuyên ngành kinh tế-1-25 (ĐH19.01)-1-3.46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97" t="str">
        <f t="shared" si="70"/>
        <v xml:space="preserve">Mai Mạnh </v>
      </c>
      <c r="O1214" s="98" t="str">
        <f t="shared" si="71"/>
        <v>Đăng</v>
      </c>
    </row>
    <row r="1215" spans="1:15" ht="18.75" customHeight="1">
      <c r="A1215" s="6"/>
      <c r="B1215" s="79" t="s">
        <v>1301</v>
      </c>
      <c r="C1215" s="80" t="s">
        <v>1297</v>
      </c>
      <c r="D1215" s="80" t="s">
        <v>1302</v>
      </c>
      <c r="E1215" s="81" t="s">
        <v>587</v>
      </c>
      <c r="F1215" s="46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ref="K1215:K1278" si="72">B1215&amp;E1215</f>
        <v>24D1120004Tiếng anh chuyên ngành kinh tế-1-25 (ĐH19.01)-1-3.46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97" t="str">
        <f t="shared" ref="N1215:N1278" si="73">IF(B1215&lt;&gt;"",LEFT(D1215,LEN(D1215)-LEN(O1215)),"")</f>
        <v xml:space="preserve">Vũ Minh </v>
      </c>
      <c r="O1215" s="98" t="str">
        <f t="shared" ref="O1215:O1278" si="74">IF(B1215&lt;&gt;"",RIGHT(D1215,LEN(D1215)-FIND("@",SUBSTITUTE(D1215," ","@",LEN(D1215)-LEN(SUBSTITUTE(D1215," ",""))))),"")</f>
        <v>Đức</v>
      </c>
    </row>
    <row r="1216" spans="1:15" ht="18.75" customHeight="1">
      <c r="A1216" s="6"/>
      <c r="B1216" s="79" t="s">
        <v>1303</v>
      </c>
      <c r="C1216" s="80" t="s">
        <v>1297</v>
      </c>
      <c r="D1216" s="80" t="s">
        <v>1304</v>
      </c>
      <c r="E1216" s="81" t="s">
        <v>587</v>
      </c>
      <c r="F1216" s="46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72"/>
        <v>24D1120005Tiếng anh chuyên ngành kinh tế-1-25 (ĐH19.01)-1-3.46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97" t="str">
        <f t="shared" si="73"/>
        <v xml:space="preserve">Đinh Trung </v>
      </c>
      <c r="O1216" s="98" t="str">
        <f t="shared" si="74"/>
        <v>Hiếu</v>
      </c>
    </row>
    <row r="1217" spans="1:15" ht="18.75" customHeight="1">
      <c r="A1217" s="6"/>
      <c r="B1217" s="79" t="s">
        <v>1305</v>
      </c>
      <c r="C1217" s="80" t="s">
        <v>1297</v>
      </c>
      <c r="D1217" s="80" t="s">
        <v>1306</v>
      </c>
      <c r="E1217" s="81" t="s">
        <v>587</v>
      </c>
      <c r="F1217" s="46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72"/>
        <v>24D1120006Tiếng anh chuyên ngành kinh tế-1-25 (ĐH19.01)-1-3.46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97" t="str">
        <f t="shared" si="73"/>
        <v xml:space="preserve">Hoàng Tuấn </v>
      </c>
      <c r="O1217" s="98" t="str">
        <f t="shared" si="74"/>
        <v>Hùng</v>
      </c>
    </row>
    <row r="1218" spans="1:15" ht="18.75" customHeight="1">
      <c r="A1218" s="6"/>
      <c r="B1218" s="79" t="s">
        <v>1307</v>
      </c>
      <c r="C1218" s="80" t="s">
        <v>1297</v>
      </c>
      <c r="D1218" s="80" t="s">
        <v>1308</v>
      </c>
      <c r="E1218" s="81" t="s">
        <v>587</v>
      </c>
      <c r="F1218" s="46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72"/>
        <v>24D1120008Tiếng anh chuyên ngành kinh tế-1-25 (ĐH19.01)-1-3.46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97" t="str">
        <f t="shared" si="73"/>
        <v xml:space="preserve">Phạm Khánh </v>
      </c>
      <c r="O1218" s="98" t="str">
        <f t="shared" si="74"/>
        <v>Huy</v>
      </c>
    </row>
    <row r="1219" spans="1:15" ht="18.75" customHeight="1">
      <c r="A1219" s="6"/>
      <c r="B1219" s="79" t="s">
        <v>1309</v>
      </c>
      <c r="C1219" s="80" t="s">
        <v>1297</v>
      </c>
      <c r="D1219" s="80" t="s">
        <v>1310</v>
      </c>
      <c r="E1219" s="81" t="s">
        <v>587</v>
      </c>
      <c r="F1219" s="46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72"/>
        <v>24D1120009Tiếng anh chuyên ngành kinh tế-1-25 (ĐH19.01)-1-3.46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97" t="str">
        <f t="shared" si="73"/>
        <v xml:space="preserve">Ngô Thị Bích </v>
      </c>
      <c r="O1219" s="98" t="str">
        <f t="shared" si="74"/>
        <v>Ngọc</v>
      </c>
    </row>
    <row r="1220" spans="1:15" ht="18.75" customHeight="1">
      <c r="A1220" s="6"/>
      <c r="B1220" s="79" t="s">
        <v>1311</v>
      </c>
      <c r="C1220" s="80" t="s">
        <v>1297</v>
      </c>
      <c r="D1220" s="80" t="s">
        <v>1312</v>
      </c>
      <c r="E1220" s="81" t="s">
        <v>587</v>
      </c>
      <c r="F1220" s="46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72"/>
        <v>24D1120011Tiếng anh chuyên ngành kinh tế-1-25 (ĐH19.01)-1-3.46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97" t="str">
        <f t="shared" si="73"/>
        <v xml:space="preserve">Vũ Văn </v>
      </c>
      <c r="O1220" s="98" t="str">
        <f t="shared" si="74"/>
        <v>Tuấn</v>
      </c>
    </row>
    <row r="1221" spans="1:15" ht="18.75" customHeight="1">
      <c r="A1221" s="6"/>
      <c r="B1221" s="79" t="s">
        <v>1313</v>
      </c>
      <c r="C1221" s="80" t="s">
        <v>1297</v>
      </c>
      <c r="D1221" s="80" t="s">
        <v>1314</v>
      </c>
      <c r="E1221" s="81" t="s">
        <v>587</v>
      </c>
      <c r="F1221" s="46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72"/>
        <v>24D1120016Tiếng anh chuyên ngành kinh tế-1-25 (ĐH19.01)-1-3.46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97" t="str">
        <f t="shared" si="73"/>
        <v xml:space="preserve">Đỗ Thị Quỳnh </v>
      </c>
      <c r="O1221" s="98" t="str">
        <f t="shared" si="74"/>
        <v>Chi</v>
      </c>
    </row>
    <row r="1222" spans="1:15" ht="18.75" customHeight="1">
      <c r="A1222" s="6"/>
      <c r="B1222" s="45" t="s">
        <v>1687</v>
      </c>
      <c r="C1222" s="45" t="s">
        <v>1688</v>
      </c>
      <c r="D1222" s="45" t="s">
        <v>1689</v>
      </c>
      <c r="E1222" s="45" t="s">
        <v>491</v>
      </c>
      <c r="F1222" s="46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72"/>
        <v>24LC111011Toán chuyên đề 1-1-1-25 (ĐH19.01)-1-1.34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97" t="str">
        <f t="shared" si="73"/>
        <v xml:space="preserve">Nguyễn Thị </v>
      </c>
      <c r="O1222" s="98" t="str">
        <f t="shared" si="74"/>
        <v>Liễu</v>
      </c>
    </row>
    <row r="1223" spans="1:15" ht="18.75" customHeight="1">
      <c r="A1223" s="6"/>
      <c r="B1223" s="45" t="s">
        <v>1690</v>
      </c>
      <c r="C1223" s="45" t="s">
        <v>1688</v>
      </c>
      <c r="D1223" s="45" t="s">
        <v>1691</v>
      </c>
      <c r="E1223" s="45" t="s">
        <v>333</v>
      </c>
      <c r="F1223" s="46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72"/>
        <v>24LC111006Pháp luật kinh tế-1-25 (ĐH17.01)-1-3.18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97" t="str">
        <f t="shared" si="73"/>
        <v xml:space="preserve">Trần Trung </v>
      </c>
      <c r="O1223" s="98" t="str">
        <f t="shared" si="74"/>
        <v>Hiếu</v>
      </c>
    </row>
    <row r="1224" spans="1:15" ht="18.75" customHeight="1">
      <c r="A1224" s="6"/>
      <c r="B1224" s="45" t="s">
        <v>1692</v>
      </c>
      <c r="C1224" s="45" t="s">
        <v>1693</v>
      </c>
      <c r="D1224" s="45" t="s">
        <v>1694</v>
      </c>
      <c r="E1224" s="45" t="s">
        <v>498</v>
      </c>
      <c r="F1224" s="46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72"/>
        <v>23LC111041Toán chuyên đề 1-1-1-25 (ĐH19.02)-1-6.34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97" t="str">
        <f t="shared" si="73"/>
        <v xml:space="preserve">Nguyễn Thị </v>
      </c>
      <c r="O1224" s="98" t="str">
        <f t="shared" si="74"/>
        <v>Bích</v>
      </c>
    </row>
    <row r="1225" spans="1:15" ht="18.75" customHeight="1">
      <c r="A1225" s="6"/>
      <c r="B1225" s="45" t="s">
        <v>1692</v>
      </c>
      <c r="C1225" s="45" t="s">
        <v>1693</v>
      </c>
      <c r="D1225" s="45" t="s">
        <v>1694</v>
      </c>
      <c r="E1225" s="45" t="s">
        <v>587</v>
      </c>
      <c r="F1225" s="46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72"/>
        <v>23LC111041Tiếng anh chuyên ngành kinh tế-1-25 (ĐH19.01)-1-3.46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97" t="str">
        <f t="shared" si="73"/>
        <v xml:space="preserve">Nguyễn Thị </v>
      </c>
      <c r="O1225" s="98" t="str">
        <f t="shared" si="74"/>
        <v>Bích</v>
      </c>
    </row>
    <row r="1226" spans="1:15" ht="18.75" customHeight="1">
      <c r="A1226" s="6"/>
      <c r="B1226" s="45" t="s">
        <v>1695</v>
      </c>
      <c r="C1226" s="45" t="s">
        <v>1693</v>
      </c>
      <c r="D1226" s="45" t="s">
        <v>1696</v>
      </c>
      <c r="E1226" s="45" t="s">
        <v>498</v>
      </c>
      <c r="F1226" s="46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72"/>
        <v>23LC111049Toán chuyên đề 1-1-1-25 (ĐH19.02)-1-6.34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97" t="str">
        <f t="shared" si="73"/>
        <v xml:space="preserve">Nguyễn Thanh </v>
      </c>
      <c r="O1226" s="98" t="str">
        <f t="shared" si="74"/>
        <v>Vân</v>
      </c>
    </row>
    <row r="1227" spans="1:15" ht="18.75" customHeight="1">
      <c r="A1227" s="6"/>
      <c r="B1227" s="45" t="s">
        <v>1695</v>
      </c>
      <c r="C1227" s="45" t="s">
        <v>1693</v>
      </c>
      <c r="D1227" s="45" t="s">
        <v>1696</v>
      </c>
      <c r="E1227" s="45" t="s">
        <v>587</v>
      </c>
      <c r="F1227" s="46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72"/>
        <v>23LC111049Tiếng anh chuyên ngành kinh tế-1-25 (ĐH19.01)-1-3.46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97" t="str">
        <f t="shared" si="73"/>
        <v xml:space="preserve">Nguyễn Thanh </v>
      </c>
      <c r="O1227" s="98" t="str">
        <f t="shared" si="74"/>
        <v>Vân</v>
      </c>
    </row>
    <row r="1228" spans="1:15" ht="18.75" customHeight="1">
      <c r="A1228" s="6"/>
      <c r="B1228" s="45" t="s">
        <v>934</v>
      </c>
      <c r="C1228" s="45" t="s">
        <v>908</v>
      </c>
      <c r="D1228" s="45" t="s">
        <v>935</v>
      </c>
      <c r="E1228" s="45" t="s">
        <v>587</v>
      </c>
      <c r="F1228" s="46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72"/>
        <v>23D1120011Tiếng anh chuyên ngành kinh tế-1-25 (ĐH19.01)-1-3.46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97" t="str">
        <f t="shared" si="73"/>
        <v xml:space="preserve">Trần Ngọc Yến </v>
      </c>
      <c r="O1228" s="98" t="str">
        <f t="shared" si="74"/>
        <v>Nhi</v>
      </c>
    </row>
    <row r="1229" spans="1:15" ht="18.75" customHeight="1">
      <c r="A1229" s="6"/>
      <c r="B1229" s="45" t="s">
        <v>934</v>
      </c>
      <c r="C1229" s="45" t="s">
        <v>908</v>
      </c>
      <c r="D1229" s="45" t="s">
        <v>935</v>
      </c>
      <c r="E1229" s="45" t="s">
        <v>498</v>
      </c>
      <c r="F1229" s="46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72"/>
        <v>23D1120011Toán chuyên đề 1-1-1-25 (ĐH19.02)-1-6.34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97" t="str">
        <f t="shared" si="73"/>
        <v xml:space="preserve">Trần Ngọc Yến </v>
      </c>
      <c r="O1229" s="98" t="str">
        <f t="shared" si="74"/>
        <v>Nhi</v>
      </c>
    </row>
    <row r="1230" spans="1:15" ht="18.75" customHeight="1">
      <c r="A1230" s="6"/>
      <c r="B1230" s="45" t="s">
        <v>1697</v>
      </c>
      <c r="C1230" s="45" t="s">
        <v>1688</v>
      </c>
      <c r="D1230" s="45" t="s">
        <v>1698</v>
      </c>
      <c r="E1230" s="45" t="s">
        <v>333</v>
      </c>
      <c r="F1230" s="46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72"/>
        <v>24LC111020Pháp luật kinh tế-1-25 (ĐH17.01)-1-3.18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97" t="str">
        <f t="shared" si="73"/>
        <v xml:space="preserve">Vũ Văn </v>
      </c>
      <c r="O1230" s="98" t="str">
        <f t="shared" si="74"/>
        <v>Thiệm</v>
      </c>
    </row>
    <row r="1231" spans="1:15" ht="18.75" customHeight="1">
      <c r="A1231" s="6"/>
      <c r="B1231" s="45" t="s">
        <v>713</v>
      </c>
      <c r="C1231" s="45" t="s">
        <v>695</v>
      </c>
      <c r="D1231" s="45" t="s">
        <v>714</v>
      </c>
      <c r="E1231" s="45" t="s">
        <v>549</v>
      </c>
      <c r="F1231" s="46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72"/>
        <v>23LC111030Kinh tế chính trị Mác - Lênin-1-25 (ĐH19.06)-1-3.42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97" t="str">
        <f t="shared" si="73"/>
        <v xml:space="preserve">Vũ Khánh </v>
      </c>
      <c r="O1231" s="98" t="str">
        <f t="shared" si="74"/>
        <v>Linh</v>
      </c>
    </row>
    <row r="1232" spans="1:15" ht="18.75" customHeight="1">
      <c r="A1232" s="6"/>
      <c r="B1232" s="45" t="s">
        <v>709</v>
      </c>
      <c r="C1232" s="45" t="s">
        <v>695</v>
      </c>
      <c r="D1232" s="45" t="s">
        <v>710</v>
      </c>
      <c r="E1232" s="45" t="s">
        <v>549</v>
      </c>
      <c r="F1232" s="46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72"/>
        <v>23LS108017Kinh tế chính trị Mác - Lênin-1-25 (ĐH19.06)-1-3.42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97" t="str">
        <f t="shared" si="73"/>
        <v xml:space="preserve">Phạm Văn </v>
      </c>
      <c r="O1232" s="98" t="str">
        <f t="shared" si="74"/>
        <v>Tiến</v>
      </c>
    </row>
    <row r="1233" spans="1:15" ht="18.75" customHeight="1">
      <c r="A1233" s="6"/>
      <c r="B1233" s="119">
        <v>2532100006</v>
      </c>
      <c r="C1233" s="45" t="s">
        <v>1699</v>
      </c>
      <c r="D1233" s="45" t="s">
        <v>1700</v>
      </c>
      <c r="E1233" s="45" t="s">
        <v>372</v>
      </c>
      <c r="F1233" s="46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72"/>
        <v>2532100006Tư tưởng Hồ Chí Minh-1-25 (ĐH18.02)-1-5.23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97" t="str">
        <f t="shared" si="73"/>
        <v xml:space="preserve">Lại Thị </v>
      </c>
      <c r="O1233" s="98" t="str">
        <f t="shared" si="74"/>
        <v>Quỳnh</v>
      </c>
    </row>
    <row r="1234" spans="1:15" ht="18.75" customHeight="1">
      <c r="A1234" s="6"/>
      <c r="B1234" s="45">
        <v>2532100042</v>
      </c>
      <c r="C1234" s="45" t="s">
        <v>1699</v>
      </c>
      <c r="D1234" s="45" t="s">
        <v>1701</v>
      </c>
      <c r="E1234" s="45" t="s">
        <v>499</v>
      </c>
      <c r="F1234" s="46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72"/>
        <v>2532100042Kinh tế chính trị Mác - Lênin-1-1-25 (ĐH19.02)-1-6.34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97" t="str">
        <f t="shared" si="73"/>
        <v xml:space="preserve">Trần Mạnh </v>
      </c>
      <c r="O1234" s="98" t="str">
        <f t="shared" si="74"/>
        <v>Cường</v>
      </c>
    </row>
    <row r="1235" spans="1:15" ht="18.75" customHeight="1">
      <c r="A1235" s="6"/>
      <c r="B1235" s="119">
        <v>2532100024</v>
      </c>
      <c r="C1235" s="45" t="s">
        <v>1699</v>
      </c>
      <c r="D1235" s="45" t="s">
        <v>1702</v>
      </c>
      <c r="E1235" s="45" t="s">
        <v>499</v>
      </c>
      <c r="F1235" s="46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72"/>
        <v>2532100024Kinh tế chính trị Mác - Lênin-1-1-25 (ĐH19.02)-1-6.34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97" t="str">
        <f t="shared" si="73"/>
        <v xml:space="preserve">Trần Mai </v>
      </c>
      <c r="O1235" s="98" t="str">
        <f t="shared" si="74"/>
        <v>Phượng</v>
      </c>
    </row>
    <row r="1236" spans="1:15" ht="18.75" customHeight="1">
      <c r="A1236" s="6"/>
      <c r="B1236" s="119">
        <v>2532100002</v>
      </c>
      <c r="C1236" s="45" t="s">
        <v>1699</v>
      </c>
      <c r="D1236" s="45" t="s">
        <v>1703</v>
      </c>
      <c r="E1236" s="45" t="s">
        <v>499</v>
      </c>
      <c r="F1236" s="46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72"/>
        <v>2532100002Kinh tế chính trị Mác - Lênin-1-1-25 (ĐH19.02)-1-6.34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97" t="str">
        <f t="shared" si="73"/>
        <v xml:space="preserve">Vũ Thị </v>
      </c>
      <c r="O1236" s="98" t="str">
        <f t="shared" si="74"/>
        <v>Lành</v>
      </c>
    </row>
    <row r="1237" spans="1:15" ht="18.75" customHeight="1">
      <c r="A1237" s="6"/>
      <c r="B1237" s="45">
        <v>2532100036</v>
      </c>
      <c r="C1237" s="45" t="s">
        <v>1699</v>
      </c>
      <c r="D1237" s="45" t="s">
        <v>1704</v>
      </c>
      <c r="E1237" s="45" t="s">
        <v>499</v>
      </c>
      <c r="F1237" s="46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72"/>
        <v>2532100036Kinh tế chính trị Mác - Lênin-1-1-25 (ĐH19.02)-1-6.34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97" t="str">
        <f t="shared" si="73"/>
        <v xml:space="preserve">Thân Thị </v>
      </c>
      <c r="O1237" s="98" t="str">
        <f t="shared" si="74"/>
        <v>Thuý</v>
      </c>
    </row>
    <row r="1238" spans="1:15" ht="18.75" customHeight="1">
      <c r="A1238" s="6"/>
      <c r="B1238" s="45" t="s">
        <v>1705</v>
      </c>
      <c r="C1238" s="45" t="s">
        <v>1706</v>
      </c>
      <c r="D1238" s="45" t="s">
        <v>1707</v>
      </c>
      <c r="E1238" s="45" t="s">
        <v>519</v>
      </c>
      <c r="F1238" s="46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72"/>
        <v>20D1010031Toán chuyên đề 1-1-25 (ĐH19.04)-1-3.38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97" t="str">
        <f t="shared" si="73"/>
        <v xml:space="preserve">Trần Tiến </v>
      </c>
      <c r="O1238" s="98" t="str">
        <f t="shared" si="74"/>
        <v>Thành</v>
      </c>
    </row>
    <row r="1239" spans="1:15" ht="18.75" customHeight="1">
      <c r="A1239" s="6"/>
      <c r="B1239" s="45" t="s">
        <v>1085</v>
      </c>
      <c r="C1239" s="45" t="s">
        <v>1038</v>
      </c>
      <c r="D1239" s="45" t="s">
        <v>1086</v>
      </c>
      <c r="E1239" s="45" t="s">
        <v>574</v>
      </c>
      <c r="F1239" s="46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T</v>
      </c>
      <c r="J1239" s="10" t="str">
        <f>IF(COUNTIFS($E$3:E1239,E1239)=1,MAX($J$2:J1238)+1,"")</f>
        <v/>
      </c>
      <c r="K1239" s="6" t="str">
        <f t="shared" si="72"/>
        <v>23D1080062Giáo dục thể chất 4-1-25 (ĐH19.07)-1-2.43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97" t="str">
        <f t="shared" si="73"/>
        <v xml:space="preserve">Bùi Thái </v>
      </c>
      <c r="O1239" s="98" t="str">
        <f t="shared" si="74"/>
        <v>Hưng</v>
      </c>
    </row>
    <row r="1240" spans="1:15" ht="18.75" customHeight="1">
      <c r="A1240" s="6"/>
      <c r="B1240" s="45" t="s">
        <v>1085</v>
      </c>
      <c r="C1240" s="45" t="s">
        <v>1038</v>
      </c>
      <c r="D1240" s="45" t="s">
        <v>1086</v>
      </c>
      <c r="E1240" s="45" t="s">
        <v>611</v>
      </c>
      <c r="F1240" s="46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72"/>
        <v>23D1080062Tiếng anh chuyên ngành kỹ thuật ôtô-1-25 (LT17.01)-1-1.51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97" t="str">
        <f t="shared" si="73"/>
        <v xml:space="preserve">Bùi Thái </v>
      </c>
      <c r="O1240" s="98" t="str">
        <f t="shared" si="74"/>
        <v>Hưng</v>
      </c>
    </row>
    <row r="1241" spans="1:15" ht="18.75" customHeight="1">
      <c r="A1241" s="6"/>
      <c r="B1241" s="45" t="s">
        <v>1708</v>
      </c>
      <c r="C1241" s="45" t="s">
        <v>1688</v>
      </c>
      <c r="D1241" s="45" t="s">
        <v>1709</v>
      </c>
      <c r="E1241" s="45" t="s">
        <v>491</v>
      </c>
      <c r="F1241" s="46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72"/>
        <v>24LC112030Toán chuyên đề 1-1-1-25 (ĐH19.01)-1-1.34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97" t="str">
        <f t="shared" si="73"/>
        <v xml:space="preserve">Trần Thị </v>
      </c>
      <c r="O1241" s="98" t="str">
        <f t="shared" si="74"/>
        <v>Hạt</v>
      </c>
    </row>
    <row r="1242" spans="1:15" ht="18.75" customHeight="1">
      <c r="A1242" s="6"/>
      <c r="B1242" s="45" t="s">
        <v>1710</v>
      </c>
      <c r="C1242" s="45" t="s">
        <v>1711</v>
      </c>
      <c r="D1242" s="45" t="s">
        <v>1183</v>
      </c>
      <c r="E1242" s="45" t="s">
        <v>493</v>
      </c>
      <c r="F1242" s="46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 t="str">
        <f>IF(COUNTIFS($E$3:E1242,E1242)=1,MAX($J$2:J1241)+1,"")</f>
        <v/>
      </c>
      <c r="K1242" s="6" t="str">
        <f t="shared" si="72"/>
        <v>23LS114001Kinh tế chính trị Mác - Lênin-1-1-25 (ĐH19.01)-1-1.34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97" t="str">
        <f t="shared" si="73"/>
        <v xml:space="preserve">Đặng Tuấn </v>
      </c>
      <c r="O1242" s="98" t="str">
        <f t="shared" si="74"/>
        <v>Anh</v>
      </c>
    </row>
    <row r="1243" spans="1:15" ht="18.75" customHeight="1">
      <c r="A1243" s="6"/>
      <c r="B1243" s="45" t="s">
        <v>1712</v>
      </c>
      <c r="C1243" s="45" t="s">
        <v>1711</v>
      </c>
      <c r="D1243" s="45" t="s">
        <v>1713</v>
      </c>
      <c r="E1243" s="45" t="s">
        <v>549</v>
      </c>
      <c r="F1243" s="46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72"/>
        <v>23LS114021Kinh tế chính trị Mác - Lênin-1-25 (ĐH19.06)-1-3.42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97" t="str">
        <f t="shared" si="73"/>
        <v xml:space="preserve">Lương Anh </v>
      </c>
      <c r="O1243" s="98" t="str">
        <f t="shared" si="74"/>
        <v>Tuấn</v>
      </c>
    </row>
    <row r="1244" spans="1:15" ht="18.75" customHeight="1">
      <c r="A1244" s="6"/>
      <c r="B1244" s="45" t="s">
        <v>1714</v>
      </c>
      <c r="C1244" s="45" t="s">
        <v>1711</v>
      </c>
      <c r="D1244" s="45" t="s">
        <v>1715</v>
      </c>
      <c r="E1244" s="45" t="s">
        <v>503</v>
      </c>
      <c r="F1244" s="46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72"/>
        <v>23LS104001Tiếng anh chuyên ngành Điện - Điện tử-1-25 (ĐH19.01)-1-2.37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97" t="str">
        <f t="shared" si="73"/>
        <v xml:space="preserve">Vũ Đức </v>
      </c>
      <c r="O1244" s="98" t="str">
        <f t="shared" si="74"/>
        <v>Hùng</v>
      </c>
    </row>
    <row r="1245" spans="1:15" ht="18.75" customHeight="1">
      <c r="A1245" s="6"/>
      <c r="B1245" s="45" t="s">
        <v>1716</v>
      </c>
      <c r="C1245" s="45" t="s">
        <v>1711</v>
      </c>
      <c r="D1245" s="45" t="s">
        <v>1717</v>
      </c>
      <c r="E1245" s="45" t="s">
        <v>505</v>
      </c>
      <c r="F1245" s="46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72"/>
        <v>23LS114005Kinh tế chính trị Mác - Lênin-1-25 (ĐH19.03)-1-2.37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97" t="str">
        <f t="shared" si="73"/>
        <v xml:space="preserve">Đặng Phúc </v>
      </c>
      <c r="O1245" s="98" t="str">
        <f t="shared" si="74"/>
        <v>Hoàn</v>
      </c>
    </row>
    <row r="1246" spans="1:15" ht="18.75" customHeight="1">
      <c r="A1246" s="6"/>
      <c r="B1246" s="45" t="s">
        <v>1718</v>
      </c>
      <c r="C1246" s="45" t="s">
        <v>1711</v>
      </c>
      <c r="D1246" s="45" t="s">
        <v>1719</v>
      </c>
      <c r="E1246" s="45" t="s">
        <v>493</v>
      </c>
      <c r="F1246" s="46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si="72"/>
        <v>23LS114002Kinh tế chính trị Mác - Lênin-1-1-25 (ĐH19.01)-1-1.34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97" t="str">
        <f t="shared" si="73"/>
        <v xml:space="preserve">Hoàng Thị Vân </v>
      </c>
      <c r="O1246" s="98" t="str">
        <f t="shared" si="74"/>
        <v>Anh</v>
      </c>
    </row>
    <row r="1247" spans="1:15" ht="18.75" customHeight="1">
      <c r="A1247" s="6"/>
      <c r="B1247" s="45" t="s">
        <v>1718</v>
      </c>
      <c r="C1247" s="45" t="s">
        <v>1711</v>
      </c>
      <c r="D1247" s="45" t="s">
        <v>1719</v>
      </c>
      <c r="E1247" s="45" t="s">
        <v>372</v>
      </c>
      <c r="F1247" s="46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 t="str">
        <f>IF(COUNTIFS($E$3:E1247,E1247)=1,MAX($J$2:J1246)+1,"")</f>
        <v/>
      </c>
      <c r="K1247" s="6" t="str">
        <f t="shared" si="72"/>
        <v>23LS114002Tư tưởng Hồ Chí Minh-1-25 (ĐH18.02)-1-5.23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97" t="str">
        <f t="shared" si="73"/>
        <v xml:space="preserve">Hoàng Thị Vân </v>
      </c>
      <c r="O1247" s="98" t="str">
        <f t="shared" si="74"/>
        <v>Anh</v>
      </c>
    </row>
    <row r="1248" spans="1:15" ht="18.75" customHeight="1">
      <c r="A1248" s="6"/>
      <c r="B1248" s="45" t="s">
        <v>1720</v>
      </c>
      <c r="C1248" s="45" t="s">
        <v>1711</v>
      </c>
      <c r="D1248" s="45" t="s">
        <v>1721</v>
      </c>
      <c r="E1248" s="45" t="s">
        <v>493</v>
      </c>
      <c r="F1248" s="46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2"/>
        <v>23LS114013Kinh tế chính trị Mác - Lênin-1-1-25 (ĐH19.01)-1-1.34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97" t="str">
        <f t="shared" si="73"/>
        <v xml:space="preserve">Lê Đức </v>
      </c>
      <c r="O1248" s="98" t="str">
        <f t="shared" si="74"/>
        <v>Hạnh</v>
      </c>
    </row>
    <row r="1249" spans="1:15" ht="18.75" customHeight="1">
      <c r="A1249" s="6"/>
      <c r="B1249" s="45" t="s">
        <v>1720</v>
      </c>
      <c r="C1249" s="45" t="s">
        <v>1711</v>
      </c>
      <c r="D1249" s="45" t="s">
        <v>1721</v>
      </c>
      <c r="E1249" s="45" t="s">
        <v>372</v>
      </c>
      <c r="F1249" s="46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2"/>
        <v>23LS114013Tư tưởng Hồ Chí Minh-1-25 (ĐH18.02)-1-5.23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97" t="str">
        <f t="shared" si="73"/>
        <v xml:space="preserve">Lê Đức </v>
      </c>
      <c r="O1249" s="98" t="str">
        <f t="shared" si="74"/>
        <v>Hạnh</v>
      </c>
    </row>
    <row r="1250" spans="1:15" ht="18.75" customHeight="1">
      <c r="A1250" s="6"/>
      <c r="B1250" s="45" t="s">
        <v>1722</v>
      </c>
      <c r="C1250" s="45" t="s">
        <v>1723</v>
      </c>
      <c r="D1250" s="45" t="s">
        <v>1724</v>
      </c>
      <c r="E1250" s="45" t="s">
        <v>503</v>
      </c>
      <c r="F1250" s="46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 t="str">
        <f>IF(COUNTIFS($E$3:E1250,E1250)=1,MAX($J$2:J1249)+1,"")</f>
        <v/>
      </c>
      <c r="K1250" s="6" t="str">
        <f t="shared" si="72"/>
        <v>20D1040008Tiếng anh chuyên ngành Điện - Điện tử-1-25 (ĐH19.01)-1-2.37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97" t="str">
        <f t="shared" si="73"/>
        <v xml:space="preserve">Vũ Quang </v>
      </c>
      <c r="O1250" s="98" t="str">
        <f t="shared" si="74"/>
        <v>Duy</v>
      </c>
    </row>
    <row r="1251" spans="1:15" ht="18.75" customHeight="1">
      <c r="A1251" s="6"/>
      <c r="B1251" s="45" t="s">
        <v>711</v>
      </c>
      <c r="C1251" s="45" t="s">
        <v>695</v>
      </c>
      <c r="D1251" s="45" t="s">
        <v>712</v>
      </c>
      <c r="E1251" s="45" t="s">
        <v>410</v>
      </c>
      <c r="F1251" s="46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2"/>
        <v>23LS108019Tư tưởng Hồ Chí Minh-1-25 (ĐH18.04)-1-4.27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97" t="str">
        <f t="shared" si="73"/>
        <v xml:space="preserve">Vũ Mạnh </v>
      </c>
      <c r="O1251" s="98" t="str">
        <f t="shared" si="74"/>
        <v>Cường</v>
      </c>
    </row>
    <row r="1252" spans="1:15" ht="18.75" customHeight="1">
      <c r="A1252" s="6"/>
      <c r="B1252" s="45" t="s">
        <v>703</v>
      </c>
      <c r="C1252" s="45" t="s">
        <v>695</v>
      </c>
      <c r="D1252" s="45" t="s">
        <v>704</v>
      </c>
      <c r="E1252" s="45" t="s">
        <v>410</v>
      </c>
      <c r="F1252" s="46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2"/>
        <v>23LS108012Tư tưởng Hồ Chí Minh-1-25 (ĐH18.04)-1-4.27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97" t="str">
        <f t="shared" si="73"/>
        <v xml:space="preserve">Tô Quang </v>
      </c>
      <c r="O1252" s="98" t="str">
        <f t="shared" si="74"/>
        <v>Tuấn</v>
      </c>
    </row>
    <row r="1253" spans="1:15" ht="18.75" customHeight="1">
      <c r="A1253" s="6"/>
      <c r="B1253" s="45" t="s">
        <v>1725</v>
      </c>
      <c r="C1253" s="45" t="s">
        <v>1726</v>
      </c>
      <c r="D1253" s="45" t="s">
        <v>1727</v>
      </c>
      <c r="E1253" s="45" t="s">
        <v>425</v>
      </c>
      <c r="F1253" s="46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2"/>
        <v>21L1080014Tư tưởng Hồ Chí Minh-1-1-25 (ĐH18.05)-1-1.28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97" t="str">
        <f t="shared" si="73"/>
        <v xml:space="preserve">Ngô Thành </v>
      </c>
      <c r="O1253" s="98" t="str">
        <f t="shared" si="74"/>
        <v>Nam</v>
      </c>
    </row>
    <row r="1254" spans="1:15" ht="18.75" customHeight="1">
      <c r="A1254" s="6"/>
      <c r="B1254" s="45" t="s">
        <v>1725</v>
      </c>
      <c r="C1254" s="45" t="s">
        <v>1726</v>
      </c>
      <c r="D1254" s="45" t="s">
        <v>1727</v>
      </c>
      <c r="E1254" s="45" t="s">
        <v>493</v>
      </c>
      <c r="F1254" s="46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2"/>
        <v>21L1080014Kinh tế chính trị Mác - Lênin-1-1-25 (ĐH19.01)-1-1.34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97" t="str">
        <f t="shared" si="73"/>
        <v xml:space="preserve">Ngô Thành </v>
      </c>
      <c r="O1254" s="98" t="str">
        <f t="shared" si="74"/>
        <v>Nam</v>
      </c>
    </row>
    <row r="1255" spans="1:15" ht="18.75" customHeight="1">
      <c r="A1255" s="6"/>
      <c r="B1255" s="45" t="s">
        <v>1725</v>
      </c>
      <c r="C1255" s="45" t="s">
        <v>1726</v>
      </c>
      <c r="D1255" s="45" t="s">
        <v>1727</v>
      </c>
      <c r="E1255" s="45" t="s">
        <v>611</v>
      </c>
      <c r="F1255" s="46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2"/>
        <v>21L1080014Tiếng anh chuyên ngành kỹ thuật ôtô-1-25 (LT17.01)-1-1.51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97" t="str">
        <f t="shared" si="73"/>
        <v xml:space="preserve">Ngô Thành </v>
      </c>
      <c r="O1255" s="98" t="str">
        <f t="shared" si="74"/>
        <v>Nam</v>
      </c>
    </row>
    <row r="1256" spans="1:15" ht="18.75" customHeight="1">
      <c r="A1256" s="6"/>
      <c r="B1256" s="45" t="s">
        <v>1738</v>
      </c>
      <c r="C1256" s="45" t="s">
        <v>1632</v>
      </c>
      <c r="D1256" s="45" t="s">
        <v>1739</v>
      </c>
      <c r="E1256" s="45" t="s">
        <v>569</v>
      </c>
      <c r="F1256" s="46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2"/>
        <v>24D1080025Kinh tế chính trị Mác - Lênin-1-25 (ĐH19.07)-1-2.43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97" t="str">
        <f t="shared" si="73"/>
        <v xml:space="preserve">Trần Duy </v>
      </c>
      <c r="O1256" s="98" t="str">
        <f t="shared" si="74"/>
        <v>Lợi</v>
      </c>
    </row>
    <row r="1257" spans="1:15" ht="18.75" customHeight="1">
      <c r="A1257" s="6"/>
      <c r="B1257" s="45" t="s">
        <v>1738</v>
      </c>
      <c r="C1257" s="45" t="s">
        <v>1632</v>
      </c>
      <c r="D1257" s="45" t="s">
        <v>1739</v>
      </c>
      <c r="E1257" s="45" t="s">
        <v>570</v>
      </c>
      <c r="F1257" s="46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2"/>
        <v>24D1080025Toán chuyên đề 1-1-25 (ĐH19.07)-1-2.43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97" t="str">
        <f t="shared" si="73"/>
        <v xml:space="preserve">Trần Duy </v>
      </c>
      <c r="O1257" s="98" t="str">
        <f t="shared" si="74"/>
        <v>Lợi</v>
      </c>
    </row>
    <row r="1258" spans="1:15" ht="18.75" customHeight="1">
      <c r="A1258" s="6"/>
      <c r="B1258" s="45" t="s">
        <v>1738</v>
      </c>
      <c r="C1258" s="45" t="s">
        <v>1632</v>
      </c>
      <c r="D1258" s="45" t="s">
        <v>1739</v>
      </c>
      <c r="E1258" s="45" t="s">
        <v>574</v>
      </c>
      <c r="F1258" s="46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T</v>
      </c>
      <c r="J1258" s="10" t="str">
        <f>IF(COUNTIFS($E$3:E1258,E1258)=1,MAX($J$2:J1257)+1,"")</f>
        <v/>
      </c>
      <c r="K1258" s="6" t="str">
        <f t="shared" si="72"/>
        <v>24D1080025Giáo dục thể chất 4-1-25 (ĐH19.07)-1-2.43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97" t="str">
        <f t="shared" si="73"/>
        <v xml:space="preserve">Trần Duy </v>
      </c>
      <c r="O1258" s="98" t="str">
        <f t="shared" si="74"/>
        <v>Lợi</v>
      </c>
    </row>
    <row r="1259" spans="1:15" ht="18.75" customHeight="1">
      <c r="A1259" s="6"/>
      <c r="B1259" s="45" t="s">
        <v>1738</v>
      </c>
      <c r="C1259" s="45" t="s">
        <v>1632</v>
      </c>
      <c r="D1259" s="45" t="s">
        <v>1739</v>
      </c>
      <c r="E1259" s="45" t="s">
        <v>583</v>
      </c>
      <c r="F1259" s="46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2"/>
        <v>24D1080025Tiếng anh chuyên ngành ôtô-1-25 (ĐH19.01)-1-2.45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97" t="str">
        <f t="shared" si="73"/>
        <v xml:space="preserve">Trần Duy </v>
      </c>
      <c r="O1259" s="98" t="str">
        <f t="shared" si="74"/>
        <v>Lợi</v>
      </c>
    </row>
    <row r="1260" spans="1:15" ht="18.75" customHeight="1">
      <c r="A1260" s="6"/>
      <c r="B1260" s="45" t="s">
        <v>1740</v>
      </c>
      <c r="C1260" s="45" t="s">
        <v>1545</v>
      </c>
      <c r="D1260" s="45" t="s">
        <v>1741</v>
      </c>
      <c r="E1260" s="45" t="s">
        <v>548</v>
      </c>
      <c r="F1260" s="46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2"/>
        <v>24D1080041Toán chuyên đề 1-1-25 (ĐH19.06)-1-3.42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97" t="str">
        <f t="shared" si="73"/>
        <v xml:space="preserve">Vũ Tuấn </v>
      </c>
      <c r="O1260" s="98" t="str">
        <f t="shared" si="74"/>
        <v>Anh</v>
      </c>
    </row>
    <row r="1261" spans="1:15" ht="18.75" customHeight="1">
      <c r="A1261" s="6"/>
      <c r="B1261" s="45" t="s">
        <v>1740</v>
      </c>
      <c r="C1261" s="45" t="s">
        <v>1545</v>
      </c>
      <c r="D1261" s="45" t="s">
        <v>1741</v>
      </c>
      <c r="E1261" s="45" t="s">
        <v>549</v>
      </c>
      <c r="F1261" s="46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2"/>
        <v>24D1080041Kinh tế chính trị Mác - Lênin-1-25 (ĐH19.06)-1-3.42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97" t="str">
        <f t="shared" si="73"/>
        <v xml:space="preserve">Vũ Tuấn </v>
      </c>
      <c r="O1261" s="98" t="str">
        <f t="shared" si="74"/>
        <v>Anh</v>
      </c>
    </row>
    <row r="1262" spans="1:15" ht="18.75" customHeight="1">
      <c r="A1262" s="6"/>
      <c r="B1262" s="45" t="s">
        <v>1740</v>
      </c>
      <c r="C1262" s="45" t="s">
        <v>1545</v>
      </c>
      <c r="D1262" s="45" t="s">
        <v>1741</v>
      </c>
      <c r="E1262" s="45" t="s">
        <v>552</v>
      </c>
      <c r="F1262" s="46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T</v>
      </c>
      <c r="J1262" s="10" t="str">
        <f>IF(COUNTIFS($E$3:E1262,E1262)=1,MAX($J$2:J1261)+1,"")</f>
        <v/>
      </c>
      <c r="K1262" s="6" t="str">
        <f t="shared" si="72"/>
        <v>24D1080041Giáo dục thể chất 3-1-25 (ĐH19.06)-1-3.42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97" t="str">
        <f t="shared" si="73"/>
        <v xml:space="preserve">Vũ Tuấn </v>
      </c>
      <c r="O1262" s="98" t="str">
        <f t="shared" si="74"/>
        <v>Anh</v>
      </c>
    </row>
    <row r="1263" spans="1:15" ht="18.75" customHeight="1">
      <c r="A1263" s="6"/>
      <c r="B1263" s="45" t="s">
        <v>1740</v>
      </c>
      <c r="C1263" s="45" t="s">
        <v>1545</v>
      </c>
      <c r="D1263" s="45" t="s">
        <v>1741</v>
      </c>
      <c r="E1263" s="45" t="s">
        <v>564</v>
      </c>
      <c r="F1263" s="46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2"/>
        <v>24D1080041Tiếng anh chuyên ngành ôtô-1-25 (ĐH19.02)-1-2.45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97" t="str">
        <f t="shared" si="73"/>
        <v xml:space="preserve">Vũ Tuấn </v>
      </c>
      <c r="O1263" s="98" t="str">
        <f t="shared" si="74"/>
        <v>Anh</v>
      </c>
    </row>
    <row r="1264" spans="1:15" ht="18.75" customHeight="1">
      <c r="A1264" s="6"/>
      <c r="B1264" s="45" t="s">
        <v>705</v>
      </c>
      <c r="C1264" s="45" t="s">
        <v>695</v>
      </c>
      <c r="D1264" s="45" t="s">
        <v>706</v>
      </c>
      <c r="E1264" s="45" t="s">
        <v>549</v>
      </c>
      <c r="F1264" s="46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2"/>
        <v>23LS108013Kinh tế chính trị Mác - Lênin-1-25 (ĐH19.06)-1-3.42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97" t="str">
        <f t="shared" si="73"/>
        <v xml:space="preserve">Nguyễn Thế </v>
      </c>
      <c r="O1264" s="98" t="str">
        <f t="shared" si="74"/>
        <v>Công</v>
      </c>
    </row>
    <row r="1265" spans="1:15" ht="18.75" customHeight="1">
      <c r="A1265" s="6"/>
      <c r="B1265" s="119">
        <v>2532100004</v>
      </c>
      <c r="C1265" s="45" t="s">
        <v>1812</v>
      </c>
      <c r="D1265" s="45" t="s">
        <v>1813</v>
      </c>
      <c r="E1265" s="45" t="s">
        <v>1814</v>
      </c>
      <c r="F1265" s="46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>
        <f>IF(COUNTIFS($E$3:E1265,E1265)=1,MAX($J$2:J1264)+1,"")</f>
        <v>40</v>
      </c>
      <c r="K1265" s="6" t="str">
        <f t="shared" si="72"/>
        <v>2532100004Toán chuyên đề 3-1-25 (LT19.01)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97" t="str">
        <f t="shared" si="73"/>
        <v xml:space="preserve">Đoàn Mạnh </v>
      </c>
      <c r="O1265" s="98" t="str">
        <f t="shared" si="74"/>
        <v>Dũng</v>
      </c>
    </row>
    <row r="1266" spans="1:15" ht="18.75" customHeight="1">
      <c r="A1266" s="6"/>
      <c r="B1266" s="119">
        <v>2532100005</v>
      </c>
      <c r="C1266" s="45" t="s">
        <v>1812</v>
      </c>
      <c r="D1266" s="45" t="s">
        <v>1815</v>
      </c>
      <c r="E1266" s="45" t="s">
        <v>1814</v>
      </c>
      <c r="F1266" s="46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2"/>
        <v>2532100005Toán chuyên đề 3-1-25 (LT19.01)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97" t="str">
        <f t="shared" si="73"/>
        <v xml:space="preserve">Nguyễn Văn </v>
      </c>
      <c r="O1266" s="98" t="str">
        <f t="shared" si="74"/>
        <v>Huấn</v>
      </c>
    </row>
    <row r="1267" spans="1:15" ht="18.75" customHeight="1">
      <c r="A1267" s="6"/>
      <c r="B1267" s="119">
        <v>2532100014</v>
      </c>
      <c r="C1267" s="45" t="s">
        <v>1812</v>
      </c>
      <c r="D1267" s="45" t="s">
        <v>1816</v>
      </c>
      <c r="E1267" s="45" t="s">
        <v>1814</v>
      </c>
      <c r="F1267" s="46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2"/>
        <v>2532100014Toán chuyên đề 3-1-25 (LT19.01)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97" t="str">
        <f t="shared" si="73"/>
        <v xml:space="preserve">Nguyễn Văn </v>
      </c>
      <c r="O1267" s="98" t="str">
        <f t="shared" si="74"/>
        <v>Nhân</v>
      </c>
    </row>
    <row r="1268" spans="1:15" ht="18.75" customHeight="1">
      <c r="A1268" s="6"/>
      <c r="B1268" s="119">
        <v>2532100017</v>
      </c>
      <c r="C1268" s="45" t="s">
        <v>1812</v>
      </c>
      <c r="D1268" s="45" t="s">
        <v>1817</v>
      </c>
      <c r="E1268" s="45" t="s">
        <v>1814</v>
      </c>
      <c r="F1268" s="46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2"/>
        <v>2532100017Toán chuyên đề 3-1-25 (LT19.01)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97" t="str">
        <f t="shared" si="73"/>
        <v xml:space="preserve">Vũ Tuấn </v>
      </c>
      <c r="O1268" s="98" t="str">
        <f t="shared" si="74"/>
        <v>Đạt</v>
      </c>
    </row>
    <row r="1269" spans="1:15" ht="18.75" customHeight="1">
      <c r="A1269" s="6"/>
      <c r="B1269" s="119">
        <v>2532100022</v>
      </c>
      <c r="C1269" s="45" t="s">
        <v>1812</v>
      </c>
      <c r="D1269" s="45" t="s">
        <v>1818</v>
      </c>
      <c r="E1269" s="45" t="s">
        <v>1814</v>
      </c>
      <c r="F1269" s="46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2"/>
        <v>2532100022Toán chuyên đề 3-1-25 (LT19.01)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97" t="str">
        <f t="shared" si="73"/>
        <v xml:space="preserve">Nguyễn Hữu </v>
      </c>
      <c r="O1269" s="98" t="str">
        <f t="shared" si="74"/>
        <v>Thắng</v>
      </c>
    </row>
    <row r="1270" spans="1:15" ht="18.75" customHeight="1">
      <c r="A1270" s="6"/>
      <c r="B1270" s="119">
        <v>2532100026</v>
      </c>
      <c r="C1270" s="45" t="s">
        <v>1812</v>
      </c>
      <c r="D1270" s="45" t="s">
        <v>1819</v>
      </c>
      <c r="E1270" s="45" t="s">
        <v>1814</v>
      </c>
      <c r="F1270" s="46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2"/>
        <v>2532100026Toán chuyên đề 3-1-25 (LT19.01)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97" t="str">
        <f t="shared" si="73"/>
        <v xml:space="preserve">Trần Xuân </v>
      </c>
      <c r="O1270" s="98" t="str">
        <f t="shared" si="74"/>
        <v>Nam</v>
      </c>
    </row>
    <row r="1271" spans="1:15" ht="18.75" customHeight="1">
      <c r="A1271" s="6"/>
      <c r="B1271" s="119">
        <v>2532100027</v>
      </c>
      <c r="C1271" s="45" t="s">
        <v>1812</v>
      </c>
      <c r="D1271" s="45" t="s">
        <v>1820</v>
      </c>
      <c r="E1271" s="45" t="s">
        <v>1814</v>
      </c>
      <c r="F1271" s="46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2"/>
        <v>2532100027Toán chuyên đề 3-1-25 (LT19.01)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97" t="str">
        <f t="shared" si="73"/>
        <v xml:space="preserve">Trần Hoàng </v>
      </c>
      <c r="O1271" s="98" t="str">
        <f t="shared" si="74"/>
        <v>Lân</v>
      </c>
    </row>
    <row r="1272" spans="1:15" ht="18.75" customHeight="1">
      <c r="A1272" s="6"/>
      <c r="B1272" s="119">
        <v>2532100034</v>
      </c>
      <c r="C1272" s="45" t="s">
        <v>1812</v>
      </c>
      <c r="D1272" s="45" t="s">
        <v>1822</v>
      </c>
      <c r="E1272" s="45" t="s">
        <v>1814</v>
      </c>
      <c r="F1272" s="46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2"/>
        <v>2532100034Toán chuyên đề 3-1-25 (LT19.01)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97" t="str">
        <f t="shared" si="73"/>
        <v xml:space="preserve">Vũ Trung </v>
      </c>
      <c r="O1272" s="98" t="str">
        <f t="shared" si="74"/>
        <v>Anh</v>
      </c>
    </row>
    <row r="1273" spans="1:15" ht="18.75" customHeight="1">
      <c r="A1273" s="6"/>
      <c r="B1273" s="119">
        <v>2532100037</v>
      </c>
      <c r="C1273" s="45" t="s">
        <v>1812</v>
      </c>
      <c r="D1273" s="45" t="s">
        <v>1823</v>
      </c>
      <c r="E1273" s="45" t="s">
        <v>1814</v>
      </c>
      <c r="F1273" s="46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2"/>
        <v>2532100037Toán chuyên đề 3-1-25 (LT19.01)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97" t="str">
        <f t="shared" si="73"/>
        <v xml:space="preserve">Tống Đức </v>
      </c>
      <c r="O1273" s="98" t="str">
        <f t="shared" si="74"/>
        <v>Trịnh</v>
      </c>
    </row>
    <row r="1274" spans="1:15" ht="18.75" customHeight="1">
      <c r="A1274" s="6"/>
      <c r="B1274" s="119">
        <v>2532100066</v>
      </c>
      <c r="C1274" s="45" t="s">
        <v>1812</v>
      </c>
      <c r="D1274" s="45" t="s">
        <v>1824</v>
      </c>
      <c r="E1274" s="45" t="s">
        <v>1814</v>
      </c>
      <c r="F1274" s="46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2"/>
        <v>2532100066Toán chuyên đề 3-1-25 (LT19.01)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97" t="str">
        <f t="shared" si="73"/>
        <v xml:space="preserve">Lê Mỹ </v>
      </c>
      <c r="O1274" s="98" t="str">
        <f t="shared" si="74"/>
        <v>Linh</v>
      </c>
    </row>
    <row r="1275" spans="1:15" ht="18.75" customHeight="1">
      <c r="A1275" s="6"/>
      <c r="B1275" s="120">
        <v>2532100074</v>
      </c>
      <c r="C1275" s="45" t="s">
        <v>1812</v>
      </c>
      <c r="D1275" s="45" t="s">
        <v>1825</v>
      </c>
      <c r="E1275" s="88" t="s">
        <v>1814</v>
      </c>
      <c r="F1275" s="46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2"/>
        <v>2532100074Toán chuyên đề 3-1-25 (LT19.01)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97" t="str">
        <f t="shared" si="73"/>
        <v xml:space="preserve">Bùi Doãn </v>
      </c>
      <c r="O1275" s="98" t="str">
        <f t="shared" si="74"/>
        <v>Quảng</v>
      </c>
    </row>
    <row r="1276" spans="1:15" ht="18.75" customHeight="1">
      <c r="A1276" s="6"/>
      <c r="B1276" s="121">
        <v>2522101007</v>
      </c>
      <c r="C1276" s="89" t="s">
        <v>1826</v>
      </c>
      <c r="D1276" s="90" t="s">
        <v>1827</v>
      </c>
      <c r="E1276" s="46" t="s">
        <v>1767</v>
      </c>
      <c r="F1276" s="46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T</v>
      </c>
      <c r="J1276" s="10">
        <f>IF(COUNTIFS($E$3:E1276,E1276)=1,MAX($J$2:J1275)+1,"")</f>
        <v>41</v>
      </c>
      <c r="K1276" s="6" t="str">
        <f t="shared" si="72"/>
        <v>2522101007Giáo dục thể chất 1-1-25 (ĐH20.01)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97" t="str">
        <f t="shared" si="73"/>
        <v xml:space="preserve">Phạm Viết </v>
      </c>
      <c r="O1276" s="98" t="str">
        <f t="shared" si="74"/>
        <v>An</v>
      </c>
    </row>
    <row r="1277" spans="1:15" ht="18.75" customHeight="1">
      <c r="A1277" s="6"/>
      <c r="B1277" s="121">
        <v>2522100761</v>
      </c>
      <c r="C1277" s="89" t="s">
        <v>1826</v>
      </c>
      <c r="D1277" s="90" t="s">
        <v>1828</v>
      </c>
      <c r="E1277" s="46" t="s">
        <v>1767</v>
      </c>
      <c r="F1277" s="46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T</v>
      </c>
      <c r="J1277" s="10" t="str">
        <f>IF(COUNTIFS($E$3:E1277,E1277)=1,MAX($J$2:J1276)+1,"")</f>
        <v/>
      </c>
      <c r="K1277" s="6" t="str">
        <f t="shared" si="72"/>
        <v>2522100761Giáo dục thể chất 1-1-25 (ĐH20.01)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97" t="str">
        <f t="shared" si="73"/>
        <v xml:space="preserve">Đặng Hoàng </v>
      </c>
      <c r="O1277" s="98" t="str">
        <f t="shared" si="74"/>
        <v>Anh</v>
      </c>
    </row>
    <row r="1278" spans="1:15" ht="18.75" customHeight="1">
      <c r="A1278" s="6"/>
      <c r="B1278" s="121">
        <v>2522100542</v>
      </c>
      <c r="C1278" s="89" t="s">
        <v>1826</v>
      </c>
      <c r="D1278" s="90" t="s">
        <v>1455</v>
      </c>
      <c r="E1278" s="46" t="s">
        <v>1767</v>
      </c>
      <c r="F1278" s="46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T</v>
      </c>
      <c r="J1278" s="10" t="str">
        <f>IF(COUNTIFS($E$3:E1278,E1278)=1,MAX($J$2:J1277)+1,"")</f>
        <v/>
      </c>
      <c r="K1278" s="6" t="str">
        <f t="shared" si="72"/>
        <v>2522100542Giáo dục thể chất 1-1-25 (ĐH20.01)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97" t="str">
        <f t="shared" si="73"/>
        <v xml:space="preserve">Trần Hoàng </v>
      </c>
      <c r="O1278" s="98" t="str">
        <f t="shared" si="74"/>
        <v>Anh</v>
      </c>
    </row>
    <row r="1279" spans="1:15" ht="18.75" customHeight="1">
      <c r="A1279" s="6"/>
      <c r="B1279" s="122">
        <v>2522100024</v>
      </c>
      <c r="C1279" s="89" t="s">
        <v>1826</v>
      </c>
      <c r="D1279" s="90" t="s">
        <v>1829</v>
      </c>
      <c r="E1279" s="46" t="s">
        <v>1767</v>
      </c>
      <c r="F1279" s="46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T</v>
      </c>
      <c r="J1279" s="10" t="str">
        <f>IF(COUNTIFS($E$3:E1279,E1279)=1,MAX($J$2:J1278)+1,"")</f>
        <v/>
      </c>
      <c r="K1279" s="6" t="str">
        <f t="shared" ref="K1279:K1342" si="75">B1279&amp;E1279</f>
        <v>2522100024Giáo dục thể chất 1-1-25 (ĐH20.01)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97" t="str">
        <f t="shared" ref="N1279:N1342" si="76">IF(B1279&lt;&gt;"",LEFT(D1279,LEN(D1279)-LEN(O1279)),"")</f>
        <v xml:space="preserve">Trần Trọng </v>
      </c>
      <c r="O1279" s="98" t="str">
        <f t="shared" ref="O1279:O1342" si="77">IF(B1279&lt;&gt;"",RIGHT(D1279,LEN(D1279)-FIND("@",SUBSTITUTE(D1279," ","@",LEN(D1279)-LEN(SUBSTITUTE(D1279," ",""))))),"")</f>
        <v>Đại</v>
      </c>
    </row>
    <row r="1280" spans="1:15" ht="18.75" customHeight="1">
      <c r="A1280" s="6"/>
      <c r="B1280" s="121">
        <v>2522100537</v>
      </c>
      <c r="C1280" s="89" t="s">
        <v>1826</v>
      </c>
      <c r="D1280" s="90" t="s">
        <v>1830</v>
      </c>
      <c r="E1280" s="46" t="s">
        <v>1767</v>
      </c>
      <c r="F1280" s="46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T</v>
      </c>
      <c r="J1280" s="10" t="str">
        <f>IF(COUNTIFS($E$3:E1280,E1280)=1,MAX($J$2:J1279)+1,"")</f>
        <v/>
      </c>
      <c r="K1280" s="6" t="str">
        <f t="shared" si="75"/>
        <v>2522100537Giáo dục thể chất 1-1-25 (ĐH20.01)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97" t="str">
        <f t="shared" si="76"/>
        <v xml:space="preserve">Nguyễn Hải </v>
      </c>
      <c r="O1280" s="98" t="str">
        <f t="shared" si="77"/>
        <v>Đăng</v>
      </c>
    </row>
    <row r="1281" spans="1:15" ht="18.75" customHeight="1">
      <c r="A1281" s="6"/>
      <c r="B1281" s="121">
        <v>2522100538</v>
      </c>
      <c r="C1281" s="89" t="s">
        <v>1826</v>
      </c>
      <c r="D1281" s="90" t="s">
        <v>1831</v>
      </c>
      <c r="E1281" s="46" t="s">
        <v>1767</v>
      </c>
      <c r="F1281" s="46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T</v>
      </c>
      <c r="J1281" s="10" t="str">
        <f>IF(COUNTIFS($E$3:E1281,E1281)=1,MAX($J$2:J1280)+1,"")</f>
        <v/>
      </c>
      <c r="K1281" s="6" t="str">
        <f t="shared" si="75"/>
        <v>2522100538Giáo dục thể chất 1-1-25 (ĐH20.01)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97" t="str">
        <f t="shared" si="76"/>
        <v xml:space="preserve">Phạm Thành </v>
      </c>
      <c r="O1281" s="98" t="str">
        <f t="shared" si="77"/>
        <v>Đạt</v>
      </c>
    </row>
    <row r="1282" spans="1:15" ht="18.75" customHeight="1">
      <c r="A1282" s="6"/>
      <c r="B1282" s="121">
        <v>2522100592</v>
      </c>
      <c r="C1282" s="89" t="s">
        <v>1826</v>
      </c>
      <c r="D1282" s="90" t="s">
        <v>1832</v>
      </c>
      <c r="E1282" s="46" t="s">
        <v>1767</v>
      </c>
      <c r="F1282" s="46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T</v>
      </c>
      <c r="J1282" s="10" t="str">
        <f>IF(COUNTIFS($E$3:E1282,E1282)=1,MAX($J$2:J1281)+1,"")</f>
        <v/>
      </c>
      <c r="K1282" s="6" t="str">
        <f t="shared" si="75"/>
        <v>2522100592Giáo dục thể chất 1-1-25 (ĐH20.01)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97" t="str">
        <f t="shared" si="76"/>
        <v xml:space="preserve">Vũ Huy </v>
      </c>
      <c r="O1282" s="98" t="str">
        <f t="shared" si="77"/>
        <v>Đạt</v>
      </c>
    </row>
    <row r="1283" spans="1:15" ht="18.75" customHeight="1">
      <c r="A1283" s="6"/>
      <c r="B1283" s="121">
        <v>2522100572</v>
      </c>
      <c r="C1283" s="89" t="s">
        <v>1826</v>
      </c>
      <c r="D1283" s="90" t="s">
        <v>1833</v>
      </c>
      <c r="E1283" s="46" t="s">
        <v>1767</v>
      </c>
      <c r="F1283" s="46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T</v>
      </c>
      <c r="J1283" s="10" t="str">
        <f>IF(COUNTIFS($E$3:E1283,E1283)=1,MAX($J$2:J1282)+1,"")</f>
        <v/>
      </c>
      <c r="K1283" s="6" t="str">
        <f t="shared" si="75"/>
        <v>2522100572Giáo dục thể chất 1-1-25 (ĐH20.01)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97" t="str">
        <f t="shared" si="76"/>
        <v xml:space="preserve">Đinh Trần </v>
      </c>
      <c r="O1283" s="98" t="str">
        <f t="shared" si="77"/>
        <v>Đức</v>
      </c>
    </row>
    <row r="1284" spans="1:15" ht="18.75" customHeight="1">
      <c r="A1284" s="6"/>
      <c r="B1284" s="121">
        <v>2522100310</v>
      </c>
      <c r="C1284" s="89" t="s">
        <v>1826</v>
      </c>
      <c r="D1284" s="90" t="s">
        <v>1834</v>
      </c>
      <c r="E1284" s="46" t="s">
        <v>1767</v>
      </c>
      <c r="F1284" s="46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T</v>
      </c>
      <c r="J1284" s="10" t="str">
        <f>IF(COUNTIFS($E$3:E1284,E1284)=1,MAX($J$2:J1283)+1,"")</f>
        <v/>
      </c>
      <c r="K1284" s="6" t="str">
        <f t="shared" si="75"/>
        <v>2522100310Giáo dục thể chất 1-1-25 (ĐH20.01)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97" t="str">
        <f t="shared" si="76"/>
        <v xml:space="preserve">Phạm Quang </v>
      </c>
      <c r="O1284" s="98" t="str">
        <f t="shared" si="77"/>
        <v>Đức</v>
      </c>
    </row>
    <row r="1285" spans="1:15" ht="18.75" customHeight="1">
      <c r="A1285" s="6"/>
      <c r="B1285" s="121">
        <v>2522100526</v>
      </c>
      <c r="C1285" s="89" t="s">
        <v>1826</v>
      </c>
      <c r="D1285" s="90" t="s">
        <v>1835</v>
      </c>
      <c r="E1285" s="46" t="s">
        <v>1767</v>
      </c>
      <c r="F1285" s="46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T</v>
      </c>
      <c r="J1285" s="10" t="str">
        <f>IF(COUNTIFS($E$3:E1285,E1285)=1,MAX($J$2:J1284)+1,"")</f>
        <v/>
      </c>
      <c r="K1285" s="6" t="str">
        <f t="shared" si="75"/>
        <v>2522100526Giáo dục thể chất 1-1-25 (ĐH20.01)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97" t="str">
        <f t="shared" si="76"/>
        <v xml:space="preserve">Lê Quang </v>
      </c>
      <c r="O1285" s="98" t="str">
        <f t="shared" si="77"/>
        <v>Dũng</v>
      </c>
    </row>
    <row r="1286" spans="1:15" ht="18.75" customHeight="1">
      <c r="A1286" s="6"/>
      <c r="B1286" s="121">
        <v>2522100083</v>
      </c>
      <c r="C1286" s="89" t="s">
        <v>1826</v>
      </c>
      <c r="D1286" s="90" t="s">
        <v>1836</v>
      </c>
      <c r="E1286" s="46" t="s">
        <v>1767</v>
      </c>
      <c r="F1286" s="46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T</v>
      </c>
      <c r="J1286" s="10" t="str">
        <f>IF(COUNTIFS($E$3:E1286,E1286)=1,MAX($J$2:J1285)+1,"")</f>
        <v/>
      </c>
      <c r="K1286" s="6" t="str">
        <f t="shared" si="75"/>
        <v>2522100083Giáo dục thể chất 1-1-25 (ĐH20.01)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97" t="str">
        <f t="shared" si="76"/>
        <v xml:space="preserve">Bùi Trần Ba </v>
      </c>
      <c r="O1286" s="98" t="str">
        <f t="shared" si="77"/>
        <v>Duy</v>
      </c>
    </row>
    <row r="1287" spans="1:15" ht="18.75" customHeight="1">
      <c r="A1287" s="6"/>
      <c r="B1287" s="121">
        <v>2522100301</v>
      </c>
      <c r="C1287" s="89" t="s">
        <v>1826</v>
      </c>
      <c r="D1287" s="90" t="s">
        <v>1837</v>
      </c>
      <c r="E1287" s="46" t="s">
        <v>1767</v>
      </c>
      <c r="F1287" s="46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T</v>
      </c>
      <c r="J1287" s="10" t="str">
        <f>IF(COUNTIFS($E$3:E1287,E1287)=1,MAX($J$2:J1286)+1,"")</f>
        <v/>
      </c>
      <c r="K1287" s="6" t="str">
        <f t="shared" si="75"/>
        <v>2522100301Giáo dục thể chất 1-1-25 (ĐH20.01)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97" t="str">
        <f t="shared" si="76"/>
        <v xml:space="preserve">Vũ Đức </v>
      </c>
      <c r="O1287" s="98" t="str">
        <f t="shared" si="77"/>
        <v>Giang</v>
      </c>
    </row>
    <row r="1288" spans="1:15" ht="18.75" customHeight="1">
      <c r="A1288" s="6"/>
      <c r="B1288" s="121">
        <v>2522100683</v>
      </c>
      <c r="C1288" s="89" t="s">
        <v>1826</v>
      </c>
      <c r="D1288" s="90" t="s">
        <v>1838</v>
      </c>
      <c r="E1288" s="46" t="s">
        <v>1767</v>
      </c>
      <c r="F1288" s="46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T</v>
      </c>
      <c r="J1288" s="10" t="str">
        <f>IF(COUNTIFS($E$3:E1288,E1288)=1,MAX($J$2:J1287)+1,"")</f>
        <v/>
      </c>
      <c r="K1288" s="6" t="str">
        <f t="shared" si="75"/>
        <v>2522100683Giáo dục thể chất 1-1-25 (ĐH20.01)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97" t="str">
        <f t="shared" si="76"/>
        <v xml:space="preserve">Nguyễn Duy </v>
      </c>
      <c r="O1288" s="98" t="str">
        <f t="shared" si="77"/>
        <v>Hoàng</v>
      </c>
    </row>
    <row r="1289" spans="1:15" ht="18.75" customHeight="1">
      <c r="A1289" s="6"/>
      <c r="B1289" s="121">
        <v>2522100030</v>
      </c>
      <c r="C1289" s="89" t="s">
        <v>1826</v>
      </c>
      <c r="D1289" s="90" t="s">
        <v>1839</v>
      </c>
      <c r="E1289" s="46" t="s">
        <v>1767</v>
      </c>
      <c r="F1289" s="46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T</v>
      </c>
      <c r="J1289" s="10" t="str">
        <f>IF(COUNTIFS($E$3:E1289,E1289)=1,MAX($J$2:J1288)+1,"")</f>
        <v/>
      </c>
      <c r="K1289" s="6" t="str">
        <f t="shared" si="75"/>
        <v>2522100030Giáo dục thể chất 1-1-25 (ĐH20.01)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97" t="str">
        <f t="shared" si="76"/>
        <v xml:space="preserve">Phạm Đức </v>
      </c>
      <c r="O1289" s="98" t="str">
        <f t="shared" si="77"/>
        <v>Huy</v>
      </c>
    </row>
    <row r="1290" spans="1:15" ht="18.75" customHeight="1">
      <c r="A1290" s="6"/>
      <c r="B1290" s="121">
        <v>2522100927</v>
      </c>
      <c r="C1290" s="89" t="s">
        <v>1826</v>
      </c>
      <c r="D1290" s="90" t="s">
        <v>1840</v>
      </c>
      <c r="E1290" s="46" t="s">
        <v>1767</v>
      </c>
      <c r="F1290" s="46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T</v>
      </c>
      <c r="J1290" s="10" t="str">
        <f>IF(COUNTIFS($E$3:E1290,E1290)=1,MAX($J$2:J1289)+1,"")</f>
        <v/>
      </c>
      <c r="K1290" s="6" t="str">
        <f t="shared" si="75"/>
        <v>2522100927Giáo dục thể chất 1-1-25 (ĐH20.01)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97" t="str">
        <f t="shared" si="76"/>
        <v xml:space="preserve">Bùi Duy </v>
      </c>
      <c r="O1290" s="98" t="str">
        <f t="shared" si="77"/>
        <v>Khánh</v>
      </c>
    </row>
    <row r="1291" spans="1:15" ht="18.75" customHeight="1">
      <c r="A1291" s="6"/>
      <c r="B1291" s="121">
        <v>2521102089</v>
      </c>
      <c r="C1291" s="89" t="s">
        <v>1826</v>
      </c>
      <c r="D1291" s="90" t="s">
        <v>1841</v>
      </c>
      <c r="E1291" s="46" t="s">
        <v>1767</v>
      </c>
      <c r="F1291" s="46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T</v>
      </c>
      <c r="J1291" s="10" t="str">
        <f>IF(COUNTIFS($E$3:E1291,E1291)=1,MAX($J$2:J1290)+1,"")</f>
        <v/>
      </c>
      <c r="K1291" s="6" t="str">
        <f t="shared" si="75"/>
        <v>2521102089Giáo dục thể chất 1-1-25 (ĐH20.01)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97" t="str">
        <f t="shared" si="76"/>
        <v xml:space="preserve">Nguyễn Đình </v>
      </c>
      <c r="O1291" s="98" t="str">
        <f t="shared" si="77"/>
        <v>Kiên</v>
      </c>
    </row>
    <row r="1292" spans="1:15" ht="18.75" customHeight="1">
      <c r="A1292" s="6"/>
      <c r="B1292" s="121">
        <v>2522100989</v>
      </c>
      <c r="C1292" s="89" t="s">
        <v>1826</v>
      </c>
      <c r="D1292" s="90" t="s">
        <v>1842</v>
      </c>
      <c r="E1292" s="46" t="s">
        <v>1767</v>
      </c>
      <c r="F1292" s="46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T</v>
      </c>
      <c r="J1292" s="10" t="str">
        <f>IF(COUNTIFS($E$3:E1292,E1292)=1,MAX($J$2:J1291)+1,"")</f>
        <v/>
      </c>
      <c r="K1292" s="6" t="str">
        <f t="shared" si="75"/>
        <v>2522100989Giáo dục thể chất 1-1-25 (ĐH20.01)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97" t="str">
        <f t="shared" si="76"/>
        <v xml:space="preserve">Nguyễn Phú </v>
      </c>
      <c r="O1292" s="98" t="str">
        <f t="shared" si="77"/>
        <v>Lâm</v>
      </c>
    </row>
    <row r="1293" spans="1:15" ht="18.75" customHeight="1">
      <c r="A1293" s="6"/>
      <c r="B1293" s="121">
        <v>2522100356</v>
      </c>
      <c r="C1293" s="89" t="s">
        <v>1826</v>
      </c>
      <c r="D1293" s="90" t="s">
        <v>1843</v>
      </c>
      <c r="E1293" s="46" t="s">
        <v>1767</v>
      </c>
      <c r="F1293" s="46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T</v>
      </c>
      <c r="J1293" s="10" t="str">
        <f>IF(COUNTIFS($E$3:E1293,E1293)=1,MAX($J$2:J1292)+1,"")</f>
        <v/>
      </c>
      <c r="K1293" s="6" t="str">
        <f t="shared" si="75"/>
        <v>2522100356Giáo dục thể chất 1-1-25 (ĐH20.01)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97" t="str">
        <f t="shared" si="76"/>
        <v xml:space="preserve">Nguyễn Văn </v>
      </c>
      <c r="O1293" s="98" t="str">
        <f t="shared" si="77"/>
        <v>Lãm</v>
      </c>
    </row>
    <row r="1294" spans="1:15" ht="18.75" customHeight="1">
      <c r="A1294" s="6"/>
      <c r="B1294" s="121">
        <v>2522100624</v>
      </c>
      <c r="C1294" s="89" t="s">
        <v>1826</v>
      </c>
      <c r="D1294" s="90" t="s">
        <v>1844</v>
      </c>
      <c r="E1294" s="46" t="s">
        <v>1767</v>
      </c>
      <c r="F1294" s="46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T</v>
      </c>
      <c r="J1294" s="10" t="str">
        <f>IF(COUNTIFS($E$3:E1294,E1294)=1,MAX($J$2:J1293)+1,"")</f>
        <v/>
      </c>
      <c r="K1294" s="6" t="str">
        <f t="shared" si="75"/>
        <v>2522100624Giáo dục thể chất 1-1-25 (ĐH20.01)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97" t="str">
        <f t="shared" si="76"/>
        <v xml:space="preserve">Mai Viết </v>
      </c>
      <c r="O1294" s="98" t="str">
        <f t="shared" si="77"/>
        <v>Lộc</v>
      </c>
    </row>
    <row r="1295" spans="1:15" ht="18.75" customHeight="1">
      <c r="A1295" s="6"/>
      <c r="B1295" s="121">
        <v>2522100763</v>
      </c>
      <c r="C1295" s="89" t="s">
        <v>1826</v>
      </c>
      <c r="D1295" s="90" t="s">
        <v>1845</v>
      </c>
      <c r="E1295" s="46" t="s">
        <v>1767</v>
      </c>
      <c r="F1295" s="46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T</v>
      </c>
      <c r="J1295" s="10" t="str">
        <f>IF(COUNTIFS($E$3:E1295,E1295)=1,MAX($J$2:J1294)+1,"")</f>
        <v/>
      </c>
      <c r="K1295" s="6" t="str">
        <f t="shared" si="75"/>
        <v>2522100763Giáo dục thể chất 1-1-25 (ĐH20.01)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97" t="str">
        <f t="shared" si="76"/>
        <v xml:space="preserve">Lê Hoàng </v>
      </c>
      <c r="O1295" s="98" t="str">
        <f t="shared" si="77"/>
        <v>Long</v>
      </c>
    </row>
    <row r="1296" spans="1:15" ht="18.75" customHeight="1">
      <c r="A1296" s="6"/>
      <c r="B1296" s="121">
        <v>2522100247</v>
      </c>
      <c r="C1296" s="89" t="s">
        <v>1826</v>
      </c>
      <c r="D1296" s="90" t="s">
        <v>1846</v>
      </c>
      <c r="E1296" s="46" t="s">
        <v>1767</v>
      </c>
      <c r="F1296" s="46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T</v>
      </c>
      <c r="J1296" s="10" t="str">
        <f>IF(COUNTIFS($E$3:E1296,E1296)=1,MAX($J$2:J1295)+1,"")</f>
        <v/>
      </c>
      <c r="K1296" s="6" t="str">
        <f t="shared" si="75"/>
        <v>2522100247Giáo dục thể chất 1-1-25 (ĐH20.01)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97" t="str">
        <f t="shared" si="76"/>
        <v xml:space="preserve">Đồng Quang </v>
      </c>
      <c r="O1296" s="98" t="str">
        <f t="shared" si="77"/>
        <v>Mạnh</v>
      </c>
    </row>
    <row r="1297" spans="1:15" ht="18.75" customHeight="1">
      <c r="A1297" s="6"/>
      <c r="B1297" s="121">
        <v>2522101006</v>
      </c>
      <c r="C1297" s="89" t="s">
        <v>1826</v>
      </c>
      <c r="D1297" s="90" t="s">
        <v>1847</v>
      </c>
      <c r="E1297" s="46" t="s">
        <v>1767</v>
      </c>
      <c r="F1297" s="46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T</v>
      </c>
      <c r="J1297" s="10" t="str">
        <f>IF(COUNTIFS($E$3:E1297,E1297)=1,MAX($J$2:J1296)+1,"")</f>
        <v/>
      </c>
      <c r="K1297" s="6" t="str">
        <f t="shared" si="75"/>
        <v>2522101006Giáo dục thể chất 1-1-25 (ĐH20.01)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97" t="str">
        <f t="shared" si="76"/>
        <v xml:space="preserve">Nguyễn Cao </v>
      </c>
      <c r="O1297" s="98" t="str">
        <f t="shared" si="77"/>
        <v>Nguyên</v>
      </c>
    </row>
    <row r="1298" spans="1:15" ht="18.75" customHeight="1">
      <c r="A1298" s="6"/>
      <c r="B1298" s="121">
        <v>2522100990</v>
      </c>
      <c r="C1298" s="89" t="s">
        <v>1826</v>
      </c>
      <c r="D1298" s="90" t="s">
        <v>1249</v>
      </c>
      <c r="E1298" s="46" t="s">
        <v>1767</v>
      </c>
      <c r="F1298" s="46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T</v>
      </c>
      <c r="J1298" s="10" t="str">
        <f>IF(COUNTIFS($E$3:E1298,E1298)=1,MAX($J$2:J1297)+1,"")</f>
        <v/>
      </c>
      <c r="K1298" s="6" t="str">
        <f t="shared" si="75"/>
        <v>2522100990Giáo dục thể chất 1-1-25 (ĐH20.01)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97" t="str">
        <f t="shared" si="76"/>
        <v xml:space="preserve">Nguyễn Thanh </v>
      </c>
      <c r="O1298" s="98" t="str">
        <f t="shared" si="77"/>
        <v>Phong</v>
      </c>
    </row>
    <row r="1299" spans="1:15" ht="18.75" customHeight="1">
      <c r="A1299" s="6"/>
      <c r="B1299" s="121">
        <v>2522100795</v>
      </c>
      <c r="C1299" s="89" t="s">
        <v>1826</v>
      </c>
      <c r="D1299" s="90" t="s">
        <v>1848</v>
      </c>
      <c r="E1299" s="46" t="s">
        <v>1767</v>
      </c>
      <c r="F1299" s="46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T</v>
      </c>
      <c r="J1299" s="10" t="str">
        <f>IF(COUNTIFS($E$3:E1299,E1299)=1,MAX($J$2:J1298)+1,"")</f>
        <v/>
      </c>
      <c r="K1299" s="6" t="str">
        <f t="shared" si="75"/>
        <v>2522100795Giáo dục thể chất 1-1-25 (ĐH20.01)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97" t="str">
        <f t="shared" si="76"/>
        <v xml:space="preserve">Lương Đình </v>
      </c>
      <c r="O1299" s="98" t="str">
        <f t="shared" si="77"/>
        <v>Quân</v>
      </c>
    </row>
    <row r="1300" spans="1:15" ht="18.75" customHeight="1">
      <c r="A1300" s="6"/>
      <c r="B1300" s="121">
        <v>2522100557</v>
      </c>
      <c r="C1300" s="89" t="s">
        <v>1826</v>
      </c>
      <c r="D1300" s="90" t="s">
        <v>1849</v>
      </c>
      <c r="E1300" s="46" t="s">
        <v>1767</v>
      </c>
      <c r="F1300" s="46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T</v>
      </c>
      <c r="J1300" s="10" t="str">
        <f>IF(COUNTIFS($E$3:E1300,E1300)=1,MAX($J$2:J1299)+1,"")</f>
        <v/>
      </c>
      <c r="K1300" s="6" t="str">
        <f t="shared" si="75"/>
        <v>2522100557Giáo dục thể chất 1-1-25 (ĐH20.01)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97" t="str">
        <f t="shared" si="76"/>
        <v xml:space="preserve">Trần Nhật </v>
      </c>
      <c r="O1300" s="98" t="str">
        <f t="shared" si="77"/>
        <v>Quân</v>
      </c>
    </row>
    <row r="1301" spans="1:15" ht="18.75" customHeight="1">
      <c r="A1301" s="6"/>
      <c r="B1301" s="121">
        <v>2522100531</v>
      </c>
      <c r="C1301" s="89" t="s">
        <v>1826</v>
      </c>
      <c r="D1301" s="90" t="s">
        <v>1850</v>
      </c>
      <c r="E1301" s="46" t="s">
        <v>1767</v>
      </c>
      <c r="F1301" s="46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T</v>
      </c>
      <c r="J1301" s="10" t="str">
        <f>IF(COUNTIFS($E$3:E1301,E1301)=1,MAX($J$2:J1300)+1,"")</f>
        <v/>
      </c>
      <c r="K1301" s="6" t="str">
        <f t="shared" si="75"/>
        <v>2522100531Giáo dục thể chất 1-1-25 (ĐH20.01)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97" t="str">
        <f t="shared" si="76"/>
        <v xml:space="preserve">Đoàn Minh </v>
      </c>
      <c r="O1301" s="98" t="str">
        <f t="shared" si="77"/>
        <v>Quang</v>
      </c>
    </row>
    <row r="1302" spans="1:15" ht="18.75" customHeight="1">
      <c r="A1302" s="6"/>
      <c r="B1302" s="121">
        <v>2522100716</v>
      </c>
      <c r="C1302" s="89" t="s">
        <v>1826</v>
      </c>
      <c r="D1302" s="90" t="s">
        <v>1851</v>
      </c>
      <c r="E1302" s="46" t="s">
        <v>1767</v>
      </c>
      <c r="F1302" s="46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T</v>
      </c>
      <c r="J1302" s="10" t="str">
        <f>IF(COUNTIFS($E$3:E1302,E1302)=1,MAX($J$2:J1301)+1,"")</f>
        <v/>
      </c>
      <c r="K1302" s="6" t="str">
        <f t="shared" si="75"/>
        <v>2522100716Giáo dục thể chất 1-1-25 (ĐH20.01)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97" t="str">
        <f t="shared" si="76"/>
        <v xml:space="preserve">Vũ Đăng </v>
      </c>
      <c r="O1302" s="98" t="str">
        <f t="shared" si="77"/>
        <v>Quang</v>
      </c>
    </row>
    <row r="1303" spans="1:15" ht="18.75" customHeight="1">
      <c r="A1303" s="6"/>
      <c r="B1303" s="121">
        <v>2522100155</v>
      </c>
      <c r="C1303" s="89" t="s">
        <v>1826</v>
      </c>
      <c r="D1303" s="90" t="s">
        <v>1852</v>
      </c>
      <c r="E1303" s="46" t="s">
        <v>1767</v>
      </c>
      <c r="F1303" s="46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T</v>
      </c>
      <c r="J1303" s="10" t="str">
        <f>IF(COUNTIFS($E$3:E1303,E1303)=1,MAX($J$2:J1302)+1,"")</f>
        <v/>
      </c>
      <c r="K1303" s="6" t="str">
        <f t="shared" si="75"/>
        <v>2522100155Giáo dục thể chất 1-1-25 (ĐH20.01)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97" t="str">
        <f t="shared" si="76"/>
        <v xml:space="preserve">Trần Quang </v>
      </c>
      <c r="O1303" s="98" t="str">
        <f t="shared" si="77"/>
        <v>Quý</v>
      </c>
    </row>
    <row r="1304" spans="1:15" ht="18.75" customHeight="1">
      <c r="A1304" s="6"/>
      <c r="B1304" s="121">
        <v>2521102096</v>
      </c>
      <c r="C1304" s="89" t="s">
        <v>1826</v>
      </c>
      <c r="D1304" s="90" t="s">
        <v>1853</v>
      </c>
      <c r="E1304" s="46" t="s">
        <v>1767</v>
      </c>
      <c r="F1304" s="46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T</v>
      </c>
      <c r="J1304" s="10" t="str">
        <f>IF(COUNTIFS($E$3:E1304,E1304)=1,MAX($J$2:J1303)+1,"")</f>
        <v/>
      </c>
      <c r="K1304" s="6" t="str">
        <f t="shared" si="75"/>
        <v>2521102096Giáo dục thể chất 1-1-25 (ĐH20.01)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97" t="str">
        <f t="shared" si="76"/>
        <v xml:space="preserve">Hoàng Minh </v>
      </c>
      <c r="O1304" s="98" t="str">
        <f t="shared" si="77"/>
        <v>Quyết</v>
      </c>
    </row>
    <row r="1305" spans="1:15" ht="18.75" customHeight="1">
      <c r="A1305" s="6"/>
      <c r="B1305" s="121">
        <v>2521102098</v>
      </c>
      <c r="C1305" s="89" t="s">
        <v>1826</v>
      </c>
      <c r="D1305" s="90" t="s">
        <v>1854</v>
      </c>
      <c r="E1305" s="46" t="s">
        <v>1767</v>
      </c>
      <c r="F1305" s="46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T</v>
      </c>
      <c r="J1305" s="10" t="str">
        <f>IF(COUNTIFS($E$3:E1305,E1305)=1,MAX($J$2:J1304)+1,"")</f>
        <v/>
      </c>
      <c r="K1305" s="6" t="str">
        <f t="shared" si="75"/>
        <v>2521102098Giáo dục thể chất 1-1-25 (ĐH20.01)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97" t="str">
        <f t="shared" si="76"/>
        <v xml:space="preserve">Phạm Lương </v>
      </c>
      <c r="O1305" s="98" t="str">
        <f t="shared" si="77"/>
        <v>Sơn</v>
      </c>
    </row>
    <row r="1306" spans="1:15" ht="18.75" customHeight="1">
      <c r="A1306" s="6"/>
      <c r="B1306" s="121">
        <v>2521102084</v>
      </c>
      <c r="C1306" s="89" t="s">
        <v>1826</v>
      </c>
      <c r="D1306" s="90" t="s">
        <v>1855</v>
      </c>
      <c r="E1306" s="46" t="s">
        <v>1767</v>
      </c>
      <c r="F1306" s="46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T</v>
      </c>
      <c r="J1306" s="10" t="str">
        <f>IF(COUNTIFS($E$3:E1306,E1306)=1,MAX($J$2:J1305)+1,"")</f>
        <v/>
      </c>
      <c r="K1306" s="6" t="str">
        <f t="shared" si="75"/>
        <v>2521102084Giáo dục thể chất 1-1-25 (ĐH20.01)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97" t="str">
        <f t="shared" si="76"/>
        <v xml:space="preserve">Nguyễn Văn </v>
      </c>
      <c r="O1306" s="98" t="str">
        <f t="shared" si="77"/>
        <v>Thái</v>
      </c>
    </row>
    <row r="1307" spans="1:15" ht="18.75" customHeight="1">
      <c r="A1307" s="6"/>
      <c r="B1307" s="121">
        <v>2522100775</v>
      </c>
      <c r="C1307" s="89" t="s">
        <v>1826</v>
      </c>
      <c r="D1307" s="90" t="s">
        <v>1856</v>
      </c>
      <c r="E1307" s="46" t="s">
        <v>1767</v>
      </c>
      <c r="F1307" s="46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T</v>
      </c>
      <c r="J1307" s="10" t="str">
        <f>IF(COUNTIFS($E$3:E1307,E1307)=1,MAX($J$2:J1306)+1,"")</f>
        <v/>
      </c>
      <c r="K1307" s="6" t="str">
        <f t="shared" si="75"/>
        <v>2522100775Giáo dục thể chất 1-1-25 (ĐH20.01)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97" t="str">
        <f t="shared" si="76"/>
        <v xml:space="preserve">Đỗ Mạnh </v>
      </c>
      <c r="O1307" s="98" t="str">
        <f t="shared" si="77"/>
        <v>Thắng</v>
      </c>
    </row>
    <row r="1308" spans="1:15" ht="18.75" customHeight="1">
      <c r="A1308" s="6"/>
      <c r="B1308" s="121">
        <v>2521102083</v>
      </c>
      <c r="C1308" s="89" t="s">
        <v>1826</v>
      </c>
      <c r="D1308" s="90" t="s">
        <v>1857</v>
      </c>
      <c r="E1308" s="46" t="s">
        <v>1767</v>
      </c>
      <c r="F1308" s="46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T</v>
      </c>
      <c r="J1308" s="10" t="str">
        <f>IF(COUNTIFS($E$3:E1308,E1308)=1,MAX($J$2:J1307)+1,"")</f>
        <v/>
      </c>
      <c r="K1308" s="6" t="str">
        <f t="shared" si="75"/>
        <v>2521102083Giáo dục thể chất 1-1-25 (ĐH20.01)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97" t="str">
        <f t="shared" si="76"/>
        <v xml:space="preserve">Phạm Xuân </v>
      </c>
      <c r="O1308" s="98" t="str">
        <f t="shared" si="77"/>
        <v>Thịnh</v>
      </c>
    </row>
    <row r="1309" spans="1:15" ht="18.75" customHeight="1">
      <c r="A1309" s="6"/>
      <c r="B1309" s="121">
        <v>2522100161</v>
      </c>
      <c r="C1309" s="89" t="s">
        <v>1826</v>
      </c>
      <c r="D1309" s="90" t="s">
        <v>1858</v>
      </c>
      <c r="E1309" s="46" t="s">
        <v>1767</v>
      </c>
      <c r="F1309" s="46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T</v>
      </c>
      <c r="J1309" s="10" t="str">
        <f>IF(COUNTIFS($E$3:E1309,E1309)=1,MAX($J$2:J1308)+1,"")</f>
        <v/>
      </c>
      <c r="K1309" s="6" t="str">
        <f t="shared" si="75"/>
        <v>2522100161Giáo dục thể chất 1-1-25 (ĐH20.01)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97" t="str">
        <f t="shared" si="76"/>
        <v xml:space="preserve">Lê Văn </v>
      </c>
      <c r="O1309" s="98" t="str">
        <f t="shared" si="77"/>
        <v>Tiến</v>
      </c>
    </row>
    <row r="1310" spans="1:15" ht="18.75" customHeight="1">
      <c r="A1310" s="6"/>
      <c r="B1310" s="121">
        <v>2522100820</v>
      </c>
      <c r="C1310" s="89" t="s">
        <v>1826</v>
      </c>
      <c r="D1310" s="90" t="s">
        <v>1859</v>
      </c>
      <c r="E1310" s="46" t="s">
        <v>1767</v>
      </c>
      <c r="F1310" s="46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T</v>
      </c>
      <c r="J1310" s="10" t="str">
        <f>IF(COUNTIFS($E$3:E1310,E1310)=1,MAX($J$2:J1309)+1,"")</f>
        <v/>
      </c>
      <c r="K1310" s="6" t="str">
        <f t="shared" si="75"/>
        <v>2522100820Giáo dục thể chất 1-1-25 (ĐH20.01)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97" t="str">
        <f t="shared" si="76"/>
        <v xml:space="preserve">Bùi Anh </v>
      </c>
      <c r="O1310" s="98" t="str">
        <f t="shared" si="77"/>
        <v>Tú</v>
      </c>
    </row>
    <row r="1311" spans="1:15" ht="18.75" customHeight="1">
      <c r="A1311" s="6"/>
      <c r="B1311" s="121">
        <v>2521102085</v>
      </c>
      <c r="C1311" s="89" t="s">
        <v>1826</v>
      </c>
      <c r="D1311" s="90" t="s">
        <v>1860</v>
      </c>
      <c r="E1311" s="46" t="s">
        <v>1767</v>
      </c>
      <c r="F1311" s="46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T</v>
      </c>
      <c r="J1311" s="10" t="str">
        <f>IF(COUNTIFS($E$3:E1311,E1311)=1,MAX($J$2:J1310)+1,"")</f>
        <v/>
      </c>
      <c r="K1311" s="6" t="str">
        <f t="shared" si="75"/>
        <v>2521102085Giáo dục thể chất 1-1-25 (ĐH20.01)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97" t="str">
        <f t="shared" si="76"/>
        <v xml:space="preserve">Phạm Minh </v>
      </c>
      <c r="O1311" s="98" t="str">
        <f t="shared" si="77"/>
        <v>Tuấn</v>
      </c>
    </row>
    <row r="1312" spans="1:15" ht="18.75" customHeight="1">
      <c r="A1312" s="6"/>
      <c r="B1312" s="121">
        <v>2522100712</v>
      </c>
      <c r="C1312" s="89" t="s">
        <v>1908</v>
      </c>
      <c r="D1312" s="90" t="s">
        <v>1516</v>
      </c>
      <c r="E1312" s="46" t="s">
        <v>1769</v>
      </c>
      <c r="F1312" s="46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T</v>
      </c>
      <c r="J1312" s="10">
        <f>IF(COUNTIFS($E$3:E1312,E1312)=1,MAX($J$2:J1311)+1,"")</f>
        <v>42</v>
      </c>
      <c r="K1312" s="6" t="str">
        <f t="shared" si="75"/>
        <v>2522100712Giáo dục thể chất 1-1-25 (ĐH20.03)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97" t="str">
        <f t="shared" si="76"/>
        <v xml:space="preserve">Nguyễn Thanh </v>
      </c>
      <c r="O1312" s="98" t="str">
        <f t="shared" si="77"/>
        <v>Tùng</v>
      </c>
    </row>
    <row r="1313" spans="1:15" ht="18.75" customHeight="1">
      <c r="A1313" s="6"/>
      <c r="B1313" s="121">
        <v>2522100002</v>
      </c>
      <c r="C1313" s="89" t="s">
        <v>1826</v>
      </c>
      <c r="D1313" s="90" t="s">
        <v>1861</v>
      </c>
      <c r="E1313" s="46" t="s">
        <v>1767</v>
      </c>
      <c r="F1313" s="46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T</v>
      </c>
      <c r="J1313" s="10" t="str">
        <f>IF(COUNTIFS($E$3:E1313,E1313)=1,MAX($J$2:J1312)+1,"")</f>
        <v/>
      </c>
      <c r="K1313" s="6" t="str">
        <f t="shared" si="75"/>
        <v>2522100002Giáo dục thể chất 1-1-25 (ĐH20.01)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97" t="str">
        <f t="shared" si="76"/>
        <v xml:space="preserve">Phạm Tiến </v>
      </c>
      <c r="O1313" s="98" t="str">
        <f t="shared" si="77"/>
        <v>Việt</v>
      </c>
    </row>
    <row r="1314" spans="1:15" ht="18.75" customHeight="1">
      <c r="A1314" s="6"/>
      <c r="B1314" s="121">
        <v>2522100594</v>
      </c>
      <c r="C1314" s="89" t="s">
        <v>1826</v>
      </c>
      <c r="D1314" s="90" t="s">
        <v>1862</v>
      </c>
      <c r="E1314" s="46" t="s">
        <v>1767</v>
      </c>
      <c r="F1314" s="46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T</v>
      </c>
      <c r="J1314" s="10" t="str">
        <f>IF(COUNTIFS($E$3:E1314,E1314)=1,MAX($J$2:J1313)+1,"")</f>
        <v/>
      </c>
      <c r="K1314" s="6" t="str">
        <f t="shared" si="75"/>
        <v>2522100594Giáo dục thể chất 1-1-25 (ĐH20.01)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97" t="str">
        <f t="shared" si="76"/>
        <v xml:space="preserve">Đinh Quang </v>
      </c>
      <c r="O1314" s="98" t="str">
        <f t="shared" si="77"/>
        <v>Vinh</v>
      </c>
    </row>
    <row r="1315" spans="1:15" ht="18.75" customHeight="1">
      <c r="A1315" s="6"/>
      <c r="B1315" s="121">
        <v>2522100018</v>
      </c>
      <c r="C1315" s="89" t="s">
        <v>1863</v>
      </c>
      <c r="D1315" s="90" t="s">
        <v>1864</v>
      </c>
      <c r="E1315" s="46" t="s">
        <v>1767</v>
      </c>
      <c r="F1315" s="46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T</v>
      </c>
      <c r="J1315" s="10" t="str">
        <f>IF(COUNTIFS($E$3:E1315,E1315)=1,MAX($J$2:J1314)+1,"")</f>
        <v/>
      </c>
      <c r="K1315" s="6" t="str">
        <f t="shared" si="75"/>
        <v>2522100018Giáo dục thể chất 1-1-25 (ĐH20.01)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97" t="str">
        <f t="shared" si="76"/>
        <v xml:space="preserve">Hoàng Minh </v>
      </c>
      <c r="O1315" s="98" t="str">
        <f t="shared" si="77"/>
        <v>Hải</v>
      </c>
    </row>
    <row r="1316" spans="1:15" ht="18.75" customHeight="1">
      <c r="A1316" s="6"/>
      <c r="B1316" s="121">
        <v>2521102082</v>
      </c>
      <c r="C1316" s="89" t="s">
        <v>1863</v>
      </c>
      <c r="D1316" s="90" t="s">
        <v>1865</v>
      </c>
      <c r="E1316" s="46" t="s">
        <v>1767</v>
      </c>
      <c r="F1316" s="46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T</v>
      </c>
      <c r="J1316" s="10" t="str">
        <f>IF(COUNTIFS($E$3:E1316,E1316)=1,MAX($J$2:J1315)+1,"")</f>
        <v/>
      </c>
      <c r="K1316" s="6" t="str">
        <f t="shared" si="75"/>
        <v>2521102082Giáo dục thể chất 1-1-25 (ĐH20.01)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97" t="str">
        <f t="shared" si="76"/>
        <v xml:space="preserve">Trần Đăng </v>
      </c>
      <c r="O1316" s="98" t="str">
        <f t="shared" si="77"/>
        <v>Minh</v>
      </c>
    </row>
    <row r="1317" spans="1:15" ht="18.75" customHeight="1">
      <c r="A1317" s="6"/>
      <c r="B1317" s="121">
        <v>2521102081</v>
      </c>
      <c r="C1317" s="89" t="s">
        <v>1863</v>
      </c>
      <c r="D1317" s="90" t="s">
        <v>1866</v>
      </c>
      <c r="E1317" s="46" t="s">
        <v>1767</v>
      </c>
      <c r="F1317" s="46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T</v>
      </c>
      <c r="J1317" s="10" t="str">
        <f>IF(COUNTIFS($E$3:E1317,E1317)=1,MAX($J$2:J1316)+1,"")</f>
        <v/>
      </c>
      <c r="K1317" s="6" t="str">
        <f t="shared" si="75"/>
        <v>2521102081Giáo dục thể chất 1-1-25 (ĐH20.01)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97" t="str">
        <f t="shared" si="76"/>
        <v xml:space="preserve">Phạm Quang </v>
      </c>
      <c r="O1317" s="98" t="str">
        <f t="shared" si="77"/>
        <v>Thái</v>
      </c>
    </row>
    <row r="1318" spans="1:15" ht="18.75" customHeight="1">
      <c r="A1318" s="6"/>
      <c r="B1318" s="121">
        <v>2522100669</v>
      </c>
      <c r="C1318" s="89" t="s">
        <v>1953</v>
      </c>
      <c r="D1318" s="90" t="s">
        <v>1109</v>
      </c>
      <c r="E1318" s="46" t="s">
        <v>1767</v>
      </c>
      <c r="F1318" s="46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T</v>
      </c>
      <c r="J1318" s="10" t="str">
        <f>IF(COUNTIFS($E$3:E1318,E1318)=1,MAX($J$2:J1317)+1,"")</f>
        <v/>
      </c>
      <c r="K1318" s="6" t="str">
        <f t="shared" si="75"/>
        <v>2522100669Giáo dục thể chất 1-1-25 (ĐH20.01)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97" t="str">
        <f t="shared" si="76"/>
        <v xml:space="preserve">Nguyễn Anh </v>
      </c>
      <c r="O1318" s="98" t="str">
        <f t="shared" si="77"/>
        <v>Tú</v>
      </c>
    </row>
    <row r="1319" spans="1:15" ht="18.75" customHeight="1">
      <c r="A1319" s="6"/>
      <c r="B1319" s="121">
        <v>2522100216</v>
      </c>
      <c r="C1319" s="89" t="s">
        <v>1863</v>
      </c>
      <c r="D1319" s="90" t="s">
        <v>1867</v>
      </c>
      <c r="E1319" s="46" t="s">
        <v>1767</v>
      </c>
      <c r="F1319" s="46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T</v>
      </c>
      <c r="J1319" s="10" t="str">
        <f>IF(COUNTIFS($E$3:E1319,E1319)=1,MAX($J$2:J1318)+1,"")</f>
        <v/>
      </c>
      <c r="K1319" s="6" t="str">
        <f t="shared" si="75"/>
        <v>2522100216Giáo dục thể chất 1-1-25 (ĐH20.01)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97" t="str">
        <f t="shared" si="76"/>
        <v xml:space="preserve">Đinh Văn </v>
      </c>
      <c r="O1319" s="98" t="str">
        <f t="shared" si="77"/>
        <v>Tùng</v>
      </c>
    </row>
    <row r="1320" spans="1:15" ht="18.75" customHeight="1">
      <c r="A1320" s="6"/>
      <c r="B1320" s="121">
        <v>2522101007</v>
      </c>
      <c r="C1320" s="89" t="s">
        <v>1826</v>
      </c>
      <c r="D1320" s="90" t="s">
        <v>1827</v>
      </c>
      <c r="E1320" s="104" t="s">
        <v>1778</v>
      </c>
      <c r="F1320" s="46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L</v>
      </c>
      <c r="J1320" s="10">
        <f>IF(COUNTIFS($E$3:E1320,E1320)=1,MAX($J$2:J1319)+1,"")</f>
        <v>43</v>
      </c>
      <c r="K1320" s="6" t="str">
        <f t="shared" si="75"/>
        <v>2522101007Tiếng anh 1-1-25 (ĐH20.01)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97" t="str">
        <f t="shared" si="76"/>
        <v xml:space="preserve">Phạm Viết </v>
      </c>
      <c r="O1320" s="98" t="str">
        <f t="shared" si="77"/>
        <v>An</v>
      </c>
    </row>
    <row r="1321" spans="1:15" ht="18.75" customHeight="1">
      <c r="A1321" s="6"/>
      <c r="B1321" s="121">
        <v>2522100761</v>
      </c>
      <c r="C1321" s="89" t="s">
        <v>1826</v>
      </c>
      <c r="D1321" s="90" t="s">
        <v>1828</v>
      </c>
      <c r="E1321" s="104" t="s">
        <v>1778</v>
      </c>
      <c r="F1321" s="46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 t="str">
        <f>IF(COUNTIFS($E$3:E1321,E1321)=1,MAX($J$2:J1320)+1,"")</f>
        <v/>
      </c>
      <c r="K1321" s="6" t="str">
        <f t="shared" si="75"/>
        <v>2522100761Tiếng anh 1-1-25 (ĐH20.01)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97" t="str">
        <f t="shared" si="76"/>
        <v xml:space="preserve">Đặng Hoàng </v>
      </c>
      <c r="O1321" s="98" t="str">
        <f t="shared" si="77"/>
        <v>Anh</v>
      </c>
    </row>
    <row r="1322" spans="1:15" ht="18.75" customHeight="1">
      <c r="A1322" s="6"/>
      <c r="B1322" s="121">
        <v>2522100542</v>
      </c>
      <c r="C1322" s="89" t="s">
        <v>1826</v>
      </c>
      <c r="D1322" s="90" t="s">
        <v>1455</v>
      </c>
      <c r="E1322" s="104" t="s">
        <v>1778</v>
      </c>
      <c r="F1322" s="46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75"/>
        <v>2522100542Tiếng anh 1-1-25 (ĐH20.01)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97" t="str">
        <f t="shared" si="76"/>
        <v xml:space="preserve">Trần Hoàng </v>
      </c>
      <c r="O1322" s="98" t="str">
        <f t="shared" si="77"/>
        <v>Anh</v>
      </c>
    </row>
    <row r="1323" spans="1:15" ht="18.75" customHeight="1">
      <c r="A1323" s="6"/>
      <c r="B1323" s="122">
        <v>2522100024</v>
      </c>
      <c r="C1323" s="89" t="s">
        <v>1826</v>
      </c>
      <c r="D1323" s="90" t="s">
        <v>1829</v>
      </c>
      <c r="E1323" s="104" t="s">
        <v>1778</v>
      </c>
      <c r="F1323" s="46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L</v>
      </c>
      <c r="J1323" s="10" t="str">
        <f>IF(COUNTIFS($E$3:E1323,E1323)=1,MAX($J$2:J1322)+1,"")</f>
        <v/>
      </c>
      <c r="K1323" s="6" t="str">
        <f t="shared" si="75"/>
        <v>2522100024Tiếng anh 1-1-25 (ĐH20.01)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97" t="str">
        <f t="shared" si="76"/>
        <v xml:space="preserve">Trần Trọng </v>
      </c>
      <c r="O1323" s="98" t="str">
        <f t="shared" si="77"/>
        <v>Đại</v>
      </c>
    </row>
    <row r="1324" spans="1:15" ht="18.75" customHeight="1">
      <c r="A1324" s="6"/>
      <c r="B1324" s="121">
        <v>2522100537</v>
      </c>
      <c r="C1324" s="89" t="s">
        <v>1826</v>
      </c>
      <c r="D1324" s="90" t="s">
        <v>1830</v>
      </c>
      <c r="E1324" s="104" t="s">
        <v>1778</v>
      </c>
      <c r="F1324" s="46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L</v>
      </c>
      <c r="J1324" s="10" t="str">
        <f>IF(COUNTIFS($E$3:E1324,E1324)=1,MAX($J$2:J1323)+1,"")</f>
        <v/>
      </c>
      <c r="K1324" s="6" t="str">
        <f t="shared" si="75"/>
        <v>2522100537Tiếng anh 1-1-25 (ĐH20.01)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97" t="str">
        <f t="shared" si="76"/>
        <v xml:space="preserve">Nguyễn Hải </v>
      </c>
      <c r="O1324" s="98" t="str">
        <f t="shared" si="77"/>
        <v>Đăng</v>
      </c>
    </row>
    <row r="1325" spans="1:15" ht="18.75" customHeight="1">
      <c r="A1325" s="6"/>
      <c r="B1325" s="121">
        <v>2522100538</v>
      </c>
      <c r="C1325" s="89" t="s">
        <v>1826</v>
      </c>
      <c r="D1325" s="90" t="s">
        <v>1831</v>
      </c>
      <c r="E1325" s="104" t="s">
        <v>1778</v>
      </c>
      <c r="F1325" s="46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L</v>
      </c>
      <c r="J1325" s="10" t="str">
        <f>IF(COUNTIFS($E$3:E1325,E1325)=1,MAX($J$2:J1324)+1,"")</f>
        <v/>
      </c>
      <c r="K1325" s="6" t="str">
        <f t="shared" si="75"/>
        <v>2522100538Tiếng anh 1-1-25 (ĐH20.01)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97" t="str">
        <f t="shared" si="76"/>
        <v xml:space="preserve">Phạm Thành </v>
      </c>
      <c r="O1325" s="98" t="str">
        <f t="shared" si="77"/>
        <v>Đạt</v>
      </c>
    </row>
    <row r="1326" spans="1:15" ht="18.75" customHeight="1">
      <c r="A1326" s="6"/>
      <c r="B1326" s="121">
        <v>2522100592</v>
      </c>
      <c r="C1326" s="89" t="s">
        <v>1826</v>
      </c>
      <c r="D1326" s="90" t="s">
        <v>1832</v>
      </c>
      <c r="E1326" s="104" t="s">
        <v>1778</v>
      </c>
      <c r="F1326" s="46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L</v>
      </c>
      <c r="J1326" s="10" t="str">
        <f>IF(COUNTIFS($E$3:E1326,E1326)=1,MAX($J$2:J1325)+1,"")</f>
        <v/>
      </c>
      <c r="K1326" s="6" t="str">
        <f t="shared" si="75"/>
        <v>2522100592Tiếng anh 1-1-25 (ĐH20.01)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97" t="str">
        <f t="shared" si="76"/>
        <v xml:space="preserve">Vũ Huy </v>
      </c>
      <c r="O1326" s="98" t="str">
        <f t="shared" si="77"/>
        <v>Đạt</v>
      </c>
    </row>
    <row r="1327" spans="1:15" ht="18.75" customHeight="1">
      <c r="A1327" s="6"/>
      <c r="B1327" s="121">
        <v>2522100572</v>
      </c>
      <c r="C1327" s="89" t="s">
        <v>1826</v>
      </c>
      <c r="D1327" s="90" t="s">
        <v>1833</v>
      </c>
      <c r="E1327" s="104" t="s">
        <v>1778</v>
      </c>
      <c r="F1327" s="46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L</v>
      </c>
      <c r="J1327" s="10" t="str">
        <f>IF(COUNTIFS($E$3:E1327,E1327)=1,MAX($J$2:J1326)+1,"")</f>
        <v/>
      </c>
      <c r="K1327" s="6" t="str">
        <f t="shared" si="75"/>
        <v>2522100572Tiếng anh 1-1-25 (ĐH20.01)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97" t="str">
        <f t="shared" si="76"/>
        <v xml:space="preserve">Đinh Trần </v>
      </c>
      <c r="O1327" s="98" t="str">
        <f t="shared" si="77"/>
        <v>Đức</v>
      </c>
    </row>
    <row r="1328" spans="1:15" ht="18.75" customHeight="1">
      <c r="A1328" s="6"/>
      <c r="B1328" s="121">
        <v>2522100310</v>
      </c>
      <c r="C1328" s="89" t="s">
        <v>1826</v>
      </c>
      <c r="D1328" s="90" t="s">
        <v>1834</v>
      </c>
      <c r="E1328" s="104" t="s">
        <v>1778</v>
      </c>
      <c r="F1328" s="46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L</v>
      </c>
      <c r="J1328" s="10" t="str">
        <f>IF(COUNTIFS($E$3:E1328,E1328)=1,MAX($J$2:J1327)+1,"")</f>
        <v/>
      </c>
      <c r="K1328" s="6" t="str">
        <f t="shared" si="75"/>
        <v>2522100310Tiếng anh 1-1-25 (ĐH20.01)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97" t="str">
        <f t="shared" si="76"/>
        <v xml:space="preserve">Phạm Quang </v>
      </c>
      <c r="O1328" s="98" t="str">
        <f t="shared" si="77"/>
        <v>Đức</v>
      </c>
    </row>
    <row r="1329" spans="1:15" ht="18.75" customHeight="1">
      <c r="A1329" s="6"/>
      <c r="B1329" s="121">
        <v>2522100526</v>
      </c>
      <c r="C1329" s="89" t="s">
        <v>1826</v>
      </c>
      <c r="D1329" s="90" t="s">
        <v>1835</v>
      </c>
      <c r="E1329" s="104" t="s">
        <v>1778</v>
      </c>
      <c r="F1329" s="46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L</v>
      </c>
      <c r="J1329" s="10" t="str">
        <f>IF(COUNTIFS($E$3:E1329,E1329)=1,MAX($J$2:J1328)+1,"")</f>
        <v/>
      </c>
      <c r="K1329" s="6" t="str">
        <f t="shared" si="75"/>
        <v>2522100526Tiếng anh 1-1-25 (ĐH20.01)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97" t="str">
        <f t="shared" si="76"/>
        <v xml:space="preserve">Lê Quang </v>
      </c>
      <c r="O1329" s="98" t="str">
        <f t="shared" si="77"/>
        <v>Dũng</v>
      </c>
    </row>
    <row r="1330" spans="1:15" ht="18.75" customHeight="1">
      <c r="A1330" s="6"/>
      <c r="B1330" s="121">
        <v>2522100083</v>
      </c>
      <c r="C1330" s="89" t="s">
        <v>1826</v>
      </c>
      <c r="D1330" s="90" t="s">
        <v>1836</v>
      </c>
      <c r="E1330" s="104" t="s">
        <v>1778</v>
      </c>
      <c r="F1330" s="46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L</v>
      </c>
      <c r="J1330" s="10" t="str">
        <f>IF(COUNTIFS($E$3:E1330,E1330)=1,MAX($J$2:J1329)+1,"")</f>
        <v/>
      </c>
      <c r="K1330" s="6" t="str">
        <f t="shared" si="75"/>
        <v>2522100083Tiếng anh 1-1-25 (ĐH20.01)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97" t="str">
        <f t="shared" si="76"/>
        <v xml:space="preserve">Bùi Trần Ba </v>
      </c>
      <c r="O1330" s="98" t="str">
        <f t="shared" si="77"/>
        <v>Duy</v>
      </c>
    </row>
    <row r="1331" spans="1:15" ht="18.75" customHeight="1">
      <c r="A1331" s="6"/>
      <c r="B1331" s="121">
        <v>2522100301</v>
      </c>
      <c r="C1331" s="89" t="s">
        <v>1826</v>
      </c>
      <c r="D1331" s="90" t="s">
        <v>1837</v>
      </c>
      <c r="E1331" s="104" t="s">
        <v>1778</v>
      </c>
      <c r="F1331" s="46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L</v>
      </c>
      <c r="J1331" s="10" t="str">
        <f>IF(COUNTIFS($E$3:E1331,E1331)=1,MAX($J$2:J1330)+1,"")</f>
        <v/>
      </c>
      <c r="K1331" s="6" t="str">
        <f t="shared" si="75"/>
        <v>2522100301Tiếng anh 1-1-25 (ĐH20.01)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97" t="str">
        <f t="shared" si="76"/>
        <v xml:space="preserve">Vũ Đức </v>
      </c>
      <c r="O1331" s="98" t="str">
        <f t="shared" si="77"/>
        <v>Giang</v>
      </c>
    </row>
    <row r="1332" spans="1:15" ht="18.75" customHeight="1">
      <c r="A1332" s="6"/>
      <c r="B1332" s="121">
        <v>2522100683</v>
      </c>
      <c r="C1332" s="89" t="s">
        <v>1826</v>
      </c>
      <c r="D1332" s="90" t="s">
        <v>1838</v>
      </c>
      <c r="E1332" s="104" t="s">
        <v>1778</v>
      </c>
      <c r="F1332" s="46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L</v>
      </c>
      <c r="J1332" s="10" t="str">
        <f>IF(COUNTIFS($E$3:E1332,E1332)=1,MAX($J$2:J1331)+1,"")</f>
        <v/>
      </c>
      <c r="K1332" s="6" t="str">
        <f t="shared" si="75"/>
        <v>2522100683Tiếng anh 1-1-25 (ĐH20.01)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97" t="str">
        <f t="shared" si="76"/>
        <v xml:space="preserve">Nguyễn Duy </v>
      </c>
      <c r="O1332" s="98" t="str">
        <f t="shared" si="77"/>
        <v>Hoàng</v>
      </c>
    </row>
    <row r="1333" spans="1:15" ht="18.75" customHeight="1">
      <c r="A1333" s="6"/>
      <c r="B1333" s="121">
        <v>2522100030</v>
      </c>
      <c r="C1333" s="89" t="s">
        <v>1826</v>
      </c>
      <c r="D1333" s="90" t="s">
        <v>1839</v>
      </c>
      <c r="E1333" s="104" t="s">
        <v>1778</v>
      </c>
      <c r="F1333" s="46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L</v>
      </c>
      <c r="J1333" s="10" t="str">
        <f>IF(COUNTIFS($E$3:E1333,E1333)=1,MAX($J$2:J1332)+1,"")</f>
        <v/>
      </c>
      <c r="K1333" s="6" t="str">
        <f t="shared" si="75"/>
        <v>2522100030Tiếng anh 1-1-25 (ĐH20.01)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97" t="str">
        <f t="shared" si="76"/>
        <v xml:space="preserve">Phạm Đức </v>
      </c>
      <c r="O1333" s="98" t="str">
        <f t="shared" si="77"/>
        <v>Huy</v>
      </c>
    </row>
    <row r="1334" spans="1:15" ht="18.75" customHeight="1">
      <c r="A1334" s="6"/>
      <c r="B1334" s="121">
        <v>2522100927</v>
      </c>
      <c r="C1334" s="89" t="s">
        <v>1826</v>
      </c>
      <c r="D1334" s="90" t="s">
        <v>1840</v>
      </c>
      <c r="E1334" s="104" t="s">
        <v>1778</v>
      </c>
      <c r="F1334" s="46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L</v>
      </c>
      <c r="J1334" s="10" t="str">
        <f>IF(COUNTIFS($E$3:E1334,E1334)=1,MAX($J$2:J1333)+1,"")</f>
        <v/>
      </c>
      <c r="K1334" s="6" t="str">
        <f t="shared" si="75"/>
        <v>2522100927Tiếng anh 1-1-25 (ĐH20.01)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97" t="str">
        <f t="shared" si="76"/>
        <v xml:space="preserve">Bùi Duy </v>
      </c>
      <c r="O1334" s="98" t="str">
        <f t="shared" si="77"/>
        <v>Khánh</v>
      </c>
    </row>
    <row r="1335" spans="1:15" ht="18.75" customHeight="1">
      <c r="A1335" s="6"/>
      <c r="B1335" s="121">
        <v>2521102089</v>
      </c>
      <c r="C1335" s="89" t="s">
        <v>1826</v>
      </c>
      <c r="D1335" s="90" t="s">
        <v>1841</v>
      </c>
      <c r="E1335" s="104" t="s">
        <v>1778</v>
      </c>
      <c r="F1335" s="46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L</v>
      </c>
      <c r="J1335" s="10" t="str">
        <f>IF(COUNTIFS($E$3:E1335,E1335)=1,MAX($J$2:J1334)+1,"")</f>
        <v/>
      </c>
      <c r="K1335" s="6" t="str">
        <f t="shared" si="75"/>
        <v>2521102089Tiếng anh 1-1-25 (ĐH20.01)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97" t="str">
        <f t="shared" si="76"/>
        <v xml:space="preserve">Nguyễn Đình </v>
      </c>
      <c r="O1335" s="98" t="str">
        <f t="shared" si="77"/>
        <v>Kiên</v>
      </c>
    </row>
    <row r="1336" spans="1:15" ht="18.75" customHeight="1">
      <c r="A1336" s="6"/>
      <c r="B1336" s="121">
        <v>2522100989</v>
      </c>
      <c r="C1336" s="89" t="s">
        <v>1826</v>
      </c>
      <c r="D1336" s="90" t="s">
        <v>1842</v>
      </c>
      <c r="E1336" s="104" t="s">
        <v>1778</v>
      </c>
      <c r="F1336" s="46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L</v>
      </c>
      <c r="J1336" s="10" t="str">
        <f>IF(COUNTIFS($E$3:E1336,E1336)=1,MAX($J$2:J1335)+1,"")</f>
        <v/>
      </c>
      <c r="K1336" s="6" t="str">
        <f t="shared" si="75"/>
        <v>2522100989Tiếng anh 1-1-25 (ĐH20.01)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97" t="str">
        <f t="shared" si="76"/>
        <v xml:space="preserve">Nguyễn Phú </v>
      </c>
      <c r="O1336" s="98" t="str">
        <f t="shared" si="77"/>
        <v>Lâm</v>
      </c>
    </row>
    <row r="1337" spans="1:15" ht="18.75" customHeight="1">
      <c r="A1337" s="6"/>
      <c r="B1337" s="121">
        <v>2522100356</v>
      </c>
      <c r="C1337" s="89" t="s">
        <v>1826</v>
      </c>
      <c r="D1337" s="90" t="s">
        <v>1843</v>
      </c>
      <c r="E1337" s="104" t="s">
        <v>1778</v>
      </c>
      <c r="F1337" s="46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L</v>
      </c>
      <c r="J1337" s="10" t="str">
        <f>IF(COUNTIFS($E$3:E1337,E1337)=1,MAX($J$2:J1336)+1,"")</f>
        <v/>
      </c>
      <c r="K1337" s="6" t="str">
        <f t="shared" si="75"/>
        <v>2522100356Tiếng anh 1-1-25 (ĐH20.01)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97" t="str">
        <f t="shared" si="76"/>
        <v xml:space="preserve">Nguyễn Văn </v>
      </c>
      <c r="O1337" s="98" t="str">
        <f t="shared" si="77"/>
        <v>Lãm</v>
      </c>
    </row>
    <row r="1338" spans="1:15" ht="18.75" customHeight="1">
      <c r="A1338" s="6"/>
      <c r="B1338" s="121">
        <v>2522100624</v>
      </c>
      <c r="C1338" s="89" t="s">
        <v>1826</v>
      </c>
      <c r="D1338" s="90" t="s">
        <v>1844</v>
      </c>
      <c r="E1338" s="104" t="s">
        <v>1778</v>
      </c>
      <c r="F1338" s="46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L</v>
      </c>
      <c r="J1338" s="10" t="str">
        <f>IF(COUNTIFS($E$3:E1338,E1338)=1,MAX($J$2:J1337)+1,"")</f>
        <v/>
      </c>
      <c r="K1338" s="6" t="str">
        <f t="shared" si="75"/>
        <v>2522100624Tiếng anh 1-1-25 (ĐH20.01)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97" t="str">
        <f t="shared" si="76"/>
        <v xml:space="preserve">Mai Viết </v>
      </c>
      <c r="O1338" s="98" t="str">
        <f t="shared" si="77"/>
        <v>Lộc</v>
      </c>
    </row>
    <row r="1339" spans="1:15" ht="18.75" customHeight="1">
      <c r="A1339" s="6"/>
      <c r="B1339" s="121">
        <v>2522100763</v>
      </c>
      <c r="C1339" s="89" t="s">
        <v>1826</v>
      </c>
      <c r="D1339" s="90" t="s">
        <v>1845</v>
      </c>
      <c r="E1339" s="104" t="s">
        <v>1778</v>
      </c>
      <c r="F1339" s="46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L</v>
      </c>
      <c r="J1339" s="10" t="str">
        <f>IF(COUNTIFS($E$3:E1339,E1339)=1,MAX($J$2:J1338)+1,"")</f>
        <v/>
      </c>
      <c r="K1339" s="6" t="str">
        <f t="shared" si="75"/>
        <v>2522100763Tiếng anh 1-1-25 (ĐH20.01)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97" t="str">
        <f t="shared" si="76"/>
        <v xml:space="preserve">Lê Hoàng </v>
      </c>
      <c r="O1339" s="98" t="str">
        <f t="shared" si="77"/>
        <v>Long</v>
      </c>
    </row>
    <row r="1340" spans="1:15" ht="18.75" customHeight="1">
      <c r="A1340" s="6"/>
      <c r="B1340" s="121">
        <v>2522100247</v>
      </c>
      <c r="C1340" s="89" t="s">
        <v>1826</v>
      </c>
      <c r="D1340" s="90" t="s">
        <v>1846</v>
      </c>
      <c r="E1340" s="104" t="s">
        <v>1778</v>
      </c>
      <c r="F1340" s="46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L</v>
      </c>
      <c r="J1340" s="10" t="str">
        <f>IF(COUNTIFS($E$3:E1340,E1340)=1,MAX($J$2:J1339)+1,"")</f>
        <v/>
      </c>
      <c r="K1340" s="6" t="str">
        <f t="shared" si="75"/>
        <v>2522100247Tiếng anh 1-1-25 (ĐH20.01)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97" t="str">
        <f t="shared" si="76"/>
        <v xml:space="preserve">Đồng Quang </v>
      </c>
      <c r="O1340" s="98" t="str">
        <f t="shared" si="77"/>
        <v>Mạnh</v>
      </c>
    </row>
    <row r="1341" spans="1:15" ht="18.75" customHeight="1">
      <c r="A1341" s="6"/>
      <c r="B1341" s="121">
        <v>2522101006</v>
      </c>
      <c r="C1341" s="89" t="s">
        <v>1826</v>
      </c>
      <c r="D1341" s="90" t="s">
        <v>1847</v>
      </c>
      <c r="E1341" s="104" t="s">
        <v>1778</v>
      </c>
      <c r="F1341" s="46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L</v>
      </c>
      <c r="J1341" s="10" t="str">
        <f>IF(COUNTIFS($E$3:E1341,E1341)=1,MAX($J$2:J1340)+1,"")</f>
        <v/>
      </c>
      <c r="K1341" s="6" t="str">
        <f t="shared" si="75"/>
        <v>2522101006Tiếng anh 1-1-25 (ĐH20.01)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97" t="str">
        <f t="shared" si="76"/>
        <v xml:space="preserve">Nguyễn Cao </v>
      </c>
      <c r="O1341" s="98" t="str">
        <f t="shared" si="77"/>
        <v>Nguyên</v>
      </c>
    </row>
    <row r="1342" spans="1:15" ht="18.75" customHeight="1">
      <c r="A1342" s="6"/>
      <c r="B1342" s="121">
        <v>2522100990</v>
      </c>
      <c r="C1342" s="89" t="s">
        <v>1826</v>
      </c>
      <c r="D1342" s="90" t="s">
        <v>1249</v>
      </c>
      <c r="E1342" s="104" t="s">
        <v>1778</v>
      </c>
      <c r="F1342" s="46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L</v>
      </c>
      <c r="J1342" s="10" t="str">
        <f>IF(COUNTIFS($E$3:E1342,E1342)=1,MAX($J$2:J1341)+1,"")</f>
        <v/>
      </c>
      <c r="K1342" s="6" t="str">
        <f t="shared" si="75"/>
        <v>2522100990Tiếng anh 1-1-25 (ĐH20.01)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97" t="str">
        <f t="shared" si="76"/>
        <v xml:space="preserve">Nguyễn Thanh </v>
      </c>
      <c r="O1342" s="98" t="str">
        <f t="shared" si="77"/>
        <v>Phong</v>
      </c>
    </row>
    <row r="1343" spans="1:15" ht="18.75" customHeight="1">
      <c r="A1343" s="6"/>
      <c r="B1343" s="121">
        <v>2522100795</v>
      </c>
      <c r="C1343" s="89" t="s">
        <v>1826</v>
      </c>
      <c r="D1343" s="90" t="s">
        <v>1848</v>
      </c>
      <c r="E1343" s="104" t="s">
        <v>1778</v>
      </c>
      <c r="F1343" s="46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L</v>
      </c>
      <c r="J1343" s="10" t="str">
        <f>IF(COUNTIFS($E$3:E1343,E1343)=1,MAX($J$2:J1342)+1,"")</f>
        <v/>
      </c>
      <c r="K1343" s="6" t="str">
        <f t="shared" ref="K1343:K1406" si="78">B1343&amp;E1343</f>
        <v>2522100795Tiếng anh 1-1-25 (ĐH20.01)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97" t="str">
        <f t="shared" ref="N1343:N1406" si="79">IF(B1343&lt;&gt;"",LEFT(D1343,LEN(D1343)-LEN(O1343)),"")</f>
        <v xml:space="preserve">Lương Đình </v>
      </c>
      <c r="O1343" s="98" t="str">
        <f t="shared" ref="O1343:O1406" si="80">IF(B1343&lt;&gt;"",RIGHT(D1343,LEN(D1343)-FIND("@",SUBSTITUTE(D1343," ","@",LEN(D1343)-LEN(SUBSTITUTE(D1343," ",""))))),"")</f>
        <v>Quân</v>
      </c>
    </row>
    <row r="1344" spans="1:15" ht="18.75" customHeight="1">
      <c r="A1344" s="6"/>
      <c r="B1344" s="121">
        <v>2522100557</v>
      </c>
      <c r="C1344" s="89" t="s">
        <v>1826</v>
      </c>
      <c r="D1344" s="90" t="s">
        <v>1849</v>
      </c>
      <c r="E1344" s="104" t="s">
        <v>1778</v>
      </c>
      <c r="F1344" s="46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L</v>
      </c>
      <c r="J1344" s="10" t="str">
        <f>IF(COUNTIFS($E$3:E1344,E1344)=1,MAX($J$2:J1343)+1,"")</f>
        <v/>
      </c>
      <c r="K1344" s="6" t="str">
        <f t="shared" si="78"/>
        <v>2522100557Tiếng anh 1-1-25 (ĐH20.01)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97" t="str">
        <f t="shared" si="79"/>
        <v xml:space="preserve">Trần Nhật </v>
      </c>
      <c r="O1344" s="98" t="str">
        <f t="shared" si="80"/>
        <v>Quân</v>
      </c>
    </row>
    <row r="1345" spans="1:15" ht="18.75" customHeight="1">
      <c r="A1345" s="6"/>
      <c r="B1345" s="121">
        <v>2522100531</v>
      </c>
      <c r="C1345" s="89" t="s">
        <v>1826</v>
      </c>
      <c r="D1345" s="90" t="s">
        <v>1850</v>
      </c>
      <c r="E1345" s="104" t="s">
        <v>1778</v>
      </c>
      <c r="F1345" s="46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L</v>
      </c>
      <c r="J1345" s="10" t="str">
        <f>IF(COUNTIFS($E$3:E1345,E1345)=1,MAX($J$2:J1344)+1,"")</f>
        <v/>
      </c>
      <c r="K1345" s="6" t="str">
        <f t="shared" si="78"/>
        <v>2522100531Tiếng anh 1-1-25 (ĐH20.01)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97" t="str">
        <f t="shared" si="79"/>
        <v xml:space="preserve">Đoàn Minh </v>
      </c>
      <c r="O1345" s="98" t="str">
        <f t="shared" si="80"/>
        <v>Quang</v>
      </c>
    </row>
    <row r="1346" spans="1:15" ht="18.75" customHeight="1">
      <c r="A1346" s="6"/>
      <c r="B1346" s="121">
        <v>2522100716</v>
      </c>
      <c r="C1346" s="89" t="s">
        <v>1826</v>
      </c>
      <c r="D1346" s="90" t="s">
        <v>1851</v>
      </c>
      <c r="E1346" s="104" t="s">
        <v>1778</v>
      </c>
      <c r="F1346" s="46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L</v>
      </c>
      <c r="J1346" s="10" t="str">
        <f>IF(COUNTIFS($E$3:E1346,E1346)=1,MAX($J$2:J1345)+1,"")</f>
        <v/>
      </c>
      <c r="K1346" s="6" t="str">
        <f t="shared" si="78"/>
        <v>2522100716Tiếng anh 1-1-25 (ĐH20.01)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97" t="str">
        <f t="shared" si="79"/>
        <v xml:space="preserve">Vũ Đăng </v>
      </c>
      <c r="O1346" s="98" t="str">
        <f t="shared" si="80"/>
        <v>Quang</v>
      </c>
    </row>
    <row r="1347" spans="1:15" ht="18.75" customHeight="1">
      <c r="A1347" s="6"/>
      <c r="B1347" s="121">
        <v>2522100155</v>
      </c>
      <c r="C1347" s="89" t="s">
        <v>1826</v>
      </c>
      <c r="D1347" s="90" t="s">
        <v>1852</v>
      </c>
      <c r="E1347" s="104" t="s">
        <v>1778</v>
      </c>
      <c r="F1347" s="46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L</v>
      </c>
      <c r="J1347" s="10" t="str">
        <f>IF(COUNTIFS($E$3:E1347,E1347)=1,MAX($J$2:J1346)+1,"")</f>
        <v/>
      </c>
      <c r="K1347" s="6" t="str">
        <f t="shared" si="78"/>
        <v>2522100155Tiếng anh 1-1-25 (ĐH20.01)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97" t="str">
        <f t="shared" si="79"/>
        <v xml:space="preserve">Trần Quang </v>
      </c>
      <c r="O1347" s="98" t="str">
        <f t="shared" si="80"/>
        <v>Quý</v>
      </c>
    </row>
    <row r="1348" spans="1:15" ht="18.75" customHeight="1">
      <c r="A1348" s="6"/>
      <c r="B1348" s="121">
        <v>2521102096</v>
      </c>
      <c r="C1348" s="89" t="s">
        <v>1826</v>
      </c>
      <c r="D1348" s="90" t="s">
        <v>1853</v>
      </c>
      <c r="E1348" s="104" t="s">
        <v>1778</v>
      </c>
      <c r="F1348" s="46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L</v>
      </c>
      <c r="J1348" s="10" t="str">
        <f>IF(COUNTIFS($E$3:E1348,E1348)=1,MAX($J$2:J1347)+1,"")</f>
        <v/>
      </c>
      <c r="K1348" s="6" t="str">
        <f t="shared" si="78"/>
        <v>2521102096Tiếng anh 1-1-25 (ĐH20.01)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97" t="str">
        <f t="shared" si="79"/>
        <v xml:space="preserve">Hoàng Minh </v>
      </c>
      <c r="O1348" s="98" t="str">
        <f t="shared" si="80"/>
        <v>Quyết</v>
      </c>
    </row>
    <row r="1349" spans="1:15" ht="18.75" customHeight="1">
      <c r="A1349" s="6"/>
      <c r="B1349" s="121">
        <v>2521102098</v>
      </c>
      <c r="C1349" s="89" t="s">
        <v>1826</v>
      </c>
      <c r="D1349" s="90" t="s">
        <v>1854</v>
      </c>
      <c r="E1349" s="104" t="s">
        <v>1778</v>
      </c>
      <c r="F1349" s="46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L</v>
      </c>
      <c r="J1349" s="10" t="str">
        <f>IF(COUNTIFS($E$3:E1349,E1349)=1,MAX($J$2:J1348)+1,"")</f>
        <v/>
      </c>
      <c r="K1349" s="6" t="str">
        <f t="shared" si="78"/>
        <v>2521102098Tiếng anh 1-1-25 (ĐH20.01)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97" t="str">
        <f t="shared" si="79"/>
        <v xml:space="preserve">Phạm Lương </v>
      </c>
      <c r="O1349" s="98" t="str">
        <f t="shared" si="80"/>
        <v>Sơn</v>
      </c>
    </row>
    <row r="1350" spans="1:15" ht="18.75" customHeight="1">
      <c r="A1350" s="6"/>
      <c r="B1350" s="121">
        <v>2521102084</v>
      </c>
      <c r="C1350" s="89" t="s">
        <v>1826</v>
      </c>
      <c r="D1350" s="90" t="s">
        <v>1855</v>
      </c>
      <c r="E1350" s="104" t="s">
        <v>1778</v>
      </c>
      <c r="F1350" s="46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L</v>
      </c>
      <c r="J1350" s="10" t="str">
        <f>IF(COUNTIFS($E$3:E1350,E1350)=1,MAX($J$2:J1349)+1,"")</f>
        <v/>
      </c>
      <c r="K1350" s="6" t="str">
        <f t="shared" si="78"/>
        <v>2521102084Tiếng anh 1-1-25 (ĐH20.01)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97" t="str">
        <f t="shared" si="79"/>
        <v xml:space="preserve">Nguyễn Văn </v>
      </c>
      <c r="O1350" s="98" t="str">
        <f t="shared" si="80"/>
        <v>Thái</v>
      </c>
    </row>
    <row r="1351" spans="1:15" ht="18.75" customHeight="1">
      <c r="A1351" s="6"/>
      <c r="B1351" s="121">
        <v>2522100775</v>
      </c>
      <c r="C1351" s="89" t="s">
        <v>1826</v>
      </c>
      <c r="D1351" s="90" t="s">
        <v>1856</v>
      </c>
      <c r="E1351" s="104" t="s">
        <v>1778</v>
      </c>
      <c r="F1351" s="46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L</v>
      </c>
      <c r="J1351" s="10" t="str">
        <f>IF(COUNTIFS($E$3:E1351,E1351)=1,MAX($J$2:J1350)+1,"")</f>
        <v/>
      </c>
      <c r="K1351" s="6" t="str">
        <f t="shared" si="78"/>
        <v>2522100775Tiếng anh 1-1-25 (ĐH20.01)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97" t="str">
        <f t="shared" si="79"/>
        <v xml:space="preserve">Đỗ Mạnh </v>
      </c>
      <c r="O1351" s="98" t="str">
        <f t="shared" si="80"/>
        <v>Thắng</v>
      </c>
    </row>
    <row r="1352" spans="1:15" ht="18.75" customHeight="1">
      <c r="A1352" s="6"/>
      <c r="B1352" s="121">
        <v>2521102083</v>
      </c>
      <c r="C1352" s="89" t="s">
        <v>1826</v>
      </c>
      <c r="D1352" s="90" t="s">
        <v>1857</v>
      </c>
      <c r="E1352" s="104" t="s">
        <v>1778</v>
      </c>
      <c r="F1352" s="46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L</v>
      </c>
      <c r="J1352" s="10" t="str">
        <f>IF(COUNTIFS($E$3:E1352,E1352)=1,MAX($J$2:J1351)+1,"")</f>
        <v/>
      </c>
      <c r="K1352" s="6" t="str">
        <f t="shared" si="78"/>
        <v>2521102083Tiếng anh 1-1-25 (ĐH20.01)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97" t="str">
        <f t="shared" si="79"/>
        <v xml:space="preserve">Phạm Xuân </v>
      </c>
      <c r="O1352" s="98" t="str">
        <f t="shared" si="80"/>
        <v>Thịnh</v>
      </c>
    </row>
    <row r="1353" spans="1:15" ht="18.75" customHeight="1">
      <c r="A1353" s="6"/>
      <c r="B1353" s="121">
        <v>2522100161</v>
      </c>
      <c r="C1353" s="89" t="s">
        <v>1826</v>
      </c>
      <c r="D1353" s="90" t="s">
        <v>1858</v>
      </c>
      <c r="E1353" s="104" t="s">
        <v>1778</v>
      </c>
      <c r="F1353" s="46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L</v>
      </c>
      <c r="J1353" s="10" t="str">
        <f>IF(COUNTIFS($E$3:E1353,E1353)=1,MAX($J$2:J1352)+1,"")</f>
        <v/>
      </c>
      <c r="K1353" s="6" t="str">
        <f t="shared" si="78"/>
        <v>2522100161Tiếng anh 1-1-25 (ĐH20.01)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97" t="str">
        <f t="shared" si="79"/>
        <v xml:space="preserve">Lê Văn </v>
      </c>
      <c r="O1353" s="98" t="str">
        <f t="shared" si="80"/>
        <v>Tiến</v>
      </c>
    </row>
    <row r="1354" spans="1:15" ht="18.75" customHeight="1">
      <c r="A1354" s="6"/>
      <c r="B1354" s="121">
        <v>2522100820</v>
      </c>
      <c r="C1354" s="89" t="s">
        <v>1826</v>
      </c>
      <c r="D1354" s="90" t="s">
        <v>1859</v>
      </c>
      <c r="E1354" s="104" t="s">
        <v>1778</v>
      </c>
      <c r="F1354" s="46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L</v>
      </c>
      <c r="J1354" s="10" t="str">
        <f>IF(COUNTIFS($E$3:E1354,E1354)=1,MAX($J$2:J1353)+1,"")</f>
        <v/>
      </c>
      <c r="K1354" s="6" t="str">
        <f t="shared" si="78"/>
        <v>2522100820Tiếng anh 1-1-25 (ĐH20.01)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97" t="str">
        <f t="shared" si="79"/>
        <v xml:space="preserve">Bùi Anh </v>
      </c>
      <c r="O1354" s="98" t="str">
        <f t="shared" si="80"/>
        <v>Tú</v>
      </c>
    </row>
    <row r="1355" spans="1:15" ht="18.75" customHeight="1">
      <c r="A1355" s="6"/>
      <c r="B1355" s="121">
        <v>2521102085</v>
      </c>
      <c r="C1355" s="89" t="s">
        <v>1826</v>
      </c>
      <c r="D1355" s="90" t="s">
        <v>1860</v>
      </c>
      <c r="E1355" s="104" t="s">
        <v>1778</v>
      </c>
      <c r="F1355" s="46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L</v>
      </c>
      <c r="J1355" s="10" t="str">
        <f>IF(COUNTIFS($E$3:E1355,E1355)=1,MAX($J$2:J1354)+1,"")</f>
        <v/>
      </c>
      <c r="K1355" s="6" t="str">
        <f t="shared" si="78"/>
        <v>2521102085Tiếng anh 1-1-25 (ĐH20.01)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97" t="str">
        <f t="shared" si="79"/>
        <v xml:space="preserve">Phạm Minh </v>
      </c>
      <c r="O1355" s="98" t="str">
        <f t="shared" si="80"/>
        <v>Tuấn</v>
      </c>
    </row>
    <row r="1356" spans="1:15" ht="18.75" customHeight="1">
      <c r="A1356" s="6"/>
      <c r="B1356" s="121">
        <v>2522100712</v>
      </c>
      <c r="C1356" s="89" t="s">
        <v>1908</v>
      </c>
      <c r="D1356" s="90" t="s">
        <v>1516</v>
      </c>
      <c r="E1356" s="104" t="s">
        <v>1780</v>
      </c>
      <c r="F1356" s="46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L</v>
      </c>
      <c r="J1356" s="10">
        <f>IF(COUNTIFS($E$3:E1356,E1356)=1,MAX($J$2:J1355)+1,"")</f>
        <v>44</v>
      </c>
      <c r="K1356" s="6" t="str">
        <f t="shared" si="78"/>
        <v>2522100712Tiếng anh 1-1-25 (ĐH20.03)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97" t="str">
        <f t="shared" si="79"/>
        <v xml:space="preserve">Nguyễn Thanh </v>
      </c>
      <c r="O1356" s="98" t="str">
        <f t="shared" si="80"/>
        <v>Tùng</v>
      </c>
    </row>
    <row r="1357" spans="1:15" ht="18.75" customHeight="1">
      <c r="A1357" s="6"/>
      <c r="B1357" s="121">
        <v>2522100002</v>
      </c>
      <c r="C1357" s="89" t="s">
        <v>1826</v>
      </c>
      <c r="D1357" s="90" t="s">
        <v>1861</v>
      </c>
      <c r="E1357" s="104" t="s">
        <v>1778</v>
      </c>
      <c r="F1357" s="46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L</v>
      </c>
      <c r="J1357" s="10" t="str">
        <f>IF(COUNTIFS($E$3:E1357,E1357)=1,MAX($J$2:J1356)+1,"")</f>
        <v/>
      </c>
      <c r="K1357" s="6" t="str">
        <f t="shared" si="78"/>
        <v>2522100002Tiếng anh 1-1-25 (ĐH20.01)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97" t="str">
        <f t="shared" si="79"/>
        <v xml:space="preserve">Phạm Tiến </v>
      </c>
      <c r="O1357" s="98" t="str">
        <f t="shared" si="80"/>
        <v>Việt</v>
      </c>
    </row>
    <row r="1358" spans="1:15" ht="18.75" customHeight="1">
      <c r="A1358" s="6"/>
      <c r="B1358" s="121">
        <v>2522100594</v>
      </c>
      <c r="C1358" s="89" t="s">
        <v>1826</v>
      </c>
      <c r="D1358" s="90" t="s">
        <v>1862</v>
      </c>
      <c r="E1358" s="104" t="s">
        <v>1778</v>
      </c>
      <c r="F1358" s="46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L</v>
      </c>
      <c r="J1358" s="10" t="str">
        <f>IF(COUNTIFS($E$3:E1358,E1358)=1,MAX($J$2:J1357)+1,"")</f>
        <v/>
      </c>
      <c r="K1358" s="6" t="str">
        <f t="shared" si="78"/>
        <v>2522100594Tiếng anh 1-1-25 (ĐH20.01)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97" t="str">
        <f t="shared" si="79"/>
        <v xml:space="preserve">Đinh Quang </v>
      </c>
      <c r="O1358" s="98" t="str">
        <f t="shared" si="80"/>
        <v>Vinh</v>
      </c>
    </row>
    <row r="1359" spans="1:15" ht="18.75" customHeight="1">
      <c r="A1359" s="6"/>
      <c r="B1359" s="121">
        <v>2522100018</v>
      </c>
      <c r="C1359" s="89" t="s">
        <v>1863</v>
      </c>
      <c r="D1359" s="90" t="s">
        <v>1864</v>
      </c>
      <c r="E1359" s="104" t="s">
        <v>1778</v>
      </c>
      <c r="F1359" s="46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78"/>
        <v>2522100018Tiếng anh 1-1-25 (ĐH20.01)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97" t="str">
        <f t="shared" si="79"/>
        <v xml:space="preserve">Hoàng Minh </v>
      </c>
      <c r="O1359" s="98" t="str">
        <f t="shared" si="80"/>
        <v>Hải</v>
      </c>
    </row>
    <row r="1360" spans="1:15" ht="18.75" customHeight="1">
      <c r="A1360" s="6"/>
      <c r="B1360" s="121">
        <v>2521102082</v>
      </c>
      <c r="C1360" s="89" t="s">
        <v>1863</v>
      </c>
      <c r="D1360" s="90" t="s">
        <v>1865</v>
      </c>
      <c r="E1360" s="104" t="s">
        <v>1778</v>
      </c>
      <c r="F1360" s="46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78"/>
        <v>2521102082Tiếng anh 1-1-25 (ĐH20.01)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97" t="str">
        <f t="shared" si="79"/>
        <v xml:space="preserve">Trần Đăng </v>
      </c>
      <c r="O1360" s="98" t="str">
        <f t="shared" si="80"/>
        <v>Minh</v>
      </c>
    </row>
    <row r="1361" spans="1:15" ht="18.75" customHeight="1">
      <c r="A1361" s="6"/>
      <c r="B1361" s="121">
        <v>2521102081</v>
      </c>
      <c r="C1361" s="89" t="s">
        <v>1863</v>
      </c>
      <c r="D1361" s="90" t="s">
        <v>1866</v>
      </c>
      <c r="E1361" s="104" t="s">
        <v>1778</v>
      </c>
      <c r="F1361" s="46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78"/>
        <v>2521102081Tiếng anh 1-1-25 (ĐH20.01)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97" t="str">
        <f t="shared" si="79"/>
        <v xml:space="preserve">Phạm Quang </v>
      </c>
      <c r="O1361" s="98" t="str">
        <f t="shared" si="80"/>
        <v>Thái</v>
      </c>
    </row>
    <row r="1362" spans="1:15" ht="18.75" customHeight="1">
      <c r="A1362" s="6"/>
      <c r="B1362" s="121">
        <v>2522100669</v>
      </c>
      <c r="C1362" s="89" t="s">
        <v>1953</v>
      </c>
      <c r="D1362" s="90" t="s">
        <v>1109</v>
      </c>
      <c r="E1362" s="104" t="s">
        <v>1778</v>
      </c>
      <c r="F1362" s="46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78"/>
        <v>2522100669Tiếng anh 1-1-25 (ĐH20.01)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97" t="str">
        <f t="shared" si="79"/>
        <v xml:space="preserve">Nguyễn Anh </v>
      </c>
      <c r="O1362" s="98" t="str">
        <f t="shared" si="80"/>
        <v>Tú</v>
      </c>
    </row>
    <row r="1363" spans="1:15" ht="18.75" customHeight="1">
      <c r="A1363" s="6"/>
      <c r="B1363" s="121">
        <v>2522100216</v>
      </c>
      <c r="C1363" s="89" t="s">
        <v>1863</v>
      </c>
      <c r="D1363" s="90" t="s">
        <v>1867</v>
      </c>
      <c r="E1363" s="104" t="s">
        <v>1778</v>
      </c>
      <c r="F1363" s="46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78"/>
        <v>2522100216Tiếng anh 1-1-25 (ĐH20.01)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97" t="str">
        <f t="shared" si="79"/>
        <v xml:space="preserve">Đinh Văn </v>
      </c>
      <c r="O1363" s="98" t="str">
        <f t="shared" si="80"/>
        <v>Tùng</v>
      </c>
    </row>
    <row r="1364" spans="1:15" ht="18.75" customHeight="1">
      <c r="A1364" s="6"/>
      <c r="B1364" s="121">
        <v>2522101007</v>
      </c>
      <c r="C1364" s="89" t="s">
        <v>1826</v>
      </c>
      <c r="D1364" s="90" t="s">
        <v>1827</v>
      </c>
      <c r="E1364" s="85" t="s">
        <v>1789</v>
      </c>
      <c r="F1364" s="46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>
        <f>IF(COUNTIFS($E$3:E1364,E1364)=1,MAX($J$2:J1363)+1,"")</f>
        <v>45</v>
      </c>
      <c r="K1364" s="6" t="str">
        <f t="shared" si="78"/>
        <v>2522101007Toán cao cấp 1-1-25 (ĐH20.01)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97" t="str">
        <f t="shared" si="79"/>
        <v xml:space="preserve">Phạm Viết </v>
      </c>
      <c r="O1364" s="98" t="str">
        <f t="shared" si="80"/>
        <v>An</v>
      </c>
    </row>
    <row r="1365" spans="1:15" ht="18.75" customHeight="1">
      <c r="A1365" s="6"/>
      <c r="B1365" s="121">
        <v>2522100761</v>
      </c>
      <c r="C1365" s="89" t="s">
        <v>1826</v>
      </c>
      <c r="D1365" s="90" t="s">
        <v>1828</v>
      </c>
      <c r="E1365" s="85" t="s">
        <v>1789</v>
      </c>
      <c r="F1365" s="46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78"/>
        <v>2522100761Toán cao cấp 1-1-25 (ĐH20.01)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97" t="str">
        <f t="shared" si="79"/>
        <v xml:space="preserve">Đặng Hoàng </v>
      </c>
      <c r="O1365" s="98" t="str">
        <f t="shared" si="80"/>
        <v>Anh</v>
      </c>
    </row>
    <row r="1366" spans="1:15" ht="18.75" customHeight="1">
      <c r="A1366" s="6"/>
      <c r="B1366" s="121">
        <v>2522100542</v>
      </c>
      <c r="C1366" s="89" t="s">
        <v>1826</v>
      </c>
      <c r="D1366" s="90" t="s">
        <v>1455</v>
      </c>
      <c r="E1366" s="85" t="s">
        <v>1789</v>
      </c>
      <c r="F1366" s="46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78"/>
        <v>2522100542Toán cao cấp 1-1-25 (ĐH20.01)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97" t="str">
        <f t="shared" si="79"/>
        <v xml:space="preserve">Trần Hoàng </v>
      </c>
      <c r="O1366" s="98" t="str">
        <f t="shared" si="80"/>
        <v>Anh</v>
      </c>
    </row>
    <row r="1367" spans="1:15" ht="18.75" customHeight="1">
      <c r="A1367" s="6"/>
      <c r="B1367" s="122">
        <v>2522100024</v>
      </c>
      <c r="C1367" s="89" t="s">
        <v>1826</v>
      </c>
      <c r="D1367" s="90" t="s">
        <v>1829</v>
      </c>
      <c r="E1367" s="85" t="s">
        <v>1789</v>
      </c>
      <c r="F1367" s="46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78"/>
        <v>2522100024Toán cao cấp 1-1-25 (ĐH20.01)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97" t="str">
        <f t="shared" si="79"/>
        <v xml:space="preserve">Trần Trọng </v>
      </c>
      <c r="O1367" s="98" t="str">
        <f t="shared" si="80"/>
        <v>Đại</v>
      </c>
    </row>
    <row r="1368" spans="1:15" ht="18.75" customHeight="1">
      <c r="A1368" s="6"/>
      <c r="B1368" s="121">
        <v>2522100537</v>
      </c>
      <c r="C1368" s="89" t="s">
        <v>1826</v>
      </c>
      <c r="D1368" s="90" t="s">
        <v>1830</v>
      </c>
      <c r="E1368" s="85" t="s">
        <v>1789</v>
      </c>
      <c r="F1368" s="46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8"/>
        <v>2522100537Toán cao cấp 1-1-25 (ĐH20.01)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97" t="str">
        <f t="shared" si="79"/>
        <v xml:space="preserve">Nguyễn Hải </v>
      </c>
      <c r="O1368" s="98" t="str">
        <f t="shared" si="80"/>
        <v>Đăng</v>
      </c>
    </row>
    <row r="1369" spans="1:15" ht="18.75" customHeight="1">
      <c r="A1369" s="6"/>
      <c r="B1369" s="121">
        <v>2522100538</v>
      </c>
      <c r="C1369" s="89" t="s">
        <v>1826</v>
      </c>
      <c r="D1369" s="90" t="s">
        <v>1831</v>
      </c>
      <c r="E1369" s="85" t="s">
        <v>1789</v>
      </c>
      <c r="F1369" s="46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8"/>
        <v>2522100538Toán cao cấp 1-1-25 (ĐH20.01)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97" t="str">
        <f t="shared" si="79"/>
        <v xml:space="preserve">Phạm Thành </v>
      </c>
      <c r="O1369" s="98" t="str">
        <f t="shared" si="80"/>
        <v>Đạt</v>
      </c>
    </row>
    <row r="1370" spans="1:15" ht="18.75" customHeight="1">
      <c r="A1370" s="6"/>
      <c r="B1370" s="121">
        <v>2522100592</v>
      </c>
      <c r="C1370" s="89" t="s">
        <v>1826</v>
      </c>
      <c r="D1370" s="90" t="s">
        <v>1832</v>
      </c>
      <c r="E1370" s="85" t="s">
        <v>1789</v>
      </c>
      <c r="F1370" s="46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8"/>
        <v>2522100592Toán cao cấp 1-1-25 (ĐH20.01)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97" t="str">
        <f t="shared" si="79"/>
        <v xml:space="preserve">Vũ Huy </v>
      </c>
      <c r="O1370" s="98" t="str">
        <f t="shared" si="80"/>
        <v>Đạt</v>
      </c>
    </row>
    <row r="1371" spans="1:15" ht="18.75" customHeight="1">
      <c r="A1371" s="6"/>
      <c r="B1371" s="121">
        <v>2522100572</v>
      </c>
      <c r="C1371" s="89" t="s">
        <v>1826</v>
      </c>
      <c r="D1371" s="90" t="s">
        <v>1833</v>
      </c>
      <c r="E1371" s="85" t="s">
        <v>1789</v>
      </c>
      <c r="F1371" s="46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8"/>
        <v>2522100572Toán cao cấp 1-1-25 (ĐH20.01)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97" t="str">
        <f t="shared" si="79"/>
        <v xml:space="preserve">Đinh Trần </v>
      </c>
      <c r="O1371" s="98" t="str">
        <f t="shared" si="80"/>
        <v>Đức</v>
      </c>
    </row>
    <row r="1372" spans="1:15" ht="18.75" customHeight="1">
      <c r="A1372" s="6"/>
      <c r="B1372" s="121">
        <v>2522100310</v>
      </c>
      <c r="C1372" s="89" t="s">
        <v>1826</v>
      </c>
      <c r="D1372" s="90" t="s">
        <v>1834</v>
      </c>
      <c r="E1372" s="85" t="s">
        <v>1789</v>
      </c>
      <c r="F1372" s="46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8"/>
        <v>2522100310Toán cao cấp 1-1-25 (ĐH20.01)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97" t="str">
        <f t="shared" si="79"/>
        <v xml:space="preserve">Phạm Quang </v>
      </c>
      <c r="O1372" s="98" t="str">
        <f t="shared" si="80"/>
        <v>Đức</v>
      </c>
    </row>
    <row r="1373" spans="1:15" ht="18.75" customHeight="1">
      <c r="A1373" s="6"/>
      <c r="B1373" s="121">
        <v>2522100526</v>
      </c>
      <c r="C1373" s="89" t="s">
        <v>1826</v>
      </c>
      <c r="D1373" s="90" t="s">
        <v>1835</v>
      </c>
      <c r="E1373" s="85" t="s">
        <v>1789</v>
      </c>
      <c r="F1373" s="46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8"/>
        <v>2522100526Toán cao cấp 1-1-25 (ĐH20.01)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97" t="str">
        <f t="shared" si="79"/>
        <v xml:space="preserve">Lê Quang </v>
      </c>
      <c r="O1373" s="98" t="str">
        <f t="shared" si="80"/>
        <v>Dũng</v>
      </c>
    </row>
    <row r="1374" spans="1:15" ht="18.75" customHeight="1">
      <c r="A1374" s="6"/>
      <c r="B1374" s="121">
        <v>2522100083</v>
      </c>
      <c r="C1374" s="89" t="s">
        <v>1826</v>
      </c>
      <c r="D1374" s="90" t="s">
        <v>1836</v>
      </c>
      <c r="E1374" s="85" t="s">
        <v>1789</v>
      </c>
      <c r="F1374" s="46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78"/>
        <v>2522100083Toán cao cấp 1-1-25 (ĐH20.01)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97" t="str">
        <f t="shared" si="79"/>
        <v xml:space="preserve">Bùi Trần Ba </v>
      </c>
      <c r="O1374" s="98" t="str">
        <f t="shared" si="80"/>
        <v>Duy</v>
      </c>
    </row>
    <row r="1375" spans="1:15" ht="18.75" customHeight="1">
      <c r="A1375" s="6"/>
      <c r="B1375" s="121">
        <v>2522100301</v>
      </c>
      <c r="C1375" s="89" t="s">
        <v>1826</v>
      </c>
      <c r="D1375" s="90" t="s">
        <v>1837</v>
      </c>
      <c r="E1375" s="85" t="s">
        <v>1789</v>
      </c>
      <c r="F1375" s="46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8"/>
        <v>2522100301Toán cao cấp 1-1-25 (ĐH20.01)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97" t="str">
        <f t="shared" si="79"/>
        <v xml:space="preserve">Vũ Đức </v>
      </c>
      <c r="O1375" s="98" t="str">
        <f t="shared" si="80"/>
        <v>Giang</v>
      </c>
    </row>
    <row r="1376" spans="1:15" ht="18.75" customHeight="1">
      <c r="A1376" s="6"/>
      <c r="B1376" s="121">
        <v>2522100683</v>
      </c>
      <c r="C1376" s="89" t="s">
        <v>1826</v>
      </c>
      <c r="D1376" s="90" t="s">
        <v>1838</v>
      </c>
      <c r="E1376" s="85" t="s">
        <v>1789</v>
      </c>
      <c r="F1376" s="46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8"/>
        <v>2522100683Toán cao cấp 1-1-25 (ĐH20.01)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97" t="str">
        <f t="shared" si="79"/>
        <v xml:space="preserve">Nguyễn Duy </v>
      </c>
      <c r="O1376" s="98" t="str">
        <f t="shared" si="80"/>
        <v>Hoàng</v>
      </c>
    </row>
    <row r="1377" spans="1:15" ht="18.75" customHeight="1">
      <c r="A1377" s="6"/>
      <c r="B1377" s="121">
        <v>2522100030</v>
      </c>
      <c r="C1377" s="89" t="s">
        <v>1826</v>
      </c>
      <c r="D1377" s="90" t="s">
        <v>1839</v>
      </c>
      <c r="E1377" s="85" t="s">
        <v>1789</v>
      </c>
      <c r="F1377" s="46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8"/>
        <v>2522100030Toán cao cấp 1-1-25 (ĐH20.01)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97" t="str">
        <f t="shared" si="79"/>
        <v xml:space="preserve">Phạm Đức </v>
      </c>
      <c r="O1377" s="98" t="str">
        <f t="shared" si="80"/>
        <v>Huy</v>
      </c>
    </row>
    <row r="1378" spans="1:15" ht="18.75" customHeight="1">
      <c r="A1378" s="6"/>
      <c r="B1378" s="121">
        <v>2522100927</v>
      </c>
      <c r="C1378" s="89" t="s">
        <v>1826</v>
      </c>
      <c r="D1378" s="90" t="s">
        <v>1840</v>
      </c>
      <c r="E1378" s="85" t="s">
        <v>1789</v>
      </c>
      <c r="F1378" s="46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8"/>
        <v>2522100927Toán cao cấp 1-1-25 (ĐH20.01)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97" t="str">
        <f t="shared" si="79"/>
        <v xml:space="preserve">Bùi Duy </v>
      </c>
      <c r="O1378" s="98" t="str">
        <f t="shared" si="80"/>
        <v>Khánh</v>
      </c>
    </row>
    <row r="1379" spans="1:15" ht="18.75" customHeight="1">
      <c r="A1379" s="6"/>
      <c r="B1379" s="121">
        <v>2521102089</v>
      </c>
      <c r="C1379" s="89" t="s">
        <v>1826</v>
      </c>
      <c r="D1379" s="90" t="s">
        <v>1841</v>
      </c>
      <c r="E1379" s="85" t="s">
        <v>1789</v>
      </c>
      <c r="F1379" s="46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8"/>
        <v>2521102089Toán cao cấp 1-1-25 (ĐH20.01)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97" t="str">
        <f t="shared" si="79"/>
        <v xml:space="preserve">Nguyễn Đình </v>
      </c>
      <c r="O1379" s="98" t="str">
        <f t="shared" si="80"/>
        <v>Kiên</v>
      </c>
    </row>
    <row r="1380" spans="1:15" ht="18.75" customHeight="1">
      <c r="A1380" s="6"/>
      <c r="B1380" s="121">
        <v>2522100989</v>
      </c>
      <c r="C1380" s="89" t="s">
        <v>1826</v>
      </c>
      <c r="D1380" s="90" t="s">
        <v>1842</v>
      </c>
      <c r="E1380" s="85" t="s">
        <v>1789</v>
      </c>
      <c r="F1380" s="46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8"/>
        <v>2522100989Toán cao cấp 1-1-25 (ĐH20.01)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97" t="str">
        <f t="shared" si="79"/>
        <v xml:space="preserve">Nguyễn Phú </v>
      </c>
      <c r="O1380" s="98" t="str">
        <f t="shared" si="80"/>
        <v>Lâm</v>
      </c>
    </row>
    <row r="1381" spans="1:15" ht="18.75" customHeight="1">
      <c r="A1381" s="6"/>
      <c r="B1381" s="121">
        <v>2522100356</v>
      </c>
      <c r="C1381" s="89" t="s">
        <v>1826</v>
      </c>
      <c r="D1381" s="90" t="s">
        <v>1843</v>
      </c>
      <c r="E1381" s="85" t="s">
        <v>1789</v>
      </c>
      <c r="F1381" s="46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8"/>
        <v>2522100356Toán cao cấp 1-1-25 (ĐH20.01)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97" t="str">
        <f t="shared" si="79"/>
        <v xml:space="preserve">Nguyễn Văn </v>
      </c>
      <c r="O1381" s="98" t="str">
        <f t="shared" si="80"/>
        <v>Lãm</v>
      </c>
    </row>
    <row r="1382" spans="1:15" ht="18.75" customHeight="1">
      <c r="A1382" s="6"/>
      <c r="B1382" s="121">
        <v>2522100624</v>
      </c>
      <c r="C1382" s="89" t="s">
        <v>1826</v>
      </c>
      <c r="D1382" s="90" t="s">
        <v>1844</v>
      </c>
      <c r="E1382" s="85" t="s">
        <v>1789</v>
      </c>
      <c r="F1382" s="46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8"/>
        <v>2522100624Toán cao cấp 1-1-25 (ĐH20.01)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97" t="str">
        <f t="shared" si="79"/>
        <v xml:space="preserve">Mai Viết </v>
      </c>
      <c r="O1382" s="98" t="str">
        <f t="shared" si="80"/>
        <v>Lộc</v>
      </c>
    </row>
    <row r="1383" spans="1:15" ht="18.75" customHeight="1">
      <c r="A1383" s="6"/>
      <c r="B1383" s="121">
        <v>2522100763</v>
      </c>
      <c r="C1383" s="89" t="s">
        <v>1826</v>
      </c>
      <c r="D1383" s="90" t="s">
        <v>1845</v>
      </c>
      <c r="E1383" s="85" t="s">
        <v>1789</v>
      </c>
      <c r="F1383" s="46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8"/>
        <v>2522100763Toán cao cấp 1-1-25 (ĐH20.01)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97" t="str">
        <f t="shared" si="79"/>
        <v xml:space="preserve">Lê Hoàng </v>
      </c>
      <c r="O1383" s="98" t="str">
        <f t="shared" si="80"/>
        <v>Long</v>
      </c>
    </row>
    <row r="1384" spans="1:15" ht="18.75" customHeight="1">
      <c r="A1384" s="6"/>
      <c r="B1384" s="121">
        <v>2522100247</v>
      </c>
      <c r="C1384" s="89" t="s">
        <v>1826</v>
      </c>
      <c r="D1384" s="90" t="s">
        <v>1846</v>
      </c>
      <c r="E1384" s="85" t="s">
        <v>1789</v>
      </c>
      <c r="F1384" s="46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8"/>
        <v>2522100247Toán cao cấp 1-1-25 (ĐH20.01)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97" t="str">
        <f t="shared" si="79"/>
        <v xml:space="preserve">Đồng Quang </v>
      </c>
      <c r="O1384" s="98" t="str">
        <f t="shared" si="80"/>
        <v>Mạnh</v>
      </c>
    </row>
    <row r="1385" spans="1:15" ht="18.75" customHeight="1">
      <c r="A1385" s="6"/>
      <c r="B1385" s="121">
        <v>2522101006</v>
      </c>
      <c r="C1385" s="89" t="s">
        <v>1826</v>
      </c>
      <c r="D1385" s="90" t="s">
        <v>1847</v>
      </c>
      <c r="E1385" s="85" t="s">
        <v>1789</v>
      </c>
      <c r="F1385" s="46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8"/>
        <v>2522101006Toán cao cấp 1-1-25 (ĐH20.01)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97" t="str">
        <f t="shared" si="79"/>
        <v xml:space="preserve">Nguyễn Cao </v>
      </c>
      <c r="O1385" s="98" t="str">
        <f t="shared" si="80"/>
        <v>Nguyên</v>
      </c>
    </row>
    <row r="1386" spans="1:15" ht="18.75" customHeight="1">
      <c r="A1386" s="6"/>
      <c r="B1386" s="121">
        <v>2522100990</v>
      </c>
      <c r="C1386" s="89" t="s">
        <v>1826</v>
      </c>
      <c r="D1386" s="90" t="s">
        <v>1249</v>
      </c>
      <c r="E1386" s="85" t="s">
        <v>1789</v>
      </c>
      <c r="F1386" s="46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8"/>
        <v>2522100990Toán cao cấp 1-1-25 (ĐH20.01)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97" t="str">
        <f t="shared" si="79"/>
        <v xml:space="preserve">Nguyễn Thanh </v>
      </c>
      <c r="O1386" s="98" t="str">
        <f t="shared" si="80"/>
        <v>Phong</v>
      </c>
    </row>
    <row r="1387" spans="1:15" ht="18.75" customHeight="1">
      <c r="A1387" s="6"/>
      <c r="B1387" s="121">
        <v>2522100795</v>
      </c>
      <c r="C1387" s="89" t="s">
        <v>1826</v>
      </c>
      <c r="D1387" s="90" t="s">
        <v>1848</v>
      </c>
      <c r="E1387" s="85" t="s">
        <v>1789</v>
      </c>
      <c r="F1387" s="46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8"/>
        <v>2522100795Toán cao cấp 1-1-25 (ĐH20.01)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97" t="str">
        <f t="shared" si="79"/>
        <v xml:space="preserve">Lương Đình </v>
      </c>
      <c r="O1387" s="98" t="str">
        <f t="shared" si="80"/>
        <v>Quân</v>
      </c>
    </row>
    <row r="1388" spans="1:15" ht="18.75" customHeight="1">
      <c r="A1388" s="6"/>
      <c r="B1388" s="121">
        <v>2522100557</v>
      </c>
      <c r="C1388" s="89" t="s">
        <v>1826</v>
      </c>
      <c r="D1388" s="90" t="s">
        <v>1849</v>
      </c>
      <c r="E1388" s="85" t="s">
        <v>1789</v>
      </c>
      <c r="F1388" s="46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8"/>
        <v>2522100557Toán cao cấp 1-1-25 (ĐH20.01)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97" t="str">
        <f t="shared" si="79"/>
        <v xml:space="preserve">Trần Nhật </v>
      </c>
      <c r="O1388" s="98" t="str">
        <f t="shared" si="80"/>
        <v>Quân</v>
      </c>
    </row>
    <row r="1389" spans="1:15" ht="18.75" customHeight="1">
      <c r="A1389" s="6"/>
      <c r="B1389" s="121">
        <v>2522100531</v>
      </c>
      <c r="C1389" s="89" t="s">
        <v>1826</v>
      </c>
      <c r="D1389" s="90" t="s">
        <v>1850</v>
      </c>
      <c r="E1389" s="85" t="s">
        <v>1789</v>
      </c>
      <c r="F1389" s="46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8"/>
        <v>2522100531Toán cao cấp 1-1-25 (ĐH20.01)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97" t="str">
        <f t="shared" si="79"/>
        <v xml:space="preserve">Đoàn Minh </v>
      </c>
      <c r="O1389" s="98" t="str">
        <f t="shared" si="80"/>
        <v>Quang</v>
      </c>
    </row>
    <row r="1390" spans="1:15" ht="18.75" customHeight="1">
      <c r="A1390" s="6"/>
      <c r="B1390" s="121">
        <v>2522100716</v>
      </c>
      <c r="C1390" s="89" t="s">
        <v>1826</v>
      </c>
      <c r="D1390" s="90" t="s">
        <v>1851</v>
      </c>
      <c r="E1390" s="85" t="s">
        <v>1789</v>
      </c>
      <c r="F1390" s="46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8"/>
        <v>2522100716Toán cao cấp 1-1-25 (ĐH20.01)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97" t="str">
        <f t="shared" si="79"/>
        <v xml:space="preserve">Vũ Đăng </v>
      </c>
      <c r="O1390" s="98" t="str">
        <f t="shared" si="80"/>
        <v>Quang</v>
      </c>
    </row>
    <row r="1391" spans="1:15" ht="18.75" customHeight="1">
      <c r="A1391" s="6"/>
      <c r="B1391" s="121">
        <v>2522100155</v>
      </c>
      <c r="C1391" s="89" t="s">
        <v>1826</v>
      </c>
      <c r="D1391" s="90" t="s">
        <v>1852</v>
      </c>
      <c r="E1391" s="85" t="s">
        <v>1789</v>
      </c>
      <c r="F1391" s="46"/>
      <c r="G1391" s="11" t="str">
        <f>IFERROR(INDEX('Loại môn học'!$A$3:$T$2001,MATCH($E1391,'Loại môn học'!$C$3:$C$2001,0),'Loại môn học'!$D$1),"")</f>
        <v>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8"/>
        <v>2522100155Toán cao cấp 1-1-25 (ĐH20.01)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97" t="str">
        <f t="shared" si="79"/>
        <v xml:space="preserve">Trần Quang </v>
      </c>
      <c r="O1391" s="98" t="str">
        <f t="shared" si="80"/>
        <v>Quý</v>
      </c>
    </row>
    <row r="1392" spans="1:15" ht="18.75" customHeight="1">
      <c r="A1392" s="6"/>
      <c r="B1392" s="121">
        <v>2521102096</v>
      </c>
      <c r="C1392" s="89" t="s">
        <v>1826</v>
      </c>
      <c r="D1392" s="90" t="s">
        <v>1853</v>
      </c>
      <c r="E1392" s="85" t="s">
        <v>1789</v>
      </c>
      <c r="F1392" s="46"/>
      <c r="G1392" s="11"/>
      <c r="H1392" s="10"/>
      <c r="I1392" s="10"/>
      <c r="J1392" s="10" t="str">
        <f>IF(COUNTIFS($E$3:E1392,E1392)=1,MAX($J$2:J1391)+1,"")</f>
        <v/>
      </c>
      <c r="K1392" s="6" t="str">
        <f t="shared" si="78"/>
        <v>2521102096Toán cao cấp 1-1-25 (ĐH20.01)</v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  <c r="N1392" s="97" t="str">
        <f t="shared" si="79"/>
        <v xml:space="preserve">Hoàng Minh </v>
      </c>
      <c r="O1392" s="98" t="str">
        <f t="shared" si="80"/>
        <v>Quyết</v>
      </c>
    </row>
    <row r="1393" spans="1:15" ht="18.75" customHeight="1">
      <c r="A1393" s="6"/>
      <c r="B1393" s="121">
        <v>2521102098</v>
      </c>
      <c r="C1393" s="89" t="s">
        <v>1826</v>
      </c>
      <c r="D1393" s="90" t="s">
        <v>1854</v>
      </c>
      <c r="E1393" s="85" t="s">
        <v>1789</v>
      </c>
      <c r="F1393" s="46"/>
      <c r="G1393" s="11" t="str">
        <f>IFERROR(INDEX('Loại môn học'!$A$3:$T$2001,MATCH($E1393,'Loại môn học'!$C$3:$C$2001,0),'Loại môn học'!$D$1),"")</f>
        <v>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si="78"/>
        <v>2521102098Toán cao cấp 1-1-25 (ĐH20.01)</v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  <c r="N1393" s="97" t="str">
        <f t="shared" si="79"/>
        <v xml:space="preserve">Phạm Lương </v>
      </c>
      <c r="O1393" s="98" t="str">
        <f t="shared" si="80"/>
        <v>Sơn</v>
      </c>
    </row>
    <row r="1394" spans="1:15" ht="18.75" customHeight="1">
      <c r="A1394" s="6"/>
      <c r="B1394" s="121">
        <v>2521102084</v>
      </c>
      <c r="C1394" s="89" t="s">
        <v>1826</v>
      </c>
      <c r="D1394" s="90" t="s">
        <v>1855</v>
      </c>
      <c r="E1394" s="85" t="s">
        <v>1789</v>
      </c>
      <c r="F1394" s="46"/>
      <c r="G1394" s="11" t="str">
        <f>IFERROR(INDEX('Loại môn học'!$A$3:$T$2001,MATCH($E1394,'Loại môn học'!$C$3:$C$2001,0),'Loại môn học'!$D$1),"")</f>
        <v>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78"/>
        <v>2521102084Toán cao cấp 1-1-25 (ĐH20.01)</v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  <c r="N1394" s="97" t="str">
        <f t="shared" si="79"/>
        <v xml:space="preserve">Nguyễn Văn </v>
      </c>
      <c r="O1394" s="98" t="str">
        <f t="shared" si="80"/>
        <v>Thái</v>
      </c>
    </row>
    <row r="1395" spans="1:15" ht="18.75" customHeight="1">
      <c r="A1395" s="6"/>
      <c r="B1395" s="121">
        <v>2522100775</v>
      </c>
      <c r="C1395" s="89" t="s">
        <v>1826</v>
      </c>
      <c r="D1395" s="90" t="s">
        <v>1856</v>
      </c>
      <c r="E1395" s="85" t="s">
        <v>1789</v>
      </c>
      <c r="F1395" s="46"/>
      <c r="G1395" s="11" t="str">
        <f>IFERROR(INDEX('Loại môn học'!$A$3:$T$2001,MATCH($E1395,'Loại môn học'!$C$3:$C$2001,0),'Loại môn học'!$D$1),"")</f>
        <v>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 t="str">
        <f>IF(COUNTIFS($E$3:E1395,E1395)=1,MAX($J$2:J1394)+1,"")</f>
        <v/>
      </c>
      <c r="K1395" s="6" t="str">
        <f t="shared" si="78"/>
        <v>2522100775Toán cao cấp 1-1-25 (ĐH20.01)</v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  <c r="N1395" s="97" t="str">
        <f t="shared" si="79"/>
        <v xml:space="preserve">Đỗ Mạnh </v>
      </c>
      <c r="O1395" s="98" t="str">
        <f t="shared" si="80"/>
        <v>Thắng</v>
      </c>
    </row>
    <row r="1396" spans="1:15" ht="18.75" customHeight="1">
      <c r="A1396" s="6"/>
      <c r="B1396" s="121">
        <v>2521102083</v>
      </c>
      <c r="C1396" s="89" t="s">
        <v>1826</v>
      </c>
      <c r="D1396" s="90" t="s">
        <v>1857</v>
      </c>
      <c r="E1396" s="85" t="s">
        <v>1789</v>
      </c>
      <c r="F1396" s="46"/>
      <c r="G1396" s="11" t="str">
        <f>IFERROR(INDEX('Loại môn học'!$A$3:$T$2001,MATCH($E1396,'Loại môn học'!$C$3:$C$2001,0),'Loại môn học'!$D$1),"")</f>
        <v>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78"/>
        <v>2521102083Toán cao cấp 1-1-25 (ĐH20.01)</v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  <c r="N1396" s="97" t="str">
        <f t="shared" si="79"/>
        <v xml:space="preserve">Phạm Xuân </v>
      </c>
      <c r="O1396" s="98" t="str">
        <f t="shared" si="80"/>
        <v>Thịnh</v>
      </c>
    </row>
    <row r="1397" spans="1:15" ht="18.75" customHeight="1">
      <c r="A1397" s="6"/>
      <c r="B1397" s="121">
        <v>2522100161</v>
      </c>
      <c r="C1397" s="89" t="s">
        <v>1826</v>
      </c>
      <c r="D1397" s="90" t="s">
        <v>1858</v>
      </c>
      <c r="E1397" s="85" t="s">
        <v>1789</v>
      </c>
      <c r="F1397" s="46"/>
      <c r="G1397" s="11" t="str">
        <f>IFERROR(INDEX('Loại môn học'!$A$3:$T$2001,MATCH($E1397,'Loại môn học'!$C$3:$C$2001,0),'Loại môn học'!$D$1),"")</f>
        <v>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 t="str">
        <f>IF(COUNTIFS($E$3:E1397,E1397)=1,MAX($J$2:J1396)+1,"")</f>
        <v/>
      </c>
      <c r="K1397" s="6" t="str">
        <f t="shared" si="78"/>
        <v>2522100161Toán cao cấp 1-1-25 (ĐH20.01)</v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  <c r="N1397" s="97" t="str">
        <f t="shared" si="79"/>
        <v xml:space="preserve">Lê Văn </v>
      </c>
      <c r="O1397" s="98" t="str">
        <f t="shared" si="80"/>
        <v>Tiến</v>
      </c>
    </row>
    <row r="1398" spans="1:15" ht="18.75" customHeight="1">
      <c r="A1398" s="6"/>
      <c r="B1398" s="121">
        <v>2522100820</v>
      </c>
      <c r="C1398" s="89" t="s">
        <v>1826</v>
      </c>
      <c r="D1398" s="90" t="s">
        <v>1859</v>
      </c>
      <c r="E1398" s="85" t="s">
        <v>1789</v>
      </c>
      <c r="F1398" s="46"/>
      <c r="G1398" s="11" t="str">
        <f>IFERROR(INDEX('Loại môn học'!$A$3:$T$2001,MATCH($E1398,'Loại môn học'!$C$3:$C$2001,0),'Loại môn học'!$D$1),"")</f>
        <v>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78"/>
        <v>2522100820Toán cao cấp 1-1-25 (ĐH20.01)</v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  <c r="N1398" s="97" t="str">
        <f t="shared" si="79"/>
        <v xml:space="preserve">Bùi Anh </v>
      </c>
      <c r="O1398" s="98" t="str">
        <f t="shared" si="80"/>
        <v>Tú</v>
      </c>
    </row>
    <row r="1399" spans="1:15" ht="18.75" customHeight="1">
      <c r="A1399" s="6"/>
      <c r="B1399" s="121">
        <v>2521102085</v>
      </c>
      <c r="C1399" s="89" t="s">
        <v>1826</v>
      </c>
      <c r="D1399" s="90" t="s">
        <v>1860</v>
      </c>
      <c r="E1399" s="85" t="s">
        <v>1789</v>
      </c>
      <c r="F1399" s="46"/>
      <c r="G1399" s="11" t="str">
        <f>IFERROR(INDEX('Loại môn học'!$A$3:$T$2001,MATCH($E1399,'Loại môn học'!$C$3:$C$2001,0),'Loại môn học'!$D$1),"")</f>
        <v>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78"/>
        <v>2521102085Toán cao cấp 1-1-25 (ĐH20.01)</v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  <c r="N1399" s="97" t="str">
        <f t="shared" si="79"/>
        <v xml:space="preserve">Phạm Minh </v>
      </c>
      <c r="O1399" s="98" t="str">
        <f t="shared" si="80"/>
        <v>Tuấn</v>
      </c>
    </row>
    <row r="1400" spans="1:15" ht="18.75" customHeight="1">
      <c r="A1400" s="6"/>
      <c r="B1400" s="121">
        <v>2522100712</v>
      </c>
      <c r="C1400" s="89" t="s">
        <v>1908</v>
      </c>
      <c r="D1400" s="90" t="s">
        <v>1516</v>
      </c>
      <c r="E1400" s="85" t="s">
        <v>1791</v>
      </c>
      <c r="F1400" s="46"/>
      <c r="G1400" s="11" t="str">
        <f>IFERROR(INDEX('Loại môn học'!$A$3:$T$2001,MATCH($E1400,'Loại môn học'!$C$3:$C$2001,0),'Loại môn học'!$D$1),"")</f>
        <v>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>
        <f>IF(COUNTIFS($E$3:E1400,E1400)=1,MAX($J$2:J1399)+1,"")</f>
        <v>46</v>
      </c>
      <c r="K1400" s="6" t="str">
        <f t="shared" si="78"/>
        <v>2522100712Toán cao cấp 1-1-25 (ĐH20.03)</v>
      </c>
      <c r="L1400" s="10">
        <f>IF(COUNTIFS($M$3:M1400,"",$K$3:K1400,K1400,$E$3:E1400,'DS KTQT'!$D$8)=1,MAX($L$2:L1399)+1,"")</f>
        <v>1</v>
      </c>
      <c r="M1400" s="8" t="str">
        <f>IFERROR(INDEX('Kỷ luật'!$A$2:$C$488,MATCH($B1400,'Kỷ luật'!$A$2:$A$488,0),3),"")</f>
        <v/>
      </c>
      <c r="N1400" s="97" t="str">
        <f t="shared" si="79"/>
        <v xml:space="preserve">Nguyễn Thanh </v>
      </c>
      <c r="O1400" s="98" t="str">
        <f t="shared" si="80"/>
        <v>Tùng</v>
      </c>
    </row>
    <row r="1401" spans="1:15" ht="18.75" customHeight="1">
      <c r="A1401" s="6"/>
      <c r="B1401" s="121">
        <v>2522100002</v>
      </c>
      <c r="C1401" s="89" t="s">
        <v>1826</v>
      </c>
      <c r="D1401" s="90" t="s">
        <v>1861</v>
      </c>
      <c r="E1401" s="85" t="s">
        <v>1789</v>
      </c>
      <c r="F1401" s="46"/>
      <c r="G1401" s="11" t="str">
        <f>IFERROR(INDEX('Loại môn học'!$A$3:$T$2001,MATCH($E1401,'Loại môn học'!$C$3:$C$2001,0),'Loại môn học'!$D$1),"")</f>
        <v>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 t="str">
        <f>IF(COUNTIFS($E$3:E1401,E1401)=1,MAX($J$2:J1400)+1,"")</f>
        <v/>
      </c>
      <c r="K1401" s="6" t="str">
        <f t="shared" si="78"/>
        <v>2522100002Toán cao cấp 1-1-25 (ĐH20.01)</v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  <c r="N1401" s="97" t="str">
        <f t="shared" si="79"/>
        <v xml:space="preserve">Phạm Tiến </v>
      </c>
      <c r="O1401" s="98" t="str">
        <f t="shared" si="80"/>
        <v>Việt</v>
      </c>
    </row>
    <row r="1402" spans="1:15" ht="18.75" customHeight="1">
      <c r="A1402" s="6"/>
      <c r="B1402" s="121">
        <v>2522100594</v>
      </c>
      <c r="C1402" s="89" t="s">
        <v>1826</v>
      </c>
      <c r="D1402" s="90" t="s">
        <v>1862</v>
      </c>
      <c r="E1402" s="85" t="s">
        <v>1789</v>
      </c>
      <c r="F1402" s="46"/>
      <c r="G1402" s="11" t="str">
        <f>IFERROR(INDEX('Loại môn học'!$A$3:$T$2001,MATCH($E1402,'Loại môn học'!$C$3:$C$2001,0),'Loại môn học'!$D$1),"")</f>
        <v>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78"/>
        <v>2522100594Toán cao cấp 1-1-25 (ĐH20.01)</v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  <c r="N1402" s="97" t="str">
        <f t="shared" si="79"/>
        <v xml:space="preserve">Đinh Quang </v>
      </c>
      <c r="O1402" s="98" t="str">
        <f t="shared" si="80"/>
        <v>Vinh</v>
      </c>
    </row>
    <row r="1403" spans="1:15" ht="18.75" customHeight="1">
      <c r="A1403" s="6"/>
      <c r="B1403" s="121">
        <v>2522100018</v>
      </c>
      <c r="C1403" s="89" t="s">
        <v>1863</v>
      </c>
      <c r="D1403" s="90" t="s">
        <v>1864</v>
      </c>
      <c r="E1403" s="85" t="s">
        <v>1789</v>
      </c>
      <c r="F1403" s="46"/>
      <c r="G1403" s="11" t="str">
        <f>IFERROR(INDEX('Loại môn học'!$A$3:$T$2001,MATCH($E1403,'Loại môn học'!$C$3:$C$2001,0),'Loại môn học'!$D$1),"")</f>
        <v>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 t="str">
        <f>IF(COUNTIFS($E$3:E1403,E1403)=1,MAX($J$2:J1402)+1,"")</f>
        <v/>
      </c>
      <c r="K1403" s="6" t="str">
        <f t="shared" si="78"/>
        <v>2522100018Toán cao cấp 1-1-25 (ĐH20.01)</v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  <c r="N1403" s="97" t="str">
        <f t="shared" si="79"/>
        <v xml:space="preserve">Hoàng Minh </v>
      </c>
      <c r="O1403" s="98" t="str">
        <f t="shared" si="80"/>
        <v>Hải</v>
      </c>
    </row>
    <row r="1404" spans="1:15" ht="18.75" customHeight="1">
      <c r="A1404" s="6"/>
      <c r="B1404" s="121">
        <v>2521102082</v>
      </c>
      <c r="C1404" s="89" t="s">
        <v>1863</v>
      </c>
      <c r="D1404" s="90" t="s">
        <v>1865</v>
      </c>
      <c r="E1404" s="85" t="s">
        <v>1789</v>
      </c>
      <c r="F1404" s="46"/>
      <c r="G1404" s="11" t="str">
        <f>IFERROR(INDEX('Loại môn học'!$A$3:$T$2001,MATCH($E1404,'Loại môn học'!$C$3:$C$2001,0),'Loại môn học'!$D$1),"")</f>
        <v>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78"/>
        <v>2521102082Toán cao cấp 1-1-25 (ĐH20.01)</v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  <c r="N1404" s="97" t="str">
        <f t="shared" si="79"/>
        <v xml:space="preserve">Trần Đăng </v>
      </c>
      <c r="O1404" s="98" t="str">
        <f t="shared" si="80"/>
        <v>Minh</v>
      </c>
    </row>
    <row r="1405" spans="1:15" ht="18.75" customHeight="1">
      <c r="A1405" s="6"/>
      <c r="B1405" s="121">
        <v>2521102081</v>
      </c>
      <c r="C1405" s="89" t="s">
        <v>1863</v>
      </c>
      <c r="D1405" s="90" t="s">
        <v>1866</v>
      </c>
      <c r="E1405" s="85" t="s">
        <v>1789</v>
      </c>
      <c r="F1405" s="46"/>
      <c r="G1405" s="11" t="str">
        <f>IFERROR(INDEX('Loại môn học'!$A$3:$T$2001,MATCH($E1405,'Loại môn học'!$C$3:$C$2001,0),'Loại môn học'!$D$1),"")</f>
        <v>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 t="str">
        <f>IF(COUNTIFS($E$3:E1405,E1405)=1,MAX($J$2:J1404)+1,"")</f>
        <v/>
      </c>
      <c r="K1405" s="6" t="str">
        <f t="shared" si="78"/>
        <v>2521102081Toán cao cấp 1-1-25 (ĐH20.01)</v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  <c r="N1405" s="97" t="str">
        <f t="shared" si="79"/>
        <v xml:space="preserve">Phạm Quang </v>
      </c>
      <c r="O1405" s="98" t="str">
        <f t="shared" si="80"/>
        <v>Thái</v>
      </c>
    </row>
    <row r="1406" spans="1:15" ht="18.75" customHeight="1">
      <c r="A1406" s="6"/>
      <c r="B1406" s="121">
        <v>2522100669</v>
      </c>
      <c r="C1406" s="89" t="s">
        <v>1953</v>
      </c>
      <c r="D1406" s="90" t="s">
        <v>1109</v>
      </c>
      <c r="E1406" s="85" t="s">
        <v>1789</v>
      </c>
      <c r="F1406" s="46"/>
      <c r="G1406" s="11" t="str">
        <f>IFERROR(INDEX('Loại môn học'!$A$3:$T$2001,MATCH($E1406,'Loại môn học'!$C$3:$C$2001,0),'Loại môn học'!$D$1),"")</f>
        <v>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78"/>
        <v>2522100669Toán cao cấp 1-1-25 (ĐH20.01)</v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  <c r="N1406" s="97" t="str">
        <f t="shared" si="79"/>
        <v xml:space="preserve">Nguyễn Anh </v>
      </c>
      <c r="O1406" s="98" t="str">
        <f t="shared" si="80"/>
        <v>Tú</v>
      </c>
    </row>
    <row r="1407" spans="1:15" ht="18.75" customHeight="1">
      <c r="A1407" s="6"/>
      <c r="B1407" s="121">
        <v>2522100216</v>
      </c>
      <c r="C1407" s="89" t="s">
        <v>1863</v>
      </c>
      <c r="D1407" s="90" t="s">
        <v>1867</v>
      </c>
      <c r="E1407" s="85" t="s">
        <v>1789</v>
      </c>
      <c r="F1407" s="46"/>
      <c r="G1407" s="11" t="str">
        <f>IFERROR(INDEX('Loại môn học'!$A$3:$T$2001,MATCH($E1407,'Loại môn học'!$C$3:$C$2001,0),'Loại môn học'!$D$1),"")</f>
        <v>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ref="K1407:K1470" si="81">B1407&amp;E1407</f>
        <v>2522100216Toán cao cấp 1-1-25 (ĐH20.01)</v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  <c r="N1407" s="97" t="str">
        <f t="shared" ref="N1407:N1470" si="82">IF(B1407&lt;&gt;"",LEFT(D1407,LEN(D1407)-LEN(O1407)),"")</f>
        <v xml:space="preserve">Đinh Văn </v>
      </c>
      <c r="O1407" s="98" t="str">
        <f t="shared" ref="O1407:O1470" si="83">IF(B1407&lt;&gt;"",RIGHT(D1407,LEN(D1407)-FIND("@",SUBSTITUTE(D1407," ","@",LEN(D1407)-LEN(SUBSTITUTE(D1407," ",""))))),"")</f>
        <v>Tùng</v>
      </c>
    </row>
    <row r="1408" spans="1:15" ht="18.75" customHeight="1">
      <c r="A1408" s="6"/>
      <c r="B1408" s="121">
        <v>2522101007</v>
      </c>
      <c r="C1408" s="89" t="s">
        <v>1826</v>
      </c>
      <c r="D1408" s="90" t="s">
        <v>1827</v>
      </c>
      <c r="E1408" s="45" t="s">
        <v>1800</v>
      </c>
      <c r="F1408" s="46"/>
      <c r="G1408" s="11"/>
      <c r="H1408" s="10"/>
      <c r="I1408" s="10"/>
      <c r="J1408" s="10">
        <f>IF(COUNTIFS($E$3:E1408,E1408)=1,MAX($J$2:J1407)+1,"")</f>
        <v>47</v>
      </c>
      <c r="K1408" s="6" t="str">
        <f t="shared" si="81"/>
        <v>2522101007Vật lý đại cương-1-25 (ĐH20.01)</v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  <c r="N1408" s="97" t="str">
        <f t="shared" si="82"/>
        <v xml:space="preserve">Phạm Viết </v>
      </c>
      <c r="O1408" s="98" t="str">
        <f t="shared" si="83"/>
        <v>An</v>
      </c>
    </row>
    <row r="1409" spans="1:15" ht="18.75" customHeight="1">
      <c r="A1409" s="6"/>
      <c r="B1409" s="121">
        <v>2522100761</v>
      </c>
      <c r="C1409" s="89" t="s">
        <v>1826</v>
      </c>
      <c r="D1409" s="90" t="s">
        <v>1828</v>
      </c>
      <c r="E1409" s="45" t="s">
        <v>1800</v>
      </c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1"/>
        <v>2522100761Vật lý đại cương-1-25 (ĐH20.01)</v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  <c r="N1409" s="97" t="str">
        <f t="shared" si="82"/>
        <v xml:space="preserve">Đặng Hoàng </v>
      </c>
      <c r="O1409" s="98" t="str">
        <f t="shared" si="83"/>
        <v>Anh</v>
      </c>
    </row>
    <row r="1410" spans="1:15" ht="18.75" customHeight="1">
      <c r="A1410" s="6"/>
      <c r="B1410" s="121">
        <v>2522100542</v>
      </c>
      <c r="C1410" s="89" t="s">
        <v>1826</v>
      </c>
      <c r="D1410" s="90" t="s">
        <v>1455</v>
      </c>
      <c r="E1410" s="45" t="s">
        <v>1800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1"/>
        <v>2522100542Vật lý đại cương-1-25 (ĐH20.01)</v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  <c r="N1410" s="97" t="str">
        <f t="shared" si="82"/>
        <v xml:space="preserve">Trần Hoàng </v>
      </c>
      <c r="O1410" s="98" t="str">
        <f t="shared" si="83"/>
        <v>Anh</v>
      </c>
    </row>
    <row r="1411" spans="1:15" ht="18.75" customHeight="1">
      <c r="A1411" s="6"/>
      <c r="B1411" s="122">
        <v>2522100024</v>
      </c>
      <c r="C1411" s="89" t="s">
        <v>1826</v>
      </c>
      <c r="D1411" s="90" t="s">
        <v>1829</v>
      </c>
      <c r="E1411" s="45" t="s">
        <v>1800</v>
      </c>
      <c r="F1411" s="46"/>
      <c r="G1411" s="11"/>
      <c r="H1411" s="10"/>
      <c r="I1411" s="10"/>
      <c r="J1411" s="10" t="str">
        <f>IF(COUNTIFS($E$3:E1411,E1411)=1,MAX($J$2:J1410)+1,"")</f>
        <v/>
      </c>
      <c r="K1411" s="6" t="str">
        <f t="shared" si="81"/>
        <v>2522100024Vật lý đại cương-1-25 (ĐH20.01)</v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  <c r="N1411" s="97" t="str">
        <f t="shared" si="82"/>
        <v xml:space="preserve">Trần Trọng </v>
      </c>
      <c r="O1411" s="98" t="str">
        <f t="shared" si="83"/>
        <v>Đại</v>
      </c>
    </row>
    <row r="1412" spans="1:15" ht="18.75" customHeight="1">
      <c r="A1412" s="6"/>
      <c r="B1412" s="121">
        <v>2522100537</v>
      </c>
      <c r="C1412" s="89" t="s">
        <v>1826</v>
      </c>
      <c r="D1412" s="90" t="s">
        <v>1830</v>
      </c>
      <c r="E1412" s="45" t="s">
        <v>1800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1"/>
        <v>2522100537Vật lý đại cương-1-25 (ĐH20.01)</v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  <c r="N1412" s="97" t="str">
        <f t="shared" si="82"/>
        <v xml:space="preserve">Nguyễn Hải </v>
      </c>
      <c r="O1412" s="98" t="str">
        <f t="shared" si="83"/>
        <v>Đăng</v>
      </c>
    </row>
    <row r="1413" spans="1:15" ht="18.75" customHeight="1">
      <c r="A1413" s="6"/>
      <c r="B1413" s="121">
        <v>2522100538</v>
      </c>
      <c r="C1413" s="89" t="s">
        <v>1826</v>
      </c>
      <c r="D1413" s="90" t="s">
        <v>1831</v>
      </c>
      <c r="E1413" s="45" t="s">
        <v>1800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1"/>
        <v>2522100538Vật lý đại cương-1-25 (ĐH20.01)</v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  <c r="N1413" s="97" t="str">
        <f t="shared" si="82"/>
        <v xml:space="preserve">Phạm Thành </v>
      </c>
      <c r="O1413" s="98" t="str">
        <f t="shared" si="83"/>
        <v>Đạt</v>
      </c>
    </row>
    <row r="1414" spans="1:15" ht="18.75" customHeight="1">
      <c r="A1414" s="6"/>
      <c r="B1414" s="121">
        <v>2522100592</v>
      </c>
      <c r="C1414" s="89" t="s">
        <v>1826</v>
      </c>
      <c r="D1414" s="90" t="s">
        <v>1832</v>
      </c>
      <c r="E1414" s="45" t="s">
        <v>1800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1"/>
        <v>2522100592Vật lý đại cương-1-25 (ĐH20.01)</v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  <c r="N1414" s="97" t="str">
        <f t="shared" si="82"/>
        <v xml:space="preserve">Vũ Huy </v>
      </c>
      <c r="O1414" s="98" t="str">
        <f t="shared" si="83"/>
        <v>Đạt</v>
      </c>
    </row>
    <row r="1415" spans="1:15" ht="18.75" customHeight="1">
      <c r="A1415" s="6"/>
      <c r="B1415" s="121">
        <v>2522100572</v>
      </c>
      <c r="C1415" s="89" t="s">
        <v>1826</v>
      </c>
      <c r="D1415" s="90" t="s">
        <v>1833</v>
      </c>
      <c r="E1415" s="45" t="s">
        <v>1800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1"/>
        <v>2522100572Vật lý đại cương-1-25 (ĐH20.01)</v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  <c r="N1415" s="97" t="str">
        <f t="shared" si="82"/>
        <v xml:space="preserve">Đinh Trần </v>
      </c>
      <c r="O1415" s="98" t="str">
        <f t="shared" si="83"/>
        <v>Đức</v>
      </c>
    </row>
    <row r="1416" spans="1:15" ht="18.75" customHeight="1">
      <c r="A1416" s="6"/>
      <c r="B1416" s="121">
        <v>2522100310</v>
      </c>
      <c r="C1416" s="89" t="s">
        <v>1826</v>
      </c>
      <c r="D1416" s="90" t="s">
        <v>1834</v>
      </c>
      <c r="E1416" s="45" t="s">
        <v>1800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1"/>
        <v>2522100310Vật lý đại cương-1-25 (ĐH20.01)</v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  <c r="N1416" s="97" t="str">
        <f t="shared" si="82"/>
        <v xml:space="preserve">Phạm Quang </v>
      </c>
      <c r="O1416" s="98" t="str">
        <f t="shared" si="83"/>
        <v>Đức</v>
      </c>
    </row>
    <row r="1417" spans="1:15" ht="18.75" customHeight="1">
      <c r="A1417" s="6"/>
      <c r="B1417" s="121">
        <v>2522100526</v>
      </c>
      <c r="C1417" s="89" t="s">
        <v>1826</v>
      </c>
      <c r="D1417" s="90" t="s">
        <v>1835</v>
      </c>
      <c r="E1417" s="45" t="s">
        <v>1800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1"/>
        <v>2522100526Vật lý đại cương-1-25 (ĐH20.01)</v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  <c r="N1417" s="97" t="str">
        <f t="shared" si="82"/>
        <v xml:space="preserve">Lê Quang </v>
      </c>
      <c r="O1417" s="98" t="str">
        <f t="shared" si="83"/>
        <v>Dũng</v>
      </c>
    </row>
    <row r="1418" spans="1:15" ht="18.75" customHeight="1">
      <c r="A1418" s="6"/>
      <c r="B1418" s="121">
        <v>2522100083</v>
      </c>
      <c r="C1418" s="89" t="s">
        <v>1826</v>
      </c>
      <c r="D1418" s="90" t="s">
        <v>1836</v>
      </c>
      <c r="E1418" s="45" t="s">
        <v>1800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1"/>
        <v>2522100083Vật lý đại cương-1-25 (ĐH20.01)</v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  <c r="N1418" s="97" t="str">
        <f t="shared" si="82"/>
        <v xml:space="preserve">Bùi Trần Ba </v>
      </c>
      <c r="O1418" s="98" t="str">
        <f t="shared" si="83"/>
        <v>Duy</v>
      </c>
    </row>
    <row r="1419" spans="1:15" ht="18.75" customHeight="1">
      <c r="A1419" s="6"/>
      <c r="B1419" s="121">
        <v>2522100301</v>
      </c>
      <c r="C1419" s="89" t="s">
        <v>1826</v>
      </c>
      <c r="D1419" s="90" t="s">
        <v>1837</v>
      </c>
      <c r="E1419" s="45" t="s">
        <v>1800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1"/>
        <v>2522100301Vật lý đại cương-1-25 (ĐH20.01)</v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  <c r="N1419" s="97" t="str">
        <f t="shared" si="82"/>
        <v xml:space="preserve">Vũ Đức </v>
      </c>
      <c r="O1419" s="98" t="str">
        <f t="shared" si="83"/>
        <v>Giang</v>
      </c>
    </row>
    <row r="1420" spans="1:15" ht="18.75" customHeight="1">
      <c r="A1420" s="6"/>
      <c r="B1420" s="121">
        <v>2522100683</v>
      </c>
      <c r="C1420" s="89" t="s">
        <v>1826</v>
      </c>
      <c r="D1420" s="90" t="s">
        <v>1838</v>
      </c>
      <c r="E1420" s="45" t="s">
        <v>1800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1"/>
        <v>2522100683Vật lý đại cương-1-25 (ĐH20.01)</v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  <c r="N1420" s="97" t="str">
        <f t="shared" si="82"/>
        <v xml:space="preserve">Nguyễn Duy </v>
      </c>
      <c r="O1420" s="98" t="str">
        <f t="shared" si="83"/>
        <v>Hoàng</v>
      </c>
    </row>
    <row r="1421" spans="1:15" ht="18.75" customHeight="1">
      <c r="A1421" s="6"/>
      <c r="B1421" s="121">
        <v>2522100030</v>
      </c>
      <c r="C1421" s="89" t="s">
        <v>1826</v>
      </c>
      <c r="D1421" s="90" t="s">
        <v>1839</v>
      </c>
      <c r="E1421" s="45" t="s">
        <v>1800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1"/>
        <v>2522100030Vật lý đại cương-1-25 (ĐH20.01)</v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  <c r="N1421" s="97" t="str">
        <f t="shared" si="82"/>
        <v xml:space="preserve">Phạm Đức </v>
      </c>
      <c r="O1421" s="98" t="str">
        <f t="shared" si="83"/>
        <v>Huy</v>
      </c>
    </row>
    <row r="1422" spans="1:15" ht="18.75" customHeight="1">
      <c r="A1422" s="6"/>
      <c r="B1422" s="121">
        <v>2522100927</v>
      </c>
      <c r="C1422" s="89" t="s">
        <v>1826</v>
      </c>
      <c r="D1422" s="90" t="s">
        <v>1840</v>
      </c>
      <c r="E1422" s="45" t="s">
        <v>1800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1"/>
        <v>2522100927Vật lý đại cương-1-25 (ĐH20.01)</v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  <c r="N1422" s="97" t="str">
        <f t="shared" si="82"/>
        <v xml:space="preserve">Bùi Duy </v>
      </c>
      <c r="O1422" s="98" t="str">
        <f t="shared" si="83"/>
        <v>Khánh</v>
      </c>
    </row>
    <row r="1423" spans="1:15" ht="18.75" customHeight="1">
      <c r="A1423" s="6"/>
      <c r="B1423" s="121">
        <v>2521102089</v>
      </c>
      <c r="C1423" s="89" t="s">
        <v>1826</v>
      </c>
      <c r="D1423" s="90" t="s">
        <v>1841</v>
      </c>
      <c r="E1423" s="45" t="s">
        <v>1800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1"/>
        <v>2521102089Vật lý đại cương-1-25 (ĐH20.01)</v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  <c r="N1423" s="97" t="str">
        <f t="shared" si="82"/>
        <v xml:space="preserve">Nguyễn Đình </v>
      </c>
      <c r="O1423" s="98" t="str">
        <f t="shared" si="83"/>
        <v>Kiên</v>
      </c>
    </row>
    <row r="1424" spans="1:15" ht="18.75" customHeight="1">
      <c r="A1424" s="6"/>
      <c r="B1424" s="121">
        <v>2522100989</v>
      </c>
      <c r="C1424" s="89" t="s">
        <v>1826</v>
      </c>
      <c r="D1424" s="90" t="s">
        <v>1842</v>
      </c>
      <c r="E1424" s="45" t="s">
        <v>1800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1"/>
        <v>2522100989Vật lý đại cương-1-25 (ĐH20.01)</v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  <c r="N1424" s="97" t="str">
        <f t="shared" si="82"/>
        <v xml:space="preserve">Nguyễn Phú </v>
      </c>
      <c r="O1424" s="98" t="str">
        <f t="shared" si="83"/>
        <v>Lâm</v>
      </c>
    </row>
    <row r="1425" spans="1:15" ht="18.75" customHeight="1">
      <c r="A1425" s="6"/>
      <c r="B1425" s="121">
        <v>2522100356</v>
      </c>
      <c r="C1425" s="89" t="s">
        <v>1826</v>
      </c>
      <c r="D1425" s="90" t="s">
        <v>1843</v>
      </c>
      <c r="E1425" s="45" t="s">
        <v>1800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si="81"/>
        <v>2522100356Vật lý đại cương-1-25 (ĐH20.01)</v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  <c r="N1425" s="97" t="str">
        <f t="shared" si="82"/>
        <v xml:space="preserve">Nguyễn Văn </v>
      </c>
      <c r="O1425" s="98" t="str">
        <f t="shared" si="83"/>
        <v>Lãm</v>
      </c>
    </row>
    <row r="1426" spans="1:15" ht="18.75" customHeight="1">
      <c r="A1426" s="6"/>
      <c r="B1426" s="121">
        <v>2522100624</v>
      </c>
      <c r="C1426" s="89" t="s">
        <v>1826</v>
      </c>
      <c r="D1426" s="90" t="s">
        <v>1844</v>
      </c>
      <c r="E1426" s="45" t="s">
        <v>1800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1"/>
        <v>2522100624Vật lý đại cương-1-25 (ĐH20.01)</v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  <c r="N1426" s="97" t="str">
        <f t="shared" si="82"/>
        <v xml:space="preserve">Mai Viết </v>
      </c>
      <c r="O1426" s="98" t="str">
        <f t="shared" si="83"/>
        <v>Lộc</v>
      </c>
    </row>
    <row r="1427" spans="1:15" ht="18.75" customHeight="1">
      <c r="A1427" s="6"/>
      <c r="B1427" s="121">
        <v>2522100763</v>
      </c>
      <c r="C1427" s="89" t="s">
        <v>1826</v>
      </c>
      <c r="D1427" s="90" t="s">
        <v>1845</v>
      </c>
      <c r="E1427" s="45" t="s">
        <v>1800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1"/>
        <v>2522100763Vật lý đại cương-1-25 (ĐH20.01)</v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  <c r="N1427" s="97" t="str">
        <f t="shared" si="82"/>
        <v xml:space="preserve">Lê Hoàng </v>
      </c>
      <c r="O1427" s="98" t="str">
        <f t="shared" si="83"/>
        <v>Long</v>
      </c>
    </row>
    <row r="1428" spans="1:15" ht="18.75" customHeight="1">
      <c r="A1428" s="6"/>
      <c r="B1428" s="121">
        <v>2522100247</v>
      </c>
      <c r="C1428" s="89" t="s">
        <v>1826</v>
      </c>
      <c r="D1428" s="90" t="s">
        <v>1846</v>
      </c>
      <c r="E1428" s="45" t="s">
        <v>1800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1"/>
        <v>2522100247Vật lý đại cương-1-25 (ĐH20.01)</v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  <c r="N1428" s="97" t="str">
        <f t="shared" si="82"/>
        <v xml:space="preserve">Đồng Quang </v>
      </c>
      <c r="O1428" s="98" t="str">
        <f t="shared" si="83"/>
        <v>Mạnh</v>
      </c>
    </row>
    <row r="1429" spans="1:15" ht="18.75" customHeight="1">
      <c r="A1429" s="6"/>
      <c r="B1429" s="121">
        <v>2522101006</v>
      </c>
      <c r="C1429" s="89" t="s">
        <v>1826</v>
      </c>
      <c r="D1429" s="90" t="s">
        <v>1847</v>
      </c>
      <c r="E1429" s="45" t="s">
        <v>1800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1"/>
        <v>2522101006Vật lý đại cương-1-25 (ĐH20.01)</v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  <c r="N1429" s="97" t="str">
        <f t="shared" si="82"/>
        <v xml:space="preserve">Nguyễn Cao </v>
      </c>
      <c r="O1429" s="98" t="str">
        <f t="shared" si="83"/>
        <v>Nguyên</v>
      </c>
    </row>
    <row r="1430" spans="1:15" ht="18.75" customHeight="1">
      <c r="A1430" s="6"/>
      <c r="B1430" s="121">
        <v>2522100990</v>
      </c>
      <c r="C1430" s="89" t="s">
        <v>1826</v>
      </c>
      <c r="D1430" s="90" t="s">
        <v>1249</v>
      </c>
      <c r="E1430" s="45" t="s">
        <v>1800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1"/>
        <v>2522100990Vật lý đại cương-1-25 (ĐH20.01)</v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  <c r="N1430" s="97" t="str">
        <f t="shared" si="82"/>
        <v xml:space="preserve">Nguyễn Thanh </v>
      </c>
      <c r="O1430" s="98" t="str">
        <f t="shared" si="83"/>
        <v>Phong</v>
      </c>
    </row>
    <row r="1431" spans="1:15" ht="18.75" customHeight="1">
      <c r="A1431" s="6"/>
      <c r="B1431" s="121">
        <v>2522100795</v>
      </c>
      <c r="C1431" s="89" t="s">
        <v>1826</v>
      </c>
      <c r="D1431" s="90" t="s">
        <v>1848</v>
      </c>
      <c r="E1431" s="45" t="s">
        <v>1800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1"/>
        <v>2522100795Vật lý đại cương-1-25 (ĐH20.01)</v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  <c r="N1431" s="97" t="str">
        <f t="shared" si="82"/>
        <v xml:space="preserve">Lương Đình </v>
      </c>
      <c r="O1431" s="98" t="str">
        <f t="shared" si="83"/>
        <v>Quân</v>
      </c>
    </row>
    <row r="1432" spans="1:15" ht="18.75" customHeight="1">
      <c r="A1432" s="6"/>
      <c r="B1432" s="121">
        <v>2522100557</v>
      </c>
      <c r="C1432" s="89" t="s">
        <v>1826</v>
      </c>
      <c r="D1432" s="90" t="s">
        <v>1849</v>
      </c>
      <c r="E1432" s="45" t="s">
        <v>1800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1"/>
        <v>2522100557Vật lý đại cương-1-25 (ĐH20.01)</v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  <c r="N1432" s="97" t="str">
        <f t="shared" si="82"/>
        <v xml:space="preserve">Trần Nhật </v>
      </c>
      <c r="O1432" s="98" t="str">
        <f t="shared" si="83"/>
        <v>Quân</v>
      </c>
    </row>
    <row r="1433" spans="1:15" ht="18.75" customHeight="1">
      <c r="A1433" s="6"/>
      <c r="B1433" s="121">
        <v>2522100531</v>
      </c>
      <c r="C1433" s="89" t="s">
        <v>1826</v>
      </c>
      <c r="D1433" s="90" t="s">
        <v>1850</v>
      </c>
      <c r="E1433" s="45" t="s">
        <v>1800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1"/>
        <v>2522100531Vật lý đại cương-1-25 (ĐH20.01)</v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  <c r="N1433" s="97" t="str">
        <f t="shared" si="82"/>
        <v xml:space="preserve">Đoàn Minh </v>
      </c>
      <c r="O1433" s="98" t="str">
        <f t="shared" si="83"/>
        <v>Quang</v>
      </c>
    </row>
    <row r="1434" spans="1:15" ht="18.75" customHeight="1">
      <c r="A1434" s="6"/>
      <c r="B1434" s="121">
        <v>2522100716</v>
      </c>
      <c r="C1434" s="89" t="s">
        <v>1826</v>
      </c>
      <c r="D1434" s="90" t="s">
        <v>1851</v>
      </c>
      <c r="E1434" s="45" t="s">
        <v>1800</v>
      </c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1"/>
        <v>2522100716Vật lý đại cương-1-25 (ĐH20.01)</v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  <c r="N1434" s="97" t="str">
        <f t="shared" si="82"/>
        <v xml:space="preserve">Vũ Đăng </v>
      </c>
      <c r="O1434" s="98" t="str">
        <f t="shared" si="83"/>
        <v>Quang</v>
      </c>
    </row>
    <row r="1435" spans="1:15" ht="18.75" customHeight="1">
      <c r="A1435" s="6"/>
      <c r="B1435" s="121">
        <v>2522100155</v>
      </c>
      <c r="C1435" s="89" t="s">
        <v>1826</v>
      </c>
      <c r="D1435" s="90" t="s">
        <v>1852</v>
      </c>
      <c r="E1435" s="45" t="s">
        <v>1800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1"/>
        <v>2522100155Vật lý đại cương-1-25 (ĐH20.01)</v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  <c r="N1435" s="97" t="str">
        <f t="shared" si="82"/>
        <v xml:space="preserve">Trần Quang </v>
      </c>
      <c r="O1435" s="98" t="str">
        <f t="shared" si="83"/>
        <v>Quý</v>
      </c>
    </row>
    <row r="1436" spans="1:15" ht="18.75" customHeight="1">
      <c r="A1436" s="6"/>
      <c r="B1436" s="121">
        <v>2521102096</v>
      </c>
      <c r="C1436" s="89" t="s">
        <v>1826</v>
      </c>
      <c r="D1436" s="90" t="s">
        <v>1853</v>
      </c>
      <c r="E1436" s="45" t="s">
        <v>1800</v>
      </c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1"/>
        <v>2521102096Vật lý đại cương-1-25 (ĐH20.01)</v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  <c r="N1436" s="97" t="str">
        <f t="shared" si="82"/>
        <v xml:space="preserve">Hoàng Minh </v>
      </c>
      <c r="O1436" s="98" t="str">
        <f t="shared" si="83"/>
        <v>Quyết</v>
      </c>
    </row>
    <row r="1437" spans="1:15" ht="18.75" customHeight="1">
      <c r="A1437" s="6"/>
      <c r="B1437" s="121">
        <v>2521102098</v>
      </c>
      <c r="C1437" s="89" t="s">
        <v>1826</v>
      </c>
      <c r="D1437" s="90" t="s">
        <v>1854</v>
      </c>
      <c r="E1437" s="45" t="s">
        <v>1800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1"/>
        <v>2521102098Vật lý đại cương-1-25 (ĐH20.01)</v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  <c r="N1437" s="97" t="str">
        <f t="shared" si="82"/>
        <v xml:space="preserve">Phạm Lương </v>
      </c>
      <c r="O1437" s="98" t="str">
        <f t="shared" si="83"/>
        <v>Sơn</v>
      </c>
    </row>
    <row r="1438" spans="1:15" ht="18.75" customHeight="1">
      <c r="A1438" s="6"/>
      <c r="B1438" s="121">
        <v>2521102084</v>
      </c>
      <c r="C1438" s="89" t="s">
        <v>1826</v>
      </c>
      <c r="D1438" s="90" t="s">
        <v>1855</v>
      </c>
      <c r="E1438" s="45" t="s">
        <v>1800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1"/>
        <v>2521102084Vật lý đại cương-1-25 (ĐH20.01)</v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  <c r="N1438" s="97" t="str">
        <f t="shared" si="82"/>
        <v xml:space="preserve">Nguyễn Văn </v>
      </c>
      <c r="O1438" s="98" t="str">
        <f t="shared" si="83"/>
        <v>Thái</v>
      </c>
    </row>
    <row r="1439" spans="1:15" ht="18.75" customHeight="1">
      <c r="A1439" s="6"/>
      <c r="B1439" s="121">
        <v>2522100775</v>
      </c>
      <c r="C1439" s="89" t="s">
        <v>1826</v>
      </c>
      <c r="D1439" s="90" t="s">
        <v>1856</v>
      </c>
      <c r="E1439" s="45" t="s">
        <v>1800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1"/>
        <v>2522100775Vật lý đại cương-1-25 (ĐH20.01)</v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  <c r="N1439" s="97" t="str">
        <f t="shared" si="82"/>
        <v xml:space="preserve">Đỗ Mạnh </v>
      </c>
      <c r="O1439" s="98" t="str">
        <f t="shared" si="83"/>
        <v>Thắng</v>
      </c>
    </row>
    <row r="1440" spans="1:15" ht="18.75" customHeight="1">
      <c r="A1440" s="6"/>
      <c r="B1440" s="121">
        <v>2521102083</v>
      </c>
      <c r="C1440" s="89" t="s">
        <v>1826</v>
      </c>
      <c r="D1440" s="90" t="s">
        <v>1857</v>
      </c>
      <c r="E1440" s="45" t="s">
        <v>1800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1"/>
        <v>2521102083Vật lý đại cương-1-25 (ĐH20.01)</v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  <c r="N1440" s="97" t="str">
        <f t="shared" si="82"/>
        <v xml:space="preserve">Phạm Xuân </v>
      </c>
      <c r="O1440" s="98" t="str">
        <f t="shared" si="83"/>
        <v>Thịnh</v>
      </c>
    </row>
    <row r="1441" spans="1:15" ht="18.75" customHeight="1">
      <c r="A1441" s="6"/>
      <c r="B1441" s="121">
        <v>2522100161</v>
      </c>
      <c r="C1441" s="89" t="s">
        <v>1826</v>
      </c>
      <c r="D1441" s="90" t="s">
        <v>1858</v>
      </c>
      <c r="E1441" s="45" t="s">
        <v>1800</v>
      </c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1"/>
        <v>2522100161Vật lý đại cương-1-25 (ĐH20.01)</v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  <c r="N1441" s="97" t="str">
        <f t="shared" si="82"/>
        <v xml:space="preserve">Lê Văn </v>
      </c>
      <c r="O1441" s="98" t="str">
        <f t="shared" si="83"/>
        <v>Tiến</v>
      </c>
    </row>
    <row r="1442" spans="1:15" ht="18.75" customHeight="1">
      <c r="A1442" s="6"/>
      <c r="B1442" s="121">
        <v>2522100820</v>
      </c>
      <c r="C1442" s="89" t="s">
        <v>1826</v>
      </c>
      <c r="D1442" s="90" t="s">
        <v>1859</v>
      </c>
      <c r="E1442" s="45" t="s">
        <v>1800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1"/>
        <v>2522100820Vật lý đại cương-1-25 (ĐH20.01)</v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  <c r="N1442" s="97" t="str">
        <f t="shared" si="82"/>
        <v xml:space="preserve">Bùi Anh </v>
      </c>
      <c r="O1442" s="98" t="str">
        <f t="shared" si="83"/>
        <v>Tú</v>
      </c>
    </row>
    <row r="1443" spans="1:15" ht="18.75" customHeight="1">
      <c r="A1443" s="6"/>
      <c r="B1443" s="121">
        <v>2521102085</v>
      </c>
      <c r="C1443" s="89" t="s">
        <v>1826</v>
      </c>
      <c r="D1443" s="90" t="s">
        <v>1860</v>
      </c>
      <c r="E1443" s="45" t="s">
        <v>1800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1"/>
        <v>2521102085Vật lý đại cương-1-25 (ĐH20.01)</v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  <c r="N1443" s="97" t="str">
        <f t="shared" si="82"/>
        <v xml:space="preserve">Phạm Minh </v>
      </c>
      <c r="O1443" s="98" t="str">
        <f t="shared" si="83"/>
        <v>Tuấn</v>
      </c>
    </row>
    <row r="1444" spans="1:15" ht="18.75" customHeight="1">
      <c r="A1444" s="6"/>
      <c r="B1444" s="121">
        <v>2522100712</v>
      </c>
      <c r="C1444" s="89" t="s">
        <v>1908</v>
      </c>
      <c r="D1444" s="90" t="s">
        <v>1516</v>
      </c>
      <c r="E1444" s="45" t="s">
        <v>1801</v>
      </c>
      <c r="F1444" s="46"/>
      <c r="G1444" s="11"/>
      <c r="H1444" s="10"/>
      <c r="I1444" s="10"/>
      <c r="J1444" s="10">
        <f>IF(COUNTIFS($E$3:E1444,E1444)=1,MAX($J$2:J1443)+1,"")</f>
        <v>48</v>
      </c>
      <c r="K1444" s="6" t="str">
        <f t="shared" si="81"/>
        <v>2522100712Vật lý đại cương-1-25 (ĐH20.02)</v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  <c r="N1444" s="97" t="str">
        <f t="shared" si="82"/>
        <v xml:space="preserve">Nguyễn Thanh </v>
      </c>
      <c r="O1444" s="98" t="str">
        <f t="shared" si="83"/>
        <v>Tùng</v>
      </c>
    </row>
    <row r="1445" spans="1:15" ht="18.75" customHeight="1">
      <c r="A1445" s="6"/>
      <c r="B1445" s="121">
        <v>2522100002</v>
      </c>
      <c r="C1445" s="89" t="s">
        <v>1826</v>
      </c>
      <c r="D1445" s="90" t="s">
        <v>1861</v>
      </c>
      <c r="E1445" s="45" t="s">
        <v>1800</v>
      </c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1"/>
        <v>2522100002Vật lý đại cương-1-25 (ĐH20.01)</v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  <c r="N1445" s="97" t="str">
        <f t="shared" si="82"/>
        <v xml:space="preserve">Phạm Tiến </v>
      </c>
      <c r="O1445" s="98" t="str">
        <f t="shared" si="83"/>
        <v>Việt</v>
      </c>
    </row>
    <row r="1446" spans="1:15" ht="18.75" customHeight="1">
      <c r="A1446" s="6"/>
      <c r="B1446" s="121">
        <v>2522100594</v>
      </c>
      <c r="C1446" s="89" t="s">
        <v>1826</v>
      </c>
      <c r="D1446" s="90" t="s">
        <v>1862</v>
      </c>
      <c r="E1446" s="45" t="s">
        <v>1800</v>
      </c>
      <c r="F1446" s="46"/>
      <c r="G1446" s="11" t="str">
        <f>IFERROR(INDEX('Loại môn học'!$A$3:$T$2001,MATCH($E1446,'Loại môn học'!$C$3:$C$2001,0),'Loại môn học'!$D$1),"")</f>
        <v>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1"/>
        <v>2522100594Vật lý đại cương-1-25 (ĐH20.01)</v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  <c r="N1446" s="97" t="str">
        <f t="shared" si="82"/>
        <v xml:space="preserve">Đinh Quang </v>
      </c>
      <c r="O1446" s="98" t="str">
        <f t="shared" si="83"/>
        <v>Vinh</v>
      </c>
    </row>
    <row r="1447" spans="1:15" ht="18.75" customHeight="1">
      <c r="A1447" s="6"/>
      <c r="B1447" s="121">
        <v>2522100018</v>
      </c>
      <c r="C1447" s="89" t="s">
        <v>1863</v>
      </c>
      <c r="D1447" s="90" t="s">
        <v>1864</v>
      </c>
      <c r="E1447" s="45" t="s">
        <v>1800</v>
      </c>
      <c r="F1447" s="46"/>
      <c r="G1447" s="11"/>
      <c r="H1447" s="10"/>
      <c r="I1447" s="10"/>
      <c r="J1447" s="10" t="str">
        <f>IF(COUNTIFS($E$3:E1447,E1447)=1,MAX($J$2:J1446)+1,"")</f>
        <v/>
      </c>
      <c r="K1447" s="6" t="str">
        <f t="shared" si="81"/>
        <v>2522100018Vật lý đại cương-1-25 (ĐH20.01)</v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  <c r="N1447" s="97" t="str">
        <f t="shared" si="82"/>
        <v xml:space="preserve">Hoàng Minh </v>
      </c>
      <c r="O1447" s="98" t="str">
        <f t="shared" si="83"/>
        <v>Hải</v>
      </c>
    </row>
    <row r="1448" spans="1:15" ht="18.75" customHeight="1">
      <c r="A1448" s="6"/>
      <c r="B1448" s="121">
        <v>2521102082</v>
      </c>
      <c r="C1448" s="89" t="s">
        <v>1863</v>
      </c>
      <c r="D1448" s="90" t="s">
        <v>1865</v>
      </c>
      <c r="E1448" s="45" t="s">
        <v>1800</v>
      </c>
      <c r="F1448" s="46"/>
      <c r="G1448" s="11"/>
      <c r="H1448" s="10"/>
      <c r="I1448" s="10"/>
      <c r="J1448" s="10" t="str">
        <f>IF(COUNTIFS($E$3:E1448,E1448)=1,MAX($J$2:J1447)+1,"")</f>
        <v/>
      </c>
      <c r="K1448" s="6" t="str">
        <f t="shared" si="81"/>
        <v>2521102082Vật lý đại cương-1-25 (ĐH20.01)</v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  <c r="N1448" s="97" t="str">
        <f t="shared" si="82"/>
        <v xml:space="preserve">Trần Đăng </v>
      </c>
      <c r="O1448" s="98" t="str">
        <f t="shared" si="83"/>
        <v>Minh</v>
      </c>
    </row>
    <row r="1449" spans="1:15" ht="18.75" customHeight="1">
      <c r="A1449" s="6"/>
      <c r="B1449" s="121">
        <v>2521102081</v>
      </c>
      <c r="C1449" s="89" t="s">
        <v>1863</v>
      </c>
      <c r="D1449" s="90" t="s">
        <v>1866</v>
      </c>
      <c r="E1449" s="45" t="s">
        <v>1800</v>
      </c>
      <c r="F1449" s="46"/>
      <c r="G1449" s="11"/>
      <c r="H1449" s="10"/>
      <c r="I1449" s="10"/>
      <c r="J1449" s="10" t="str">
        <f>IF(COUNTIFS($E$3:E1449,E1449)=1,MAX($J$2:J1448)+1,"")</f>
        <v/>
      </c>
      <c r="K1449" s="6" t="str">
        <f t="shared" si="81"/>
        <v>2521102081Vật lý đại cương-1-25 (ĐH20.01)</v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  <c r="N1449" s="97" t="str">
        <f t="shared" si="82"/>
        <v xml:space="preserve">Phạm Quang </v>
      </c>
      <c r="O1449" s="98" t="str">
        <f t="shared" si="83"/>
        <v>Thái</v>
      </c>
    </row>
    <row r="1450" spans="1:15" ht="18.75" customHeight="1">
      <c r="A1450" s="6"/>
      <c r="B1450" s="121">
        <v>2522100669</v>
      </c>
      <c r="C1450" s="89" t="s">
        <v>1953</v>
      </c>
      <c r="D1450" s="90" t="s">
        <v>1109</v>
      </c>
      <c r="E1450" s="45" t="s">
        <v>1800</v>
      </c>
      <c r="F1450" s="46"/>
      <c r="G1450" s="11"/>
      <c r="H1450" s="10"/>
      <c r="I1450" s="10"/>
      <c r="J1450" s="10" t="str">
        <f>IF(COUNTIFS($E$3:E1450,E1450)=1,MAX($J$2:J1449)+1,"")</f>
        <v/>
      </c>
      <c r="K1450" s="6" t="str">
        <f t="shared" si="81"/>
        <v>2522100669Vật lý đại cương-1-25 (ĐH20.01)</v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  <c r="N1450" s="97" t="str">
        <f t="shared" si="82"/>
        <v xml:space="preserve">Nguyễn Anh </v>
      </c>
      <c r="O1450" s="98" t="str">
        <f t="shared" si="83"/>
        <v>Tú</v>
      </c>
    </row>
    <row r="1451" spans="1:15" ht="18.75" customHeight="1">
      <c r="A1451" s="6"/>
      <c r="B1451" s="121">
        <v>2522100216</v>
      </c>
      <c r="C1451" s="89" t="s">
        <v>1863</v>
      </c>
      <c r="D1451" s="90" t="s">
        <v>1867</v>
      </c>
      <c r="E1451" s="45" t="s">
        <v>1800</v>
      </c>
      <c r="F1451" s="46"/>
      <c r="G1451" s="11"/>
      <c r="H1451" s="10"/>
      <c r="I1451" s="10"/>
      <c r="J1451" s="10" t="str">
        <f>IF(COUNTIFS($E$3:E1451,E1451)=1,MAX($J$2:J1450)+1,"")</f>
        <v/>
      </c>
      <c r="K1451" s="6" t="str">
        <f t="shared" si="81"/>
        <v>2522100216Vật lý đại cương-1-25 (ĐH20.01)</v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  <c r="N1451" s="97" t="str">
        <f t="shared" si="82"/>
        <v xml:space="preserve">Đinh Văn </v>
      </c>
      <c r="O1451" s="98" t="str">
        <f t="shared" si="83"/>
        <v>Tùng</v>
      </c>
    </row>
    <row r="1452" spans="1:15" ht="18.75" customHeight="1">
      <c r="A1452" s="6"/>
      <c r="B1452" s="121">
        <v>2522100253</v>
      </c>
      <c r="C1452" s="89" t="s">
        <v>1868</v>
      </c>
      <c r="D1452" s="90" t="s">
        <v>1869</v>
      </c>
      <c r="E1452" s="45" t="s">
        <v>1800</v>
      </c>
      <c r="F1452" s="46"/>
      <c r="G1452" s="11"/>
      <c r="H1452" s="10"/>
      <c r="I1452" s="10"/>
      <c r="J1452" s="10" t="str">
        <f>IF(COUNTIFS($E$3:E1452,E1452)=1,MAX($J$2:J1451)+1,"")</f>
        <v/>
      </c>
      <c r="K1452" s="6" t="str">
        <f t="shared" si="81"/>
        <v>2522100253Vật lý đại cương-1-25 (ĐH20.01)</v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  <c r="N1452" s="97" t="str">
        <f t="shared" si="82"/>
        <v xml:space="preserve">Triệu </v>
      </c>
      <c r="O1452" s="98" t="str">
        <f t="shared" si="83"/>
        <v>An</v>
      </c>
    </row>
    <row r="1453" spans="1:15" ht="18.75" customHeight="1">
      <c r="A1453" s="6"/>
      <c r="B1453" s="121">
        <v>2522100456</v>
      </c>
      <c r="C1453" s="89" t="s">
        <v>1868</v>
      </c>
      <c r="D1453" s="90" t="s">
        <v>1870</v>
      </c>
      <c r="E1453" s="45" t="s">
        <v>1800</v>
      </c>
      <c r="F1453" s="46"/>
      <c r="G1453" s="11"/>
      <c r="H1453" s="10"/>
      <c r="I1453" s="10"/>
      <c r="J1453" s="10" t="str">
        <f>IF(COUNTIFS($E$3:E1453,E1453)=1,MAX($J$2:J1452)+1,"")</f>
        <v/>
      </c>
      <c r="K1453" s="6" t="str">
        <f t="shared" si="81"/>
        <v>2522100456Vật lý đại cương-1-25 (ĐH20.01)</v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  <c r="N1453" s="97" t="str">
        <f t="shared" si="82"/>
        <v xml:space="preserve">Đỗ Bảo Quốc </v>
      </c>
      <c r="O1453" s="98" t="str">
        <f t="shared" si="83"/>
        <v>Anh</v>
      </c>
    </row>
    <row r="1454" spans="1:15" ht="18.75" customHeight="1">
      <c r="A1454" s="6"/>
      <c r="B1454" s="121">
        <v>2522100590</v>
      </c>
      <c r="C1454" s="89" t="s">
        <v>1868</v>
      </c>
      <c r="D1454" s="90" t="s">
        <v>1871</v>
      </c>
      <c r="E1454" s="45" t="s">
        <v>1800</v>
      </c>
      <c r="F1454" s="46"/>
      <c r="G1454" s="11"/>
      <c r="H1454" s="10"/>
      <c r="I1454" s="10"/>
      <c r="J1454" s="10" t="str">
        <f>IF(COUNTIFS($E$3:E1454,E1454)=1,MAX($J$2:J1453)+1,"")</f>
        <v/>
      </c>
      <c r="K1454" s="6" t="str">
        <f t="shared" si="81"/>
        <v>2522100590Vật lý đại cương-1-25 (ĐH20.01)</v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  <c r="N1454" s="97" t="str">
        <f t="shared" si="82"/>
        <v xml:space="preserve">Vũ Việt </v>
      </c>
      <c r="O1454" s="98" t="str">
        <f t="shared" si="83"/>
        <v>Anh</v>
      </c>
    </row>
    <row r="1455" spans="1:15" ht="18.75" customHeight="1">
      <c r="A1455" s="6"/>
      <c r="B1455" s="121">
        <v>2522100915</v>
      </c>
      <c r="C1455" s="89" t="s">
        <v>1868</v>
      </c>
      <c r="D1455" s="90" t="s">
        <v>1872</v>
      </c>
      <c r="E1455" s="45" t="s">
        <v>1800</v>
      </c>
      <c r="F1455" s="46"/>
      <c r="G1455" s="11"/>
      <c r="H1455" s="10"/>
      <c r="I1455" s="10"/>
      <c r="J1455" s="10" t="str">
        <f>IF(COUNTIFS($E$3:E1455,E1455)=1,MAX($J$2:J1454)+1,"")</f>
        <v/>
      </c>
      <c r="K1455" s="6" t="str">
        <f t="shared" si="81"/>
        <v>2522100915Vật lý đại cương-1-25 (ĐH20.01)</v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  <c r="N1455" s="97" t="str">
        <f t="shared" si="82"/>
        <v xml:space="preserve">Lê Minh </v>
      </c>
      <c r="O1455" s="98" t="str">
        <f t="shared" si="83"/>
        <v>Công</v>
      </c>
    </row>
    <row r="1456" spans="1:15" ht="18.75" customHeight="1">
      <c r="A1456" s="6"/>
      <c r="B1456" s="121">
        <v>2522100470</v>
      </c>
      <c r="C1456" s="89" t="s">
        <v>1868</v>
      </c>
      <c r="D1456" s="90" t="s">
        <v>1873</v>
      </c>
      <c r="E1456" s="45" t="s">
        <v>1800</v>
      </c>
      <c r="F1456" s="46"/>
      <c r="G1456" s="11"/>
      <c r="H1456" s="10"/>
      <c r="I1456" s="10"/>
      <c r="J1456" s="10" t="str">
        <f>IF(COUNTIFS($E$3:E1456,E1456)=1,MAX($J$2:J1455)+1,"")</f>
        <v/>
      </c>
      <c r="K1456" s="6" t="str">
        <f t="shared" si="81"/>
        <v>2522100470Vật lý đại cương-1-25 (ĐH20.01)</v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  <c r="N1456" s="97" t="str">
        <f t="shared" si="82"/>
        <v xml:space="preserve">Vũ Hải </v>
      </c>
      <c r="O1456" s="98" t="str">
        <f t="shared" si="83"/>
        <v>Đăng</v>
      </c>
    </row>
    <row r="1457" spans="1:15" ht="18.75" customHeight="1">
      <c r="A1457" s="6"/>
      <c r="B1457" s="121">
        <v>2522100725</v>
      </c>
      <c r="C1457" s="89" t="s">
        <v>1868</v>
      </c>
      <c r="D1457" s="90" t="s">
        <v>1874</v>
      </c>
      <c r="E1457" s="45" t="s">
        <v>1800</v>
      </c>
      <c r="F1457" s="46"/>
      <c r="G1457" s="11"/>
      <c r="H1457" s="10"/>
      <c r="I1457" s="10"/>
      <c r="J1457" s="10" t="str">
        <f>IF(COUNTIFS($E$3:E1457,E1457)=1,MAX($J$2:J1456)+1,"")</f>
        <v/>
      </c>
      <c r="K1457" s="6" t="str">
        <f t="shared" si="81"/>
        <v>2522100725Vật lý đại cương-1-25 (ĐH20.01)</v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  <c r="N1457" s="97" t="str">
        <f t="shared" si="82"/>
        <v xml:space="preserve">Vũ Nhật </v>
      </c>
      <c r="O1457" s="98" t="str">
        <f t="shared" si="83"/>
        <v>Đăng</v>
      </c>
    </row>
    <row r="1458" spans="1:15" ht="18.75" customHeight="1">
      <c r="A1458" s="6"/>
      <c r="B1458" s="121">
        <v>2522100474</v>
      </c>
      <c r="C1458" s="91" t="s">
        <v>1875</v>
      </c>
      <c r="D1458" s="90" t="s">
        <v>1876</v>
      </c>
      <c r="E1458" s="45" t="s">
        <v>1800</v>
      </c>
      <c r="F1458" s="46"/>
      <c r="G1458" s="11"/>
      <c r="H1458" s="10"/>
      <c r="I1458" s="10"/>
      <c r="J1458" s="10" t="str">
        <f>IF(COUNTIFS($E$3:E1458,E1458)=1,MAX($J$2:J1457)+1,"")</f>
        <v/>
      </c>
      <c r="K1458" s="6" t="str">
        <f t="shared" si="81"/>
        <v>2522100474Vật lý đại cương-1-25 (ĐH20.01)</v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  <c r="N1458" s="97" t="str">
        <f t="shared" si="82"/>
        <v xml:space="preserve">Phạm Văn </v>
      </c>
      <c r="O1458" s="98" t="str">
        <f t="shared" si="83"/>
        <v>Đông</v>
      </c>
    </row>
    <row r="1459" spans="1:15" ht="18.75" customHeight="1">
      <c r="A1459" s="6"/>
      <c r="B1459" s="121">
        <v>2522100866</v>
      </c>
      <c r="C1459" s="89" t="s">
        <v>1868</v>
      </c>
      <c r="D1459" s="90" t="s">
        <v>1877</v>
      </c>
      <c r="E1459" s="45" t="s">
        <v>1800</v>
      </c>
      <c r="F1459" s="46"/>
      <c r="G1459" s="11"/>
      <c r="H1459" s="10"/>
      <c r="I1459" s="10"/>
      <c r="J1459" s="10" t="str">
        <f>IF(COUNTIFS($E$3:E1459,E1459)=1,MAX($J$2:J1458)+1,"")</f>
        <v/>
      </c>
      <c r="K1459" s="6" t="str">
        <f t="shared" si="81"/>
        <v>2522100866Vật lý đại cương-1-25 (ĐH20.01)</v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  <c r="N1459" s="97" t="str">
        <f t="shared" si="82"/>
        <v xml:space="preserve">Bùi Hoàng Trí </v>
      </c>
      <c r="O1459" s="98" t="str">
        <f t="shared" si="83"/>
        <v>Dũng</v>
      </c>
    </row>
    <row r="1460" spans="1:15" ht="18.75" customHeight="1">
      <c r="A1460" s="6"/>
      <c r="B1460" s="121">
        <v>2522100830</v>
      </c>
      <c r="C1460" s="89" t="s">
        <v>1868</v>
      </c>
      <c r="D1460" s="90" t="s">
        <v>1878</v>
      </c>
      <c r="E1460" s="45" t="s">
        <v>1800</v>
      </c>
      <c r="F1460" s="46"/>
      <c r="G1460" s="11"/>
      <c r="H1460" s="10"/>
      <c r="I1460" s="10"/>
      <c r="J1460" s="10" t="str">
        <f>IF(COUNTIFS($E$3:E1460,E1460)=1,MAX($J$2:J1459)+1,"")</f>
        <v/>
      </c>
      <c r="K1460" s="6" t="str">
        <f t="shared" si="81"/>
        <v>2522100830Vật lý đại cương-1-25 (ĐH20.01)</v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  <c r="N1460" s="97" t="str">
        <f t="shared" si="82"/>
        <v xml:space="preserve">Vũ Trung </v>
      </c>
      <c r="O1460" s="98" t="str">
        <f t="shared" si="83"/>
        <v>Dũng</v>
      </c>
    </row>
    <row r="1461" spans="1:15" ht="18.75" customHeight="1">
      <c r="A1461" s="6"/>
      <c r="B1461" s="121">
        <v>2522101018</v>
      </c>
      <c r="C1461" s="89" t="s">
        <v>1868</v>
      </c>
      <c r="D1461" s="90" t="s">
        <v>1879</v>
      </c>
      <c r="E1461" s="45" t="s">
        <v>1800</v>
      </c>
      <c r="F1461" s="46"/>
      <c r="G1461" s="11"/>
      <c r="H1461" s="10"/>
      <c r="I1461" s="10"/>
      <c r="J1461" s="10" t="str">
        <f>IF(COUNTIFS($E$3:E1461,E1461)=1,MAX($J$2:J1460)+1,"")</f>
        <v/>
      </c>
      <c r="K1461" s="6" t="str">
        <f t="shared" si="81"/>
        <v>2522101018Vật lý đại cương-1-25 (ĐH20.01)</v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  <c r="N1461" s="97" t="str">
        <f t="shared" si="82"/>
        <v xml:space="preserve">Nguyễn Văn </v>
      </c>
      <c r="O1461" s="98" t="str">
        <f t="shared" si="83"/>
        <v>Duy</v>
      </c>
    </row>
    <row r="1462" spans="1:15" ht="18.75" customHeight="1">
      <c r="A1462" s="6"/>
      <c r="B1462" s="121">
        <v>2522100527</v>
      </c>
      <c r="C1462" s="89" t="s">
        <v>1868</v>
      </c>
      <c r="D1462" s="90" t="s">
        <v>1880</v>
      </c>
      <c r="E1462" s="45" t="s">
        <v>1800</v>
      </c>
      <c r="F1462" s="46"/>
      <c r="G1462" s="11"/>
      <c r="H1462" s="10"/>
      <c r="I1462" s="10"/>
      <c r="J1462" s="10" t="str">
        <f>IF(COUNTIFS($E$3:E1462,E1462)=1,MAX($J$2:J1461)+1,"")</f>
        <v/>
      </c>
      <c r="K1462" s="6" t="str">
        <f t="shared" si="81"/>
        <v>2522100527Vật lý đại cương-1-25 (ĐH20.01)</v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  <c r="N1462" s="97" t="str">
        <f t="shared" si="82"/>
        <v xml:space="preserve">Trịnh Khánh </v>
      </c>
      <c r="O1462" s="98" t="str">
        <f t="shared" si="83"/>
        <v>Duy</v>
      </c>
    </row>
    <row r="1463" spans="1:15" ht="18.75" customHeight="1">
      <c r="A1463" s="6"/>
      <c r="B1463" s="121">
        <v>2522100890</v>
      </c>
      <c r="C1463" s="89" t="s">
        <v>1868</v>
      </c>
      <c r="D1463" s="90" t="s">
        <v>1881</v>
      </c>
      <c r="E1463" s="45" t="s">
        <v>1800</v>
      </c>
      <c r="F1463" s="46"/>
      <c r="G1463" s="11"/>
      <c r="H1463" s="10"/>
      <c r="I1463" s="10"/>
      <c r="J1463" s="10" t="str">
        <f>IF(COUNTIFS($E$3:E1463,E1463)=1,MAX($J$2:J1462)+1,"")</f>
        <v/>
      </c>
      <c r="K1463" s="6" t="str">
        <f t="shared" si="81"/>
        <v>2522100890Vật lý đại cương-1-25 (ĐH20.01)</v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  <c r="N1463" s="97" t="str">
        <f t="shared" si="82"/>
        <v xml:space="preserve">Phạm Hoàng </v>
      </c>
      <c r="O1463" s="98" t="str">
        <f t="shared" si="83"/>
        <v>Hà</v>
      </c>
    </row>
    <row r="1464" spans="1:15" ht="18.75" customHeight="1">
      <c r="A1464" s="6"/>
      <c r="B1464" s="121">
        <v>2522100369</v>
      </c>
      <c r="C1464" s="89" t="s">
        <v>1868</v>
      </c>
      <c r="D1464" s="90" t="s">
        <v>1882</v>
      </c>
      <c r="E1464" s="45" t="s">
        <v>1800</v>
      </c>
      <c r="F1464" s="46"/>
      <c r="G1464" s="11"/>
      <c r="H1464" s="10"/>
      <c r="I1464" s="10"/>
      <c r="J1464" s="10" t="str">
        <f>IF(COUNTIFS($E$3:E1464,E1464)=1,MAX($J$2:J1463)+1,"")</f>
        <v/>
      </c>
      <c r="K1464" s="6" t="str">
        <f t="shared" si="81"/>
        <v>2522100369Vật lý đại cương-1-25 (ĐH20.01)</v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  <c r="N1464" s="97" t="str">
        <f t="shared" si="82"/>
        <v xml:space="preserve">Phạm Ngọc </v>
      </c>
      <c r="O1464" s="98" t="str">
        <f t="shared" si="83"/>
        <v>Hải</v>
      </c>
    </row>
    <row r="1465" spans="1:15" ht="18.75" customHeight="1">
      <c r="A1465" s="6"/>
      <c r="B1465" s="121">
        <v>2522100476</v>
      </c>
      <c r="C1465" s="89" t="s">
        <v>1868</v>
      </c>
      <c r="D1465" s="90" t="s">
        <v>1883</v>
      </c>
      <c r="E1465" s="45" t="s">
        <v>1800</v>
      </c>
      <c r="F1465" s="46"/>
      <c r="G1465" s="11"/>
      <c r="H1465" s="10"/>
      <c r="I1465" s="10"/>
      <c r="J1465" s="10" t="str">
        <f>IF(COUNTIFS($E$3:E1465,E1465)=1,MAX($J$2:J1464)+1,"")</f>
        <v/>
      </c>
      <c r="K1465" s="6" t="str">
        <f t="shared" si="81"/>
        <v>2522100476Vật lý đại cương-1-25 (ĐH20.01)</v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  <c r="N1465" s="97" t="str">
        <f t="shared" si="82"/>
        <v xml:space="preserve">Đinh Quang </v>
      </c>
      <c r="O1465" s="98" t="str">
        <f t="shared" si="83"/>
        <v>Hưng</v>
      </c>
    </row>
    <row r="1466" spans="1:15" ht="18.75" customHeight="1">
      <c r="A1466" s="6"/>
      <c r="B1466" s="121">
        <v>2522100556</v>
      </c>
      <c r="C1466" s="89" t="s">
        <v>1868</v>
      </c>
      <c r="D1466" s="90" t="s">
        <v>1884</v>
      </c>
      <c r="E1466" s="45" t="s">
        <v>1800</v>
      </c>
      <c r="F1466" s="46"/>
      <c r="G1466" s="11"/>
      <c r="H1466" s="10"/>
      <c r="I1466" s="10"/>
      <c r="J1466" s="10" t="str">
        <f>IF(COUNTIFS($E$3:E1466,E1466)=1,MAX($J$2:J1465)+1,"")</f>
        <v/>
      </c>
      <c r="K1466" s="6" t="str">
        <f t="shared" si="81"/>
        <v>2522100556Vật lý đại cương-1-25 (ĐH20.01)</v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  <c r="N1466" s="97" t="str">
        <f t="shared" si="82"/>
        <v xml:space="preserve">Trần Đức </v>
      </c>
      <c r="O1466" s="98" t="str">
        <f t="shared" si="83"/>
        <v>Huy</v>
      </c>
    </row>
    <row r="1467" spans="1:15" ht="18.75" customHeight="1">
      <c r="A1467" s="6"/>
      <c r="B1467" s="121">
        <v>2522101005</v>
      </c>
      <c r="C1467" s="89" t="s">
        <v>1868</v>
      </c>
      <c r="D1467" s="90" t="s">
        <v>1885</v>
      </c>
      <c r="E1467" s="45" t="s">
        <v>1800</v>
      </c>
      <c r="F1467" s="46"/>
      <c r="G1467" s="11"/>
      <c r="H1467" s="10"/>
      <c r="I1467" s="10"/>
      <c r="J1467" s="10" t="str">
        <f>IF(COUNTIFS($E$3:E1467,E1467)=1,MAX($J$2:J1466)+1,"")</f>
        <v/>
      </c>
      <c r="K1467" s="6" t="str">
        <f t="shared" si="81"/>
        <v>2522101005Vật lý đại cương-1-25 (ĐH20.01)</v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  <c r="N1467" s="97" t="str">
        <f t="shared" si="82"/>
        <v xml:space="preserve">Lê Đăng </v>
      </c>
      <c r="O1467" s="98" t="str">
        <f t="shared" si="83"/>
        <v>Khoa</v>
      </c>
    </row>
    <row r="1468" spans="1:15" ht="18.75" customHeight="1">
      <c r="A1468" s="6"/>
      <c r="B1468" s="121">
        <v>2522101052</v>
      </c>
      <c r="C1468" s="89" t="s">
        <v>1868</v>
      </c>
      <c r="D1468" s="90" t="s">
        <v>1886</v>
      </c>
      <c r="E1468" s="45" t="s">
        <v>1800</v>
      </c>
      <c r="F1468" s="46"/>
      <c r="G1468" s="11"/>
      <c r="H1468" s="10"/>
      <c r="I1468" s="10"/>
      <c r="J1468" s="10" t="str">
        <f>IF(COUNTIFS($E$3:E1468,E1468)=1,MAX($J$2:J1467)+1,"")</f>
        <v/>
      </c>
      <c r="K1468" s="6" t="str">
        <f t="shared" si="81"/>
        <v>2522101052Vật lý đại cương-1-25 (ĐH20.01)</v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  <c r="N1468" s="97" t="str">
        <f t="shared" si="82"/>
        <v xml:space="preserve">Nguyễn Trần Đình </v>
      </c>
      <c r="O1468" s="98" t="str">
        <f t="shared" si="83"/>
        <v>Khu</v>
      </c>
    </row>
    <row r="1469" spans="1:15" ht="18.75" customHeight="1">
      <c r="A1469" s="6"/>
      <c r="B1469" s="121">
        <v>2522100859</v>
      </c>
      <c r="C1469" s="89" t="s">
        <v>1868</v>
      </c>
      <c r="D1469" s="90" t="s">
        <v>1887</v>
      </c>
      <c r="E1469" s="45" t="s">
        <v>1800</v>
      </c>
      <c r="F1469" s="46"/>
      <c r="G1469" s="11"/>
      <c r="H1469" s="10"/>
      <c r="I1469" s="10"/>
      <c r="J1469" s="10" t="str">
        <f>IF(COUNTIFS($E$3:E1469,E1469)=1,MAX($J$2:J1468)+1,"")</f>
        <v/>
      </c>
      <c r="K1469" s="6" t="str">
        <f t="shared" si="81"/>
        <v>2522100859Vật lý đại cương-1-25 (ĐH20.01)</v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  <c r="N1469" s="97" t="str">
        <f t="shared" si="82"/>
        <v xml:space="preserve">Hoàng Trọng </v>
      </c>
      <c r="O1469" s="98" t="str">
        <f t="shared" si="83"/>
        <v>Linh</v>
      </c>
    </row>
    <row r="1470" spans="1:15" ht="18.75" customHeight="1">
      <c r="A1470" s="6"/>
      <c r="B1470" s="121">
        <v>2522100779</v>
      </c>
      <c r="C1470" s="89" t="s">
        <v>1868</v>
      </c>
      <c r="D1470" s="90" t="s">
        <v>1888</v>
      </c>
      <c r="E1470" s="45" t="s">
        <v>1800</v>
      </c>
      <c r="F1470" s="46"/>
      <c r="G1470" s="11"/>
      <c r="H1470" s="10"/>
      <c r="I1470" s="10"/>
      <c r="J1470" s="10" t="str">
        <f>IF(COUNTIFS($E$3:E1470,E1470)=1,MAX($J$2:J1469)+1,"")</f>
        <v/>
      </c>
      <c r="K1470" s="6" t="str">
        <f t="shared" si="81"/>
        <v>2522100779Vật lý đại cương-1-25 (ĐH20.01)</v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  <c r="N1470" s="97" t="str">
        <f t="shared" si="82"/>
        <v xml:space="preserve">Phạm Xuân </v>
      </c>
      <c r="O1470" s="98" t="str">
        <f t="shared" si="83"/>
        <v>Lộc</v>
      </c>
    </row>
    <row r="1471" spans="1:15" ht="18.75" customHeight="1">
      <c r="A1471" s="6"/>
      <c r="B1471" s="121">
        <v>2522100777</v>
      </c>
      <c r="C1471" s="89" t="s">
        <v>1868</v>
      </c>
      <c r="D1471" s="90" t="s">
        <v>1492</v>
      </c>
      <c r="E1471" s="45" t="s">
        <v>1800</v>
      </c>
      <c r="F1471" s="46"/>
      <c r="G1471" s="11"/>
      <c r="H1471" s="10"/>
      <c r="I1471" s="10"/>
      <c r="J1471" s="10" t="str">
        <f>IF(COUNTIFS($E$3:E1471,E1471)=1,MAX($J$2:J1470)+1,"")</f>
        <v/>
      </c>
      <c r="K1471" s="6" t="str">
        <f t="shared" ref="K1471:K1534" si="84">B1471&amp;E1471</f>
        <v>2522100777Vật lý đại cương-1-25 (ĐH20.01)</v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  <c r="N1471" s="97" t="str">
        <f t="shared" ref="N1471:N1534" si="85">IF(B1471&lt;&gt;"",LEFT(D1471,LEN(D1471)-LEN(O1471)),"")</f>
        <v xml:space="preserve">Nguyễn Đức </v>
      </c>
      <c r="O1471" s="98" t="str">
        <f t="shared" ref="O1471:O1534" si="86">IF(B1471&lt;&gt;"",RIGHT(D1471,LEN(D1471)-FIND("@",SUBSTITUTE(D1471," ","@",LEN(D1471)-LEN(SUBSTITUTE(D1471," ",""))))),"")</f>
        <v>Mạnh</v>
      </c>
    </row>
    <row r="1472" spans="1:15" ht="18.75" customHeight="1">
      <c r="A1472" s="6"/>
      <c r="B1472" s="121">
        <v>2522100759</v>
      </c>
      <c r="C1472" s="89" t="s">
        <v>1868</v>
      </c>
      <c r="D1472" s="90" t="s">
        <v>1889</v>
      </c>
      <c r="E1472" s="45" t="s">
        <v>1800</v>
      </c>
      <c r="F1472" s="46"/>
      <c r="G1472" s="11"/>
      <c r="H1472" s="10"/>
      <c r="I1472" s="10"/>
      <c r="J1472" s="10" t="str">
        <f>IF(COUNTIFS($E$3:E1472,E1472)=1,MAX($J$2:J1471)+1,"")</f>
        <v/>
      </c>
      <c r="K1472" s="6" t="str">
        <f t="shared" si="84"/>
        <v>2522100759Vật lý đại cương-1-25 (ĐH20.01)</v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  <c r="N1472" s="97" t="str">
        <f t="shared" si="85"/>
        <v xml:space="preserve">Lê Văn </v>
      </c>
      <c r="O1472" s="98" t="str">
        <f t="shared" si="86"/>
        <v>Nam</v>
      </c>
    </row>
    <row r="1473" spans="1:15" ht="18.75" customHeight="1">
      <c r="A1473" s="6"/>
      <c r="B1473" s="121">
        <v>2522100994</v>
      </c>
      <c r="C1473" s="89" t="s">
        <v>1868</v>
      </c>
      <c r="D1473" s="90" t="s">
        <v>1890</v>
      </c>
      <c r="E1473" s="45" t="s">
        <v>1800</v>
      </c>
      <c r="F1473" s="46"/>
      <c r="G1473" s="11"/>
      <c r="H1473" s="10"/>
      <c r="I1473" s="10"/>
      <c r="J1473" s="10" t="str">
        <f>IF(COUNTIFS($E$3:E1473,E1473)=1,MAX($J$2:J1472)+1,"")</f>
        <v/>
      </c>
      <c r="K1473" s="6" t="str">
        <f t="shared" si="84"/>
        <v>2522100994Vật lý đại cương-1-25 (ĐH20.01)</v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  <c r="N1473" s="97" t="str">
        <f t="shared" si="85"/>
        <v xml:space="preserve">Nguyễn Ngọc </v>
      </c>
      <c r="O1473" s="98" t="str">
        <f t="shared" si="86"/>
        <v>Nam</v>
      </c>
    </row>
    <row r="1474" spans="1:15" ht="18.75" customHeight="1">
      <c r="A1474" s="6"/>
      <c r="B1474" s="121">
        <v>2522100940</v>
      </c>
      <c r="C1474" s="89" t="s">
        <v>1868</v>
      </c>
      <c r="D1474" s="90" t="s">
        <v>1891</v>
      </c>
      <c r="E1474" s="45" t="s">
        <v>1800</v>
      </c>
      <c r="F1474" s="46"/>
      <c r="G1474" s="11"/>
      <c r="H1474" s="10"/>
      <c r="I1474" s="10"/>
      <c r="J1474" s="10" t="str">
        <f>IF(COUNTIFS($E$3:E1474,E1474)=1,MAX($J$2:J1473)+1,"")</f>
        <v/>
      </c>
      <c r="K1474" s="6" t="str">
        <f t="shared" si="84"/>
        <v>2522100940Vật lý đại cương-1-25 (ĐH20.01)</v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  <c r="N1474" s="97" t="str">
        <f t="shared" si="85"/>
        <v xml:space="preserve">Lê Đình </v>
      </c>
      <c r="O1474" s="98" t="str">
        <f t="shared" si="86"/>
        <v>Nhật</v>
      </c>
    </row>
    <row r="1475" spans="1:15" ht="18.75" customHeight="1">
      <c r="A1475" s="6"/>
      <c r="B1475" s="121">
        <v>2522100439</v>
      </c>
      <c r="C1475" s="89" t="s">
        <v>1868</v>
      </c>
      <c r="D1475" s="90" t="s">
        <v>1892</v>
      </c>
      <c r="E1475" s="45" t="s">
        <v>1800</v>
      </c>
      <c r="F1475" s="46"/>
      <c r="G1475" s="11"/>
      <c r="H1475" s="10"/>
      <c r="I1475" s="10"/>
      <c r="J1475" s="10" t="str">
        <f>IF(COUNTIFS($E$3:E1475,E1475)=1,MAX($J$2:J1474)+1,"")</f>
        <v/>
      </c>
      <c r="K1475" s="6" t="str">
        <f t="shared" si="84"/>
        <v>2522100439Vật lý đại cương-1-25 (ĐH20.01)</v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  <c r="N1475" s="97" t="str">
        <f t="shared" si="85"/>
        <v xml:space="preserve">Đỗ Duy </v>
      </c>
      <c r="O1475" s="98" t="str">
        <f t="shared" si="86"/>
        <v>Phong</v>
      </c>
    </row>
    <row r="1476" spans="1:15" ht="18.75" customHeight="1">
      <c r="A1476" s="6"/>
      <c r="B1476" s="121">
        <v>2522100596</v>
      </c>
      <c r="C1476" s="89" t="s">
        <v>1868</v>
      </c>
      <c r="D1476" s="90" t="s">
        <v>1893</v>
      </c>
      <c r="E1476" s="45" t="s">
        <v>1800</v>
      </c>
      <c r="F1476" s="46"/>
      <c r="G1476" s="11"/>
      <c r="H1476" s="10"/>
      <c r="I1476" s="10"/>
      <c r="J1476" s="10" t="str">
        <f>IF(COUNTIFS($E$3:E1476,E1476)=1,MAX($J$2:J1475)+1,"")</f>
        <v/>
      </c>
      <c r="K1476" s="6" t="str">
        <f t="shared" si="84"/>
        <v>2522100596Vật lý đại cương-1-25 (ĐH20.01)</v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  <c r="N1476" s="97" t="str">
        <f t="shared" si="85"/>
        <v xml:space="preserve">Lê Hoàng </v>
      </c>
      <c r="O1476" s="98" t="str">
        <f t="shared" si="86"/>
        <v>Phúc</v>
      </c>
    </row>
    <row r="1477" spans="1:15" ht="18.75" customHeight="1">
      <c r="A1477" s="6"/>
      <c r="B1477" s="121">
        <v>2522100611</v>
      </c>
      <c r="C1477" s="89" t="s">
        <v>1868</v>
      </c>
      <c r="D1477" s="90" t="s">
        <v>1894</v>
      </c>
      <c r="E1477" s="45" t="s">
        <v>1800</v>
      </c>
      <c r="F1477" s="46"/>
      <c r="G1477" s="11"/>
      <c r="H1477" s="10"/>
      <c r="I1477" s="10"/>
      <c r="J1477" s="10" t="str">
        <f>IF(COUNTIFS($E$3:E1477,E1477)=1,MAX($J$2:J1476)+1,"")</f>
        <v/>
      </c>
      <c r="K1477" s="6" t="str">
        <f t="shared" si="84"/>
        <v>2522100611Vật lý đại cương-1-25 (ĐH20.01)</v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  <c r="N1477" s="97" t="str">
        <f t="shared" si="85"/>
        <v xml:space="preserve">Nguyễn Anh </v>
      </c>
      <c r="O1477" s="98" t="str">
        <f t="shared" si="86"/>
        <v>Quân</v>
      </c>
    </row>
    <row r="1478" spans="1:15" ht="18.75" customHeight="1">
      <c r="A1478" s="6"/>
      <c r="B1478" s="121">
        <v>2522100464</v>
      </c>
      <c r="C1478" s="89" t="s">
        <v>1868</v>
      </c>
      <c r="D1478" s="90" t="s">
        <v>1895</v>
      </c>
      <c r="E1478" s="45" t="s">
        <v>1800</v>
      </c>
      <c r="F1478" s="46"/>
      <c r="G1478" s="11"/>
      <c r="H1478" s="10"/>
      <c r="I1478" s="10"/>
      <c r="J1478" s="10" t="str">
        <f>IF(COUNTIFS($E$3:E1478,E1478)=1,MAX($J$2:J1477)+1,"")</f>
        <v/>
      </c>
      <c r="K1478" s="6" t="str">
        <f t="shared" si="84"/>
        <v>2522100464Vật lý đại cương-1-25 (ĐH20.01)</v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  <c r="N1478" s="97" t="str">
        <f t="shared" si="85"/>
        <v xml:space="preserve">Lê Đức </v>
      </c>
      <c r="O1478" s="98" t="str">
        <f t="shared" si="86"/>
        <v>Quảng</v>
      </c>
    </row>
    <row r="1479" spans="1:15" ht="18.75" customHeight="1">
      <c r="A1479" s="6"/>
      <c r="B1479" s="121">
        <v>2522100813</v>
      </c>
      <c r="C1479" s="89" t="s">
        <v>1868</v>
      </c>
      <c r="D1479" s="90" t="s">
        <v>1896</v>
      </c>
      <c r="E1479" s="45" t="s">
        <v>1800</v>
      </c>
      <c r="F1479" s="46"/>
      <c r="G1479" s="11"/>
      <c r="H1479" s="10"/>
      <c r="I1479" s="10"/>
      <c r="J1479" s="10" t="str">
        <f>IF(COUNTIFS($E$3:E1479,E1479)=1,MAX($J$2:J1478)+1,"")</f>
        <v/>
      </c>
      <c r="K1479" s="6" t="str">
        <f t="shared" si="84"/>
        <v>2522100813Vật lý đại cương-1-25 (ĐH20.01)</v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  <c r="N1479" s="97" t="str">
        <f t="shared" si="85"/>
        <v xml:space="preserve">Đồng Ngọc </v>
      </c>
      <c r="O1479" s="98" t="str">
        <f t="shared" si="86"/>
        <v>Quyền</v>
      </c>
    </row>
    <row r="1480" spans="1:15" ht="18.75" customHeight="1">
      <c r="A1480" s="6" t="str">
        <f>IF(COUNTIFS($M$3:M1480,"",$B$3:B1480,B1480,$C$3:C1480,#REF!)=1,MAX('Danh sách'!$A$2:A1264)+1,"")</f>
        <v/>
      </c>
      <c r="B1480" s="121">
        <v>2522100591</v>
      </c>
      <c r="C1480" s="89" t="s">
        <v>1868</v>
      </c>
      <c r="D1480" s="90" t="s">
        <v>1897</v>
      </c>
      <c r="E1480" s="45" t="s">
        <v>1800</v>
      </c>
      <c r="F1480" s="46"/>
      <c r="G1480" s="11" t="str">
        <f>IFERROR(INDEX('Loại môn học'!$A$3:$T$2001,MATCH($E1480,'Loại môn học'!$C$3:$C$2001,0),'Loại môn học'!$D$1),"")</f>
        <v>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si="84"/>
        <v>2522100591Vật lý đại cương-1-25 (ĐH20.01)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97" t="str">
        <f t="shared" si="85"/>
        <v xml:space="preserve">Bùi Nghi </v>
      </c>
      <c r="O1480" s="98" t="str">
        <f t="shared" si="86"/>
        <v>Sơn</v>
      </c>
    </row>
    <row r="1481" spans="1:15" ht="18.75" customHeight="1">
      <c r="A1481" s="6" t="str">
        <f>IF(COUNTIFS($M$3:M1481,"",$B$3:B1481,B1481,$C$3:C1481,#REF!)=1,MAX('Danh sách'!$A$2:A1265)+1,"")</f>
        <v/>
      </c>
      <c r="B1481" s="121">
        <v>2522100525</v>
      </c>
      <c r="C1481" s="89" t="s">
        <v>1868</v>
      </c>
      <c r="D1481" s="90" t="s">
        <v>1898</v>
      </c>
      <c r="E1481" s="45" t="s">
        <v>1800</v>
      </c>
      <c r="F1481" s="46"/>
      <c r="G1481" s="11" t="str">
        <f>IFERROR(INDEX('Loại môn học'!$A$3:$T$2001,MATCH($E1481,'Loại môn học'!$C$3:$C$2001,0),'Loại môn học'!$D$1),"")</f>
        <v>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4"/>
        <v>2522100525Vật lý đại cương-1-25 (ĐH20.01)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97" t="str">
        <f t="shared" si="85"/>
        <v xml:space="preserve">Trịnh Công </v>
      </c>
      <c r="O1481" s="98" t="str">
        <f t="shared" si="86"/>
        <v>Sơn</v>
      </c>
    </row>
    <row r="1482" spans="1:15" ht="18.75" customHeight="1">
      <c r="A1482" s="6" t="str">
        <f>IF(COUNTIFS($M$3:M1482,"",$B$3:B1482,B1482,$C$3:C1482,#REF!)=1,MAX('Danh sách'!$A$2:A1266)+1,"")</f>
        <v/>
      </c>
      <c r="B1482" s="121">
        <v>2522100566</v>
      </c>
      <c r="C1482" s="89" t="s">
        <v>1868</v>
      </c>
      <c r="D1482" s="90" t="s">
        <v>1899</v>
      </c>
      <c r="E1482" s="45" t="s">
        <v>1800</v>
      </c>
      <c r="F1482" s="46"/>
      <c r="G1482" s="11" t="str">
        <f>IFERROR(INDEX('Loại môn học'!$A$3:$T$2001,MATCH($E1482,'Loại môn học'!$C$3:$C$2001,0),'Loại môn học'!$D$1),"")</f>
        <v>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4"/>
        <v>2522100566Vật lý đại cương-1-25 (ĐH20.01)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97" t="str">
        <f t="shared" si="85"/>
        <v xml:space="preserve">Bùi Xuân </v>
      </c>
      <c r="O1482" s="98" t="str">
        <f t="shared" si="86"/>
        <v>Thắng</v>
      </c>
    </row>
    <row r="1483" spans="1:15" ht="18.75" customHeight="1">
      <c r="A1483" s="6" t="str">
        <f>IF(COUNTIFS($M$3:M1483,"",$B$3:B1483,B1483,$C$3:C1483,#REF!)=1,MAX('Danh sách'!$A$2:A1268)+1,"")</f>
        <v/>
      </c>
      <c r="B1483" s="121">
        <v>2522100896</v>
      </c>
      <c r="C1483" s="89" t="s">
        <v>1868</v>
      </c>
      <c r="D1483" s="90" t="s">
        <v>1900</v>
      </c>
      <c r="E1483" s="45" t="s">
        <v>1800</v>
      </c>
      <c r="F1483" s="46"/>
      <c r="G1483" s="11" t="str">
        <f>IFERROR(INDEX('Loại môn học'!$A$3:$T$2001,MATCH($E1483,'Loại môn học'!$C$3:$C$2001,0),'Loại môn học'!$D$1),"")</f>
        <v>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4"/>
        <v>2522100896Vật lý đại cương-1-25 (ĐH20.01)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97" t="str">
        <f t="shared" si="85"/>
        <v xml:space="preserve">Nguyễn Sỹ </v>
      </c>
      <c r="O1483" s="98" t="str">
        <f t="shared" si="86"/>
        <v>Thiện</v>
      </c>
    </row>
    <row r="1484" spans="1:15" ht="18.75" customHeight="1">
      <c r="A1484" s="6" t="str">
        <f>IF(COUNTIFS($M$3:M1484,"",$B$3:B1484,B1484,$C$3:C1484,#REF!)=1,MAX('Danh sách'!$A$2:A1267)+1,"")</f>
        <v/>
      </c>
      <c r="B1484" s="121">
        <v>2521102099</v>
      </c>
      <c r="C1484" s="89" t="s">
        <v>1868</v>
      </c>
      <c r="D1484" s="90" t="s">
        <v>1901</v>
      </c>
      <c r="E1484" s="45" t="s">
        <v>1800</v>
      </c>
      <c r="F1484" s="46"/>
      <c r="G1484" s="11" t="str">
        <f>IFERROR(INDEX('Loại môn học'!$A$3:$T$2001,MATCH($E1484,'Loại môn học'!$C$3:$C$2001,0),'Loại môn học'!$D$1),"")</f>
        <v>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4"/>
        <v>2521102099Vật lý đại cương-1-25 (ĐH20.01)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97" t="str">
        <f t="shared" si="85"/>
        <v xml:space="preserve">Nguyễn Văn </v>
      </c>
      <c r="O1484" s="98" t="str">
        <f t="shared" si="86"/>
        <v>Thứ</v>
      </c>
    </row>
    <row r="1485" spans="1:15" ht="18.75" customHeight="1">
      <c r="A1485" s="6" t="str">
        <f>IF(COUNTIFS($M$3:M1485,"",$B$3:B1485,B1485,$C$3:C1485,#REF!)=1,MAX('Danh sách'!$A$2:A1269)+1,"")</f>
        <v/>
      </c>
      <c r="B1485" s="121">
        <v>2522100561</v>
      </c>
      <c r="C1485" s="89" t="s">
        <v>1868</v>
      </c>
      <c r="D1485" s="90" t="s">
        <v>1902</v>
      </c>
      <c r="E1485" s="45" t="s">
        <v>1800</v>
      </c>
      <c r="F1485" s="46"/>
      <c r="G1485" s="11" t="str">
        <f>IFERROR(INDEX('Loại môn học'!$A$3:$T$2001,MATCH($E1485,'Loại môn học'!$C$3:$C$2001,0),'Loại môn học'!$D$1),"")</f>
        <v>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84"/>
        <v>2522100561Vật lý đại cương-1-25 (ĐH20.01)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97" t="str">
        <f t="shared" si="85"/>
        <v xml:space="preserve">Nguyễn Đặng Đức </v>
      </c>
      <c r="O1485" s="98" t="str">
        <f t="shared" si="86"/>
        <v>Toàn</v>
      </c>
    </row>
    <row r="1486" spans="1:15" ht="18.75" customHeight="1">
      <c r="A1486" s="6" t="str">
        <f>IF(COUNTIFS($M$3:M1486,"",$B$3:B1486,B1486,$C$3:C1486,#REF!)=1,MAX('Danh sách'!$A$2:A1270)+1,"")</f>
        <v/>
      </c>
      <c r="B1486" s="121">
        <v>2522100920</v>
      </c>
      <c r="C1486" s="89" t="s">
        <v>1868</v>
      </c>
      <c r="D1486" s="90" t="s">
        <v>1903</v>
      </c>
      <c r="E1486" s="45" t="s">
        <v>1800</v>
      </c>
      <c r="F1486" s="46"/>
      <c r="G1486" s="11" t="str">
        <f>IFERROR(INDEX('Loại môn học'!$A$3:$T$2001,MATCH($E1486,'Loại môn học'!$C$3:$C$2001,0),'Loại môn học'!$D$1),"")</f>
        <v>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4"/>
        <v>2522100920Vật lý đại cương-1-25 (ĐH20.01)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97" t="str">
        <f t="shared" si="85"/>
        <v xml:space="preserve">Bùi Đức </v>
      </c>
      <c r="O1486" s="98" t="str">
        <f t="shared" si="86"/>
        <v>Tuấn</v>
      </c>
    </row>
    <row r="1487" spans="1:15" ht="18.75" customHeight="1">
      <c r="A1487" s="6" t="str">
        <f>IF(COUNTIFS($M$3:M1487,"",$B$3:B1487,B1487,$C$3:C1487,#REF!)=1,MAX('Danh sách'!$A$2:A1271)+1,"")</f>
        <v/>
      </c>
      <c r="B1487" s="121">
        <v>2522100565</v>
      </c>
      <c r="C1487" s="89" t="s">
        <v>1868</v>
      </c>
      <c r="D1487" s="90" t="s">
        <v>1904</v>
      </c>
      <c r="E1487" s="45" t="s">
        <v>1800</v>
      </c>
      <c r="F1487" s="46"/>
      <c r="G1487" s="11" t="str">
        <f>IFERROR(INDEX('Loại môn học'!$A$3:$T$2001,MATCH($E1487,'Loại môn học'!$C$3:$C$2001,0),'Loại môn học'!$D$1),"")</f>
        <v>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4"/>
        <v>2522100565Vật lý đại cương-1-25 (ĐH20.01)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97" t="str">
        <f t="shared" si="85"/>
        <v xml:space="preserve">Nguyễn Đức </v>
      </c>
      <c r="O1487" s="98" t="str">
        <f t="shared" si="86"/>
        <v>Tùng</v>
      </c>
    </row>
    <row r="1488" spans="1:15" ht="18.75" customHeight="1">
      <c r="A1488" s="6" t="str">
        <f>IF(COUNTIFS($M$3:M1488,"",$B$3:B1488,B1488,$C$3:C1488,#REF!)=1,MAX('Danh sách'!$A$2:A1272)+1,"")</f>
        <v/>
      </c>
      <c r="B1488" s="121">
        <v>2521102095</v>
      </c>
      <c r="C1488" s="89" t="s">
        <v>1868</v>
      </c>
      <c r="D1488" s="90" t="s">
        <v>1905</v>
      </c>
      <c r="E1488" s="45" t="s">
        <v>1800</v>
      </c>
      <c r="F1488" s="46"/>
      <c r="G1488" s="11" t="str">
        <f>IFERROR(INDEX('Loại môn học'!$A$3:$T$2001,MATCH($E1488,'Loại môn học'!$C$3:$C$2001,0),'Loại môn học'!$D$1),"")</f>
        <v>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4"/>
        <v>2521102095Vật lý đại cương-1-25 (ĐH20.01)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97" t="str">
        <f t="shared" si="85"/>
        <v xml:space="preserve">Lê Hoàng </v>
      </c>
      <c r="O1488" s="98" t="str">
        <f t="shared" si="86"/>
        <v>Việt</v>
      </c>
    </row>
    <row r="1489" spans="1:15" ht="18.75" customHeight="1">
      <c r="A1489" s="6" t="str">
        <f>IF(COUNTIFS($M$3:M1489,"",$B$3:B1489,B1489,$C$3:C1489,#REF!)=1,MAX('Danh sách'!$A$2:A1273)+1,"")</f>
        <v/>
      </c>
      <c r="B1489" s="121">
        <v>2522100764</v>
      </c>
      <c r="C1489" s="89" t="s">
        <v>1868</v>
      </c>
      <c r="D1489" s="90" t="s">
        <v>1906</v>
      </c>
      <c r="E1489" s="45" t="s">
        <v>1800</v>
      </c>
      <c r="F1489" s="46"/>
      <c r="G1489" s="11" t="str">
        <f>IFERROR(INDEX('Loại môn học'!$A$3:$T$2001,MATCH($E1489,'Loại môn học'!$C$3:$C$2001,0),'Loại môn học'!$D$1),"")</f>
        <v>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4"/>
        <v>2522100764Vật lý đại cương-1-25 (ĐH20.01)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97" t="str">
        <f t="shared" si="85"/>
        <v xml:space="preserve">Bùi Công </v>
      </c>
      <c r="O1489" s="98" t="str">
        <f t="shared" si="86"/>
        <v>Vinh</v>
      </c>
    </row>
    <row r="1490" spans="1:15" ht="18.75" customHeight="1">
      <c r="A1490" s="6" t="str">
        <f>IF(COUNTIFS($M$3:M1490,"",$B$3:B1490,B1490,$C$3:C1490,#REF!)=1,MAX('Danh sách'!$A$2:A1274)+1,"")</f>
        <v/>
      </c>
      <c r="B1490" s="121">
        <v>2522100926</v>
      </c>
      <c r="C1490" s="89" t="s">
        <v>1868</v>
      </c>
      <c r="D1490" s="90" t="s">
        <v>1907</v>
      </c>
      <c r="E1490" s="45" t="s">
        <v>1800</v>
      </c>
      <c r="F1490" s="46"/>
      <c r="G1490" s="11" t="str">
        <f>IFERROR(INDEX('Loại môn học'!$A$3:$T$2001,MATCH($E1490,'Loại môn học'!$C$3:$C$2001,0),'Loại môn học'!$D$1),"")</f>
        <v>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4"/>
        <v>2522100926Vật lý đại cương-1-25 (ĐH20.01)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97" t="str">
        <f t="shared" si="85"/>
        <v xml:space="preserve">Nguyễn Long </v>
      </c>
      <c r="O1490" s="98" t="str">
        <f t="shared" si="86"/>
        <v>Vũ</v>
      </c>
    </row>
    <row r="1491" spans="1:15" ht="18.75" customHeight="1">
      <c r="A1491" s="6" t="str">
        <f>IF(COUNTIFS($M$3:M1491,"",$B$3:B1491,B1491,$C$3:C1491,#REF!)=1,MAX('Danh sách'!$A$2:A1277)+1,"")</f>
        <v/>
      </c>
      <c r="B1491" s="121">
        <v>2522100253</v>
      </c>
      <c r="C1491" s="89" t="s">
        <v>1868</v>
      </c>
      <c r="D1491" s="90" t="s">
        <v>1869</v>
      </c>
      <c r="E1491" s="45" t="s">
        <v>1790</v>
      </c>
      <c r="F1491" s="46"/>
      <c r="G1491" s="11" t="str">
        <f>IFERROR(INDEX('Loại môn học'!$A$3:$T$2001,MATCH($E1491,'Loại môn học'!$C$3:$C$2001,0),'Loại môn học'!$D$1),"")</f>
        <v>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>
        <f>IF(COUNTIFS($E$3:E1491,E1491)=1,MAX($J$2:J1490)+1,"")</f>
        <v>49</v>
      </c>
      <c r="K1491" s="6" t="str">
        <f t="shared" si="84"/>
        <v>2522100253Toán cao cấp 1-1-25 (ĐH20.02)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97" t="str">
        <f t="shared" si="85"/>
        <v xml:space="preserve">Triệu </v>
      </c>
      <c r="O1491" s="98" t="str">
        <f t="shared" si="86"/>
        <v>An</v>
      </c>
    </row>
    <row r="1492" spans="1:15" ht="18.75" customHeight="1">
      <c r="A1492" s="6" t="str">
        <f>IF(COUNTIFS($M$3:M1492,"",$B$3:B1492,B1492,$C$3:C1492,#REF!)=1,MAX('Danh sách'!$A$2:A1275)+1,"")</f>
        <v/>
      </c>
      <c r="B1492" s="121">
        <v>2522100456</v>
      </c>
      <c r="C1492" s="89" t="s">
        <v>1868</v>
      </c>
      <c r="D1492" s="90" t="s">
        <v>1870</v>
      </c>
      <c r="E1492" s="45" t="s">
        <v>1790</v>
      </c>
      <c r="F1492" s="46"/>
      <c r="G1492" s="11" t="str">
        <f>IFERROR(INDEX('Loại môn học'!$A$3:$T$2001,MATCH($E1492,'Loại môn học'!$C$3:$C$2001,0),'Loại môn học'!$D$1),"")</f>
        <v>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84"/>
        <v>2522100456Toán cao cấp 1-1-25 (ĐH20.02)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97" t="str">
        <f t="shared" si="85"/>
        <v xml:space="preserve">Đỗ Bảo Quốc </v>
      </c>
      <c r="O1492" s="98" t="str">
        <f t="shared" si="86"/>
        <v>Anh</v>
      </c>
    </row>
    <row r="1493" spans="1:15" ht="18.75" customHeight="1">
      <c r="A1493" s="6" t="str">
        <f>IF(COUNTIFS($M$3:M1493,"",$B$3:B1493,B1493,$C$3:C1493,#REF!)=1,MAX('Danh sách'!$A$2:A1276)+1,"")</f>
        <v/>
      </c>
      <c r="B1493" s="121">
        <v>2522100590</v>
      </c>
      <c r="C1493" s="89" t="s">
        <v>1868</v>
      </c>
      <c r="D1493" s="90" t="s">
        <v>1871</v>
      </c>
      <c r="E1493" s="45" t="s">
        <v>1790</v>
      </c>
      <c r="F1493" s="46"/>
      <c r="G1493" s="11" t="str">
        <f>IFERROR(INDEX('Loại môn học'!$A$3:$T$2001,MATCH($E1493,'Loại môn học'!$C$3:$C$2001,0),'Loại môn học'!$D$1),"")</f>
        <v>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4"/>
        <v>2522100590Toán cao cấp 1-1-25 (ĐH20.02)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97" t="str">
        <f t="shared" si="85"/>
        <v xml:space="preserve">Vũ Việt </v>
      </c>
      <c r="O1493" s="98" t="str">
        <f t="shared" si="86"/>
        <v>Anh</v>
      </c>
    </row>
    <row r="1494" spans="1:15" ht="18.75" customHeight="1">
      <c r="A1494" s="6" t="str">
        <f>IF(COUNTIFS($M$3:M1494,"",$B$3:B1494,B1494,$C$3:C1494,#REF!)=1,MAX('Danh sách'!$A$2:A942)+1,"")</f>
        <v/>
      </c>
      <c r="B1494" s="121">
        <v>2522100915</v>
      </c>
      <c r="C1494" s="89" t="s">
        <v>1868</v>
      </c>
      <c r="D1494" s="90" t="s">
        <v>1872</v>
      </c>
      <c r="E1494" s="45" t="s">
        <v>1790</v>
      </c>
      <c r="F1494" s="46"/>
      <c r="G1494" s="11" t="str">
        <f>IFERROR(INDEX('Loại môn học'!$A$3:$T$2001,MATCH($E1494,'Loại môn học'!$C$3:$C$2001,0),'Loại môn học'!$D$1),"")</f>
        <v>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4"/>
        <v>2522100915Toán cao cấp 1-1-25 (ĐH20.02)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97" t="str">
        <f t="shared" si="85"/>
        <v xml:space="preserve">Lê Minh </v>
      </c>
      <c r="O1494" s="98" t="str">
        <f t="shared" si="86"/>
        <v>Công</v>
      </c>
    </row>
    <row r="1495" spans="1:15" ht="18.75" customHeight="1">
      <c r="A1495" s="6" t="str">
        <f>IF(COUNTIFS($M$3:M1495,"",$B$3:B1495,B1495,$C$3:C1495,#REF!)=1,MAX('Danh sách'!$A$2:A943)+1,"")</f>
        <v/>
      </c>
      <c r="B1495" s="121">
        <v>2522100470</v>
      </c>
      <c r="C1495" s="89" t="s">
        <v>1868</v>
      </c>
      <c r="D1495" s="90" t="s">
        <v>1873</v>
      </c>
      <c r="E1495" s="45" t="s">
        <v>1790</v>
      </c>
      <c r="F1495" s="46"/>
      <c r="G1495" s="11" t="str">
        <f>IFERROR(INDEX('Loại môn học'!$A$3:$T$2001,MATCH($E1495,'Loại môn học'!$C$3:$C$2001,0),'Loại môn học'!$D$1),"")</f>
        <v>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4"/>
        <v>2522100470Toán cao cấp 1-1-25 (ĐH20.02)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97" t="str">
        <f t="shared" si="85"/>
        <v xml:space="preserve">Vũ Hải </v>
      </c>
      <c r="O1495" s="98" t="str">
        <f t="shared" si="86"/>
        <v>Đăng</v>
      </c>
    </row>
    <row r="1496" spans="1:15" ht="18.75" customHeight="1">
      <c r="A1496" s="6" t="str">
        <f>IF(COUNTIFS($M$3:M1496,"",$B$3:B1496,B1496,$C$3:C1496,#REF!)=1,MAX('Danh sách'!$A$2:A944)+1,"")</f>
        <v/>
      </c>
      <c r="B1496" s="121">
        <v>2522100725</v>
      </c>
      <c r="C1496" s="89" t="s">
        <v>1868</v>
      </c>
      <c r="D1496" s="90" t="s">
        <v>1874</v>
      </c>
      <c r="E1496" s="45" t="s">
        <v>1790</v>
      </c>
      <c r="F1496" s="46"/>
      <c r="G1496" s="11" t="str">
        <f>IFERROR(INDEX('Loại môn học'!$A$3:$T$2001,MATCH($E1496,'Loại môn học'!$C$3:$C$2001,0),'Loại môn học'!$D$1),"")</f>
        <v>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4"/>
        <v>2522100725Toán cao cấp 1-1-25 (ĐH20.02)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97" t="str">
        <f t="shared" si="85"/>
        <v xml:space="preserve">Vũ Nhật </v>
      </c>
      <c r="O1496" s="98" t="str">
        <f t="shared" si="86"/>
        <v>Đăng</v>
      </c>
    </row>
    <row r="1497" spans="1:15" ht="18.75" customHeight="1">
      <c r="A1497" s="6" t="str">
        <f>IF(COUNTIFS($M$3:M1497,"",$B$3:B1497,B1497,$C$3:C1497,#REF!)=1,MAX('Danh sách'!$A$2:A945)+1,"")</f>
        <v/>
      </c>
      <c r="B1497" s="121">
        <v>2522100474</v>
      </c>
      <c r="C1497" s="91" t="s">
        <v>1875</v>
      </c>
      <c r="D1497" s="90" t="s">
        <v>1876</v>
      </c>
      <c r="E1497" s="45" t="s">
        <v>1790</v>
      </c>
      <c r="F1497" s="46"/>
      <c r="G1497" s="11" t="str">
        <f>IFERROR(INDEX('Loại môn học'!$A$3:$T$2001,MATCH($E1497,'Loại môn học'!$C$3:$C$2001,0),'Loại môn học'!$D$1),"")</f>
        <v>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4"/>
        <v>2522100474Toán cao cấp 1-1-25 (ĐH20.02)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97" t="str">
        <f t="shared" si="85"/>
        <v xml:space="preserve">Phạm Văn </v>
      </c>
      <c r="O1497" s="98" t="str">
        <f t="shared" si="86"/>
        <v>Đông</v>
      </c>
    </row>
    <row r="1498" spans="1:15" ht="18.75" customHeight="1">
      <c r="A1498" s="6" t="str">
        <f>IF(COUNTIFS($M$3:M1498,"",$B$3:B1498,B1498,$C$3:C1498,#REF!)=1,MAX('Danh sách'!$A$2:A946)+1,"")</f>
        <v/>
      </c>
      <c r="B1498" s="121">
        <v>2522100866</v>
      </c>
      <c r="C1498" s="89" t="s">
        <v>1868</v>
      </c>
      <c r="D1498" s="90" t="s">
        <v>1877</v>
      </c>
      <c r="E1498" s="45" t="s">
        <v>1790</v>
      </c>
      <c r="F1498" s="46"/>
      <c r="G1498" s="11" t="str">
        <f>IFERROR(INDEX('Loại môn học'!$A$3:$T$2001,MATCH($E1498,'Loại môn học'!$C$3:$C$2001,0),'Loại môn học'!$D$1),"")</f>
        <v>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4"/>
        <v>2522100866Toán cao cấp 1-1-25 (ĐH20.02)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97" t="str">
        <f t="shared" si="85"/>
        <v xml:space="preserve">Bùi Hoàng Trí </v>
      </c>
      <c r="O1498" s="98" t="str">
        <f t="shared" si="86"/>
        <v>Dũng</v>
      </c>
    </row>
    <row r="1499" spans="1:15" ht="18.75" customHeight="1">
      <c r="A1499" s="6" t="str">
        <f>IF(COUNTIFS($M$3:M1499,"",$B$3:B1499,B1499,$C$3:C1499,#REF!)=1,MAX('Danh sách'!$A$2:A947)+1,"")</f>
        <v/>
      </c>
      <c r="B1499" s="121">
        <v>2522100830</v>
      </c>
      <c r="C1499" s="89" t="s">
        <v>1868</v>
      </c>
      <c r="D1499" s="90" t="s">
        <v>1878</v>
      </c>
      <c r="E1499" s="45" t="s">
        <v>1790</v>
      </c>
      <c r="F1499" s="46"/>
      <c r="G1499" s="11" t="str">
        <f>IFERROR(INDEX('Loại môn học'!$A$3:$T$2001,MATCH($E1499,'Loại môn học'!$C$3:$C$2001,0),'Loại môn học'!$D$1),"")</f>
        <v>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4"/>
        <v>2522100830Toán cao cấp 1-1-25 (ĐH20.02)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97" t="str">
        <f t="shared" si="85"/>
        <v xml:space="preserve">Vũ Trung </v>
      </c>
      <c r="O1499" s="98" t="str">
        <f t="shared" si="86"/>
        <v>Dũng</v>
      </c>
    </row>
    <row r="1500" spans="1:15" ht="18.75" customHeight="1">
      <c r="A1500" s="6" t="str">
        <f>IF(COUNTIFS($M$3:M1500,"",$B$3:B1500,B1500,$C$3:C1500,#REF!)=1,MAX('Danh sách'!$A$2:A253)+1,"")</f>
        <v/>
      </c>
      <c r="B1500" s="121">
        <v>2522101018</v>
      </c>
      <c r="C1500" s="89" t="s">
        <v>1868</v>
      </c>
      <c r="D1500" s="90" t="s">
        <v>1879</v>
      </c>
      <c r="E1500" s="45" t="s">
        <v>1790</v>
      </c>
      <c r="F1500" s="46"/>
      <c r="G1500" s="11" t="str">
        <f>IFERROR(INDEX('Loại môn học'!$A$3:$T$2001,MATCH($E1500,'Loại môn học'!$C$3:$C$2001,0),'Loại môn học'!$D$1),"")</f>
        <v>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4"/>
        <v>2522101018Toán cao cấp 1-1-25 (ĐH20.02)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97" t="str">
        <f t="shared" si="85"/>
        <v xml:space="preserve">Nguyễn Văn </v>
      </c>
      <c r="O1500" s="98" t="str">
        <f t="shared" si="86"/>
        <v>Duy</v>
      </c>
    </row>
    <row r="1501" spans="1:15" ht="18.75" customHeight="1">
      <c r="A1501" s="6" t="str">
        <f>IF(COUNTIFS($M$3:M1501,"",$B$3:B1501,B1501,$C$3:C1501,#REF!)=1,MAX('Danh sách'!$A$2:A255)+1,"")</f>
        <v/>
      </c>
      <c r="B1501" s="121">
        <v>2522100527</v>
      </c>
      <c r="C1501" s="89" t="s">
        <v>1868</v>
      </c>
      <c r="D1501" s="90" t="s">
        <v>1880</v>
      </c>
      <c r="E1501" s="45" t="s">
        <v>1790</v>
      </c>
      <c r="F1501" s="46"/>
      <c r="G1501" s="11" t="str">
        <f>IFERROR(INDEX('Loại môn học'!$A$3:$T$2001,MATCH($E1501,'Loại môn học'!$C$3:$C$2001,0),'Loại môn học'!$D$1),"")</f>
        <v>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4"/>
        <v>2522100527Toán cao cấp 1-1-25 (ĐH20.02)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97" t="str">
        <f t="shared" si="85"/>
        <v xml:space="preserve">Trịnh Khánh </v>
      </c>
      <c r="O1501" s="98" t="str">
        <f t="shared" si="86"/>
        <v>Duy</v>
      </c>
    </row>
    <row r="1502" spans="1:15" ht="18.75" customHeight="1">
      <c r="A1502" s="6" t="str">
        <f>IF(COUNTIFS($M$3:M1502,"",$B$3:B1502,B1502,$C$3:C1502,#REF!)=1,MAX('Danh sách'!$A$2:A254)+1,"")</f>
        <v/>
      </c>
      <c r="B1502" s="121">
        <v>2522100890</v>
      </c>
      <c r="C1502" s="89" t="s">
        <v>1868</v>
      </c>
      <c r="D1502" s="90" t="s">
        <v>1881</v>
      </c>
      <c r="E1502" s="45" t="s">
        <v>1790</v>
      </c>
      <c r="F1502" s="46"/>
      <c r="G1502" s="11" t="str">
        <f>IFERROR(INDEX('Loại môn học'!$A$3:$T$2001,MATCH($E1502,'Loại môn học'!$C$3:$C$2001,0),'Loại môn học'!$D$1),"")</f>
        <v>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4"/>
        <v>2522100890Toán cao cấp 1-1-25 (ĐH20.02)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97" t="str">
        <f t="shared" si="85"/>
        <v xml:space="preserve">Phạm Hoàng </v>
      </c>
      <c r="O1502" s="98" t="str">
        <f t="shared" si="86"/>
        <v>Hà</v>
      </c>
    </row>
    <row r="1503" spans="1:15" ht="18.75" customHeight="1">
      <c r="A1503" s="6" t="str">
        <f>IF(COUNTIFS($M$3:M1503,"",$B$3:B1503,B1503,$C$3:C1503,#REF!)=1,MAX('Danh sách'!$A$2:A252)+1,"")</f>
        <v/>
      </c>
      <c r="B1503" s="121">
        <v>2522100369</v>
      </c>
      <c r="C1503" s="89" t="s">
        <v>1868</v>
      </c>
      <c r="D1503" s="90" t="s">
        <v>1882</v>
      </c>
      <c r="E1503" s="45" t="s">
        <v>1790</v>
      </c>
      <c r="F1503" s="46"/>
      <c r="G1503" s="11" t="str">
        <f>IFERROR(INDEX('Loại môn học'!$A$3:$T$2001,MATCH($E1503,'Loại môn học'!$C$3:$C$2001,0),'Loại môn học'!$D$1),"")</f>
        <v>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4"/>
        <v>2522100369Toán cao cấp 1-1-25 (ĐH20.02)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97" t="str">
        <f t="shared" si="85"/>
        <v xml:space="preserve">Phạm Ngọc </v>
      </c>
      <c r="O1503" s="98" t="str">
        <f t="shared" si="86"/>
        <v>Hải</v>
      </c>
    </row>
    <row r="1504" spans="1:15" ht="18.75" customHeight="1">
      <c r="A1504" s="6" t="str">
        <f>IF(COUNTIFS($M$3:M1504,"",$B$3:B1504,B1504,$C$3:C1504,#REF!)=1,MAX('Danh sách'!$A$2:A257)+1,"")</f>
        <v/>
      </c>
      <c r="B1504" s="121">
        <v>2522100476</v>
      </c>
      <c r="C1504" s="89" t="s">
        <v>1868</v>
      </c>
      <c r="D1504" s="90" t="s">
        <v>1883</v>
      </c>
      <c r="E1504" s="45" t="s">
        <v>1790</v>
      </c>
      <c r="F1504" s="46"/>
      <c r="G1504" s="11" t="str">
        <f>IFERROR(INDEX('Loại môn học'!$A$3:$T$2001,MATCH($E1504,'Loại môn học'!$C$3:$C$2001,0),'Loại môn học'!$D$1),"")</f>
        <v>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4"/>
        <v>2522100476Toán cao cấp 1-1-25 (ĐH20.02)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97" t="str">
        <f t="shared" si="85"/>
        <v xml:space="preserve">Đinh Quang </v>
      </c>
      <c r="O1504" s="98" t="str">
        <f t="shared" si="86"/>
        <v>Hưng</v>
      </c>
    </row>
    <row r="1505" spans="1:15" ht="18.75" customHeight="1">
      <c r="A1505" s="6" t="str">
        <f>IF(COUNTIFS($M$3:M1505,"",$B$3:B1505,B1505,$C$3:C1505,#REF!)=1,MAX('Danh sách'!$A$2:A256)+1,"")</f>
        <v/>
      </c>
      <c r="B1505" s="121">
        <v>2522100556</v>
      </c>
      <c r="C1505" s="89" t="s">
        <v>1868</v>
      </c>
      <c r="D1505" s="90" t="s">
        <v>1884</v>
      </c>
      <c r="E1505" s="45" t="s">
        <v>1790</v>
      </c>
      <c r="F1505" s="46"/>
      <c r="G1505" s="11" t="str">
        <f>IFERROR(INDEX('Loại môn học'!$A$3:$T$2001,MATCH($E1505,'Loại môn học'!$C$3:$C$2001,0),'Loại môn học'!$D$1),"")</f>
        <v>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4"/>
        <v>2522100556Toán cao cấp 1-1-25 (ĐH20.02)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97" t="str">
        <f t="shared" si="85"/>
        <v xml:space="preserve">Trần Đức </v>
      </c>
      <c r="O1505" s="98" t="str">
        <f t="shared" si="86"/>
        <v>Huy</v>
      </c>
    </row>
    <row r="1506" spans="1:15" ht="18.75" customHeight="1">
      <c r="A1506" s="6" t="str">
        <f>IF(COUNTIFS($M$3:M1506,"",$B$3:B1506,B1506,$C$3:C1506,#REF!)=1,MAX('Danh sách'!$A$2:A259)+1,"")</f>
        <v/>
      </c>
      <c r="B1506" s="121">
        <v>2522101005</v>
      </c>
      <c r="C1506" s="89" t="s">
        <v>1868</v>
      </c>
      <c r="D1506" s="90" t="s">
        <v>1885</v>
      </c>
      <c r="E1506" s="45" t="s">
        <v>1790</v>
      </c>
      <c r="F1506" s="46"/>
      <c r="G1506" s="11" t="str">
        <f>IFERROR(INDEX('Loại môn học'!$A$3:$T$2001,MATCH($E1506,'Loại môn học'!$C$3:$C$2001,0),'Loại môn học'!$D$1),"")</f>
        <v>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4"/>
        <v>2522101005Toán cao cấp 1-1-25 (ĐH20.02)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97" t="str">
        <f t="shared" si="85"/>
        <v xml:space="preserve">Lê Đăng </v>
      </c>
      <c r="O1506" s="98" t="str">
        <f t="shared" si="86"/>
        <v>Khoa</v>
      </c>
    </row>
    <row r="1507" spans="1:15" ht="18.75" customHeight="1">
      <c r="A1507" s="6" t="str">
        <f>IF(COUNTIFS($M$3:M1507,"",$B$3:B1507,B1507,$C$3:C1507,#REF!)=1,MAX('Danh sách'!$A$2:A258)+1,"")</f>
        <v/>
      </c>
      <c r="B1507" s="121">
        <v>2522101052</v>
      </c>
      <c r="C1507" s="89" t="s">
        <v>1868</v>
      </c>
      <c r="D1507" s="90" t="s">
        <v>1886</v>
      </c>
      <c r="E1507" s="45" t="s">
        <v>1790</v>
      </c>
      <c r="F1507" s="46"/>
      <c r="G1507" s="11" t="str">
        <f>IFERROR(INDEX('Loại môn học'!$A$3:$T$2001,MATCH($E1507,'Loại môn học'!$C$3:$C$2001,0),'Loại môn học'!$D$1),"")</f>
        <v>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4"/>
        <v>2522101052Toán cao cấp 1-1-25 (ĐH20.02)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97" t="str">
        <f t="shared" si="85"/>
        <v xml:space="preserve">Nguyễn Trần Đình </v>
      </c>
      <c r="O1507" s="98" t="str">
        <f t="shared" si="86"/>
        <v>Khu</v>
      </c>
    </row>
    <row r="1508" spans="1:15" ht="18.75" customHeight="1">
      <c r="A1508" s="6" t="str">
        <f>IF(COUNTIFS($M$3:M1508,"",$B$3:B1508,B1508,$C$3:C1508,#REF!)=1,MAX('Danh sách'!$A$2:A264)+1,"")</f>
        <v/>
      </c>
      <c r="B1508" s="121">
        <v>2522100859</v>
      </c>
      <c r="C1508" s="89" t="s">
        <v>1868</v>
      </c>
      <c r="D1508" s="90" t="s">
        <v>1887</v>
      </c>
      <c r="E1508" s="45" t="s">
        <v>1790</v>
      </c>
      <c r="F1508" s="46"/>
      <c r="G1508" s="11" t="str">
        <f>IFERROR(INDEX('Loại môn học'!$A$3:$T$2001,MATCH($E1508,'Loại môn học'!$C$3:$C$2001,0),'Loại môn học'!$D$1),"")</f>
        <v>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4"/>
        <v>2522100859Toán cao cấp 1-1-25 (ĐH20.02)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97" t="str">
        <f t="shared" si="85"/>
        <v xml:space="preserve">Hoàng Trọng </v>
      </c>
      <c r="O1508" s="98" t="str">
        <f t="shared" si="86"/>
        <v>Linh</v>
      </c>
    </row>
    <row r="1509" spans="1:15" ht="18.75" customHeight="1">
      <c r="A1509" s="6" t="str">
        <f>IF(COUNTIFS($M$3:M1509,"",$B$3:B1509,B1509,$C$3:C1509,#REF!)=1,MAX('Danh sách'!$A$2:A266)+1,"")</f>
        <v/>
      </c>
      <c r="B1509" s="121">
        <v>2522100779</v>
      </c>
      <c r="C1509" s="89" t="s">
        <v>1868</v>
      </c>
      <c r="D1509" s="90" t="s">
        <v>1888</v>
      </c>
      <c r="E1509" s="45" t="s">
        <v>1790</v>
      </c>
      <c r="F1509" s="46"/>
      <c r="G1509" s="11" t="str">
        <f>IFERROR(INDEX('Loại môn học'!$A$3:$T$2001,MATCH($E1509,'Loại môn học'!$C$3:$C$2001,0),'Loại môn học'!$D$1),"")</f>
        <v>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4"/>
        <v>2522100779Toán cao cấp 1-1-25 (ĐH20.02)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97" t="str">
        <f t="shared" si="85"/>
        <v xml:space="preserve">Phạm Xuân </v>
      </c>
      <c r="O1509" s="98" t="str">
        <f t="shared" si="86"/>
        <v>Lộc</v>
      </c>
    </row>
    <row r="1510" spans="1:15" ht="18.75" customHeight="1">
      <c r="A1510" s="6" t="str">
        <f>IF(COUNTIFS($M$3:M1510,"",$B$3:B1510,B1510,$C$3:C1510,#REF!)=1,MAX('Danh sách'!$A$2:A267)+1,"")</f>
        <v/>
      </c>
      <c r="B1510" s="121">
        <v>2522100777</v>
      </c>
      <c r="C1510" s="89" t="s">
        <v>1868</v>
      </c>
      <c r="D1510" s="90" t="s">
        <v>1492</v>
      </c>
      <c r="E1510" s="45" t="s">
        <v>1790</v>
      </c>
      <c r="F1510" s="46"/>
      <c r="G1510" s="11" t="str">
        <f>IFERROR(INDEX('Loại môn học'!$A$3:$T$2001,MATCH($E1510,'Loại môn học'!$C$3:$C$2001,0),'Loại môn học'!$D$1),"")</f>
        <v>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4"/>
        <v>2522100777Toán cao cấp 1-1-25 (ĐH20.02)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97" t="str">
        <f t="shared" si="85"/>
        <v xml:space="preserve">Nguyễn Đức </v>
      </c>
      <c r="O1510" s="98" t="str">
        <f t="shared" si="86"/>
        <v>Mạnh</v>
      </c>
    </row>
    <row r="1511" spans="1:15" ht="18.75" customHeight="1">
      <c r="A1511" s="6" t="str">
        <f>IF(COUNTIFS($M$3:M1511,"",$B$3:B1511,B1511,$C$3:C1511,#REF!)=1,MAX('Danh sách'!$A$2:A265)+1,"")</f>
        <v/>
      </c>
      <c r="B1511" s="121">
        <v>2522100759</v>
      </c>
      <c r="C1511" s="89" t="s">
        <v>1868</v>
      </c>
      <c r="D1511" s="90" t="s">
        <v>1889</v>
      </c>
      <c r="E1511" s="45" t="s">
        <v>1790</v>
      </c>
      <c r="F1511" s="46"/>
      <c r="G1511" s="11" t="str">
        <f>IFERROR(INDEX('Loại môn học'!$A$3:$T$2001,MATCH($E1511,'Loại môn học'!$C$3:$C$2001,0),'Loại môn học'!$D$1),"")</f>
        <v>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4"/>
        <v>2522100759Toán cao cấp 1-1-25 (ĐH20.02)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97" t="str">
        <f t="shared" si="85"/>
        <v xml:space="preserve">Lê Văn </v>
      </c>
      <c r="O1511" s="98" t="str">
        <f t="shared" si="86"/>
        <v>Nam</v>
      </c>
    </row>
    <row r="1512" spans="1:15" ht="18.75" customHeight="1">
      <c r="A1512" s="6" t="str">
        <f>IF(COUNTIFS($M$3:M1512,"",$B$3:B1512,B1512,$C$3:C1512,#REF!)=1,MAX('Danh sách'!$A$2:A260)+1,"")</f>
        <v/>
      </c>
      <c r="B1512" s="121">
        <v>2522100994</v>
      </c>
      <c r="C1512" s="89" t="s">
        <v>1868</v>
      </c>
      <c r="D1512" s="90" t="s">
        <v>1890</v>
      </c>
      <c r="E1512" s="45" t="s">
        <v>1790</v>
      </c>
      <c r="F1512" s="46"/>
      <c r="G1512" s="11" t="str">
        <f>IFERROR(INDEX('Loại môn học'!$A$3:$T$2001,MATCH($E1512,'Loại môn học'!$C$3:$C$2001,0),'Loại môn học'!$D$1),"")</f>
        <v>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84"/>
        <v>2522100994Toán cao cấp 1-1-25 (ĐH20.02)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97" t="str">
        <f t="shared" si="85"/>
        <v xml:space="preserve">Nguyễn Ngọc </v>
      </c>
      <c r="O1512" s="98" t="str">
        <f t="shared" si="86"/>
        <v>Nam</v>
      </c>
    </row>
    <row r="1513" spans="1:15" ht="18.75" customHeight="1">
      <c r="A1513" s="6" t="str">
        <f>IF(COUNTIFS($M$3:M1513,"",$B$3:B1513,B1513,$C$3:C1513,#REF!)=1,MAX('Danh sách'!$A$2:A261)+1,"")</f>
        <v/>
      </c>
      <c r="B1513" s="121">
        <v>2522100940</v>
      </c>
      <c r="C1513" s="89" t="s">
        <v>1868</v>
      </c>
      <c r="D1513" s="90" t="s">
        <v>1891</v>
      </c>
      <c r="E1513" s="45" t="s">
        <v>1790</v>
      </c>
      <c r="F1513" s="46"/>
      <c r="G1513" s="11" t="str">
        <f>IFERROR(INDEX('Loại môn học'!$A$3:$T$2001,MATCH($E1513,'Loại môn học'!$C$3:$C$2001,0),'Loại môn học'!$D$1),"")</f>
        <v>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84"/>
        <v>2522100940Toán cao cấp 1-1-25 (ĐH20.02)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97" t="str">
        <f t="shared" si="85"/>
        <v xml:space="preserve">Lê Đình </v>
      </c>
      <c r="O1513" s="98" t="str">
        <f t="shared" si="86"/>
        <v>Nhật</v>
      </c>
    </row>
    <row r="1514" spans="1:15" ht="18.75" customHeight="1">
      <c r="A1514" s="6" t="str">
        <f>IF(COUNTIFS($M$3:M1514,"",$B$3:B1514,B1514,$C$3:C1514,#REF!)=1,MAX('Danh sách'!$A$2:A263)+1,"")</f>
        <v/>
      </c>
      <c r="B1514" s="121">
        <v>2522100439</v>
      </c>
      <c r="C1514" s="89" t="s">
        <v>1868</v>
      </c>
      <c r="D1514" s="90" t="s">
        <v>1892</v>
      </c>
      <c r="E1514" s="45" t="s">
        <v>1790</v>
      </c>
      <c r="F1514" s="46"/>
      <c r="G1514" s="11" t="str">
        <f>IFERROR(INDEX('Loại môn học'!$A$3:$T$2001,MATCH($E1514,'Loại môn học'!$C$3:$C$2001,0),'Loại môn học'!$D$1),"")</f>
        <v>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L</v>
      </c>
      <c r="J1514" s="10" t="str">
        <f>IF(COUNTIFS($E$3:E1514,E1514)=1,MAX($J$2:J1513)+1,"")</f>
        <v/>
      </c>
      <c r="K1514" s="6" t="str">
        <f t="shared" si="84"/>
        <v>2522100439Toán cao cấp 1-1-25 (ĐH20.02)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97" t="str">
        <f t="shared" si="85"/>
        <v xml:space="preserve">Đỗ Duy </v>
      </c>
      <c r="O1514" s="98" t="str">
        <f t="shared" si="86"/>
        <v>Phong</v>
      </c>
    </row>
    <row r="1515" spans="1:15" ht="18.75" customHeight="1">
      <c r="A1515" s="6" t="str">
        <f>IF(COUNTIFS($M$3:M1515,"",$B$3:B1515,B1515,$C$3:C1515,#REF!)=1,MAX('Danh sách'!$A$2:A262)+1,"")</f>
        <v/>
      </c>
      <c r="B1515" s="121">
        <v>2522100596</v>
      </c>
      <c r="C1515" s="89" t="s">
        <v>1868</v>
      </c>
      <c r="D1515" s="90" t="s">
        <v>1893</v>
      </c>
      <c r="E1515" s="45" t="s">
        <v>1790</v>
      </c>
      <c r="F1515" s="46"/>
      <c r="G1515" s="11" t="str">
        <f>IFERROR(INDEX('Loại môn học'!$A$3:$T$2001,MATCH($E1515,'Loại môn học'!$C$3:$C$2001,0),'Loại môn học'!$D$1),"")</f>
        <v>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L</v>
      </c>
      <c r="J1515" s="10" t="str">
        <f>IF(COUNTIFS($E$3:E1515,E1515)=1,MAX($J$2:J1514)+1,"")</f>
        <v/>
      </c>
      <c r="K1515" s="6" t="str">
        <f t="shared" si="84"/>
        <v>2522100596Toán cao cấp 1-1-25 (ĐH20.02)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97" t="str">
        <f t="shared" si="85"/>
        <v xml:space="preserve">Lê Hoàng </v>
      </c>
      <c r="O1515" s="98" t="str">
        <f t="shared" si="86"/>
        <v>Phúc</v>
      </c>
    </row>
    <row r="1516" spans="1:15" ht="18.75" customHeight="1">
      <c r="A1516" s="6" t="str">
        <f>IF(COUNTIFS($M$3:M1516,"",$B$3:B1516,B1516,$C$3:C1516,#REF!)=1,MAX('Danh sách'!$A$2:A268)+1,"")</f>
        <v/>
      </c>
      <c r="B1516" s="121">
        <v>2522100611</v>
      </c>
      <c r="C1516" s="89" t="s">
        <v>1868</v>
      </c>
      <c r="D1516" s="90" t="s">
        <v>1894</v>
      </c>
      <c r="E1516" s="45" t="s">
        <v>1790</v>
      </c>
      <c r="F1516" s="46"/>
      <c r="G1516" s="11" t="str">
        <f>IFERROR(INDEX('Loại môn học'!$A$3:$T$2001,MATCH($E1516,'Loại môn học'!$C$3:$C$2001,0),'Loại môn học'!$D$1),"")</f>
        <v>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L</v>
      </c>
      <c r="J1516" s="10" t="str">
        <f>IF(COUNTIFS($E$3:E1516,E1516)=1,MAX($J$2:J1515)+1,"")</f>
        <v/>
      </c>
      <c r="K1516" s="6" t="str">
        <f t="shared" si="84"/>
        <v>2522100611Toán cao cấp 1-1-25 (ĐH20.02)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97" t="str">
        <f t="shared" si="85"/>
        <v xml:space="preserve">Nguyễn Anh </v>
      </c>
      <c r="O1516" s="98" t="str">
        <f t="shared" si="86"/>
        <v>Quân</v>
      </c>
    </row>
    <row r="1517" spans="1:15" ht="18.75" customHeight="1">
      <c r="A1517" s="6" t="str">
        <f>IF(COUNTIFS($M$3:M1517,"",$B$3:B1517,B1517,$C$3:C1517,#REF!)=1,MAX('Danh sách'!$A$2:A269)+1,"")</f>
        <v/>
      </c>
      <c r="B1517" s="121">
        <v>2522100464</v>
      </c>
      <c r="C1517" s="89" t="s">
        <v>1868</v>
      </c>
      <c r="D1517" s="90" t="s">
        <v>1895</v>
      </c>
      <c r="E1517" s="45" t="s">
        <v>1790</v>
      </c>
      <c r="F1517" s="46"/>
      <c r="G1517" s="11" t="str">
        <f>IFERROR(INDEX('Loại môn học'!$A$3:$T$2001,MATCH($E1517,'Loại môn học'!$C$3:$C$2001,0),'Loại môn học'!$D$1),"")</f>
        <v>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L</v>
      </c>
      <c r="J1517" s="10" t="str">
        <f>IF(COUNTIFS($E$3:E1517,E1517)=1,MAX($J$2:J1516)+1,"")</f>
        <v/>
      </c>
      <c r="K1517" s="6" t="str">
        <f t="shared" si="84"/>
        <v>2522100464Toán cao cấp 1-1-25 (ĐH20.02)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97" t="str">
        <f t="shared" si="85"/>
        <v xml:space="preserve">Lê Đức </v>
      </c>
      <c r="O1517" s="98" t="str">
        <f t="shared" si="86"/>
        <v>Quảng</v>
      </c>
    </row>
    <row r="1518" spans="1:15" ht="18.75" customHeight="1">
      <c r="A1518" s="6" t="str">
        <f>IF(COUNTIFS($M$3:M1518,"",$B$3:B1518,B1518,$C$3:C1518,#REF!)=1,MAX('Danh sách'!$A$2:A270)+1,"")</f>
        <v/>
      </c>
      <c r="B1518" s="121">
        <v>2522100813</v>
      </c>
      <c r="C1518" s="89" t="s">
        <v>1868</v>
      </c>
      <c r="D1518" s="90" t="s">
        <v>1896</v>
      </c>
      <c r="E1518" s="45" t="s">
        <v>1790</v>
      </c>
      <c r="F1518" s="46"/>
      <c r="G1518" s="11" t="str">
        <f>IFERROR(INDEX('Loại môn học'!$A$3:$T$2001,MATCH($E1518,'Loại môn học'!$C$3:$C$2001,0),'Loại môn học'!$D$1),"")</f>
        <v>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L</v>
      </c>
      <c r="J1518" s="10" t="str">
        <f>IF(COUNTIFS($E$3:E1518,E1518)=1,MAX($J$2:J1517)+1,"")</f>
        <v/>
      </c>
      <c r="K1518" s="6" t="str">
        <f t="shared" si="84"/>
        <v>2522100813Toán cao cấp 1-1-25 (ĐH20.02)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97" t="str">
        <f t="shared" si="85"/>
        <v xml:space="preserve">Đồng Ngọc </v>
      </c>
      <c r="O1518" s="98" t="str">
        <f t="shared" si="86"/>
        <v>Quyền</v>
      </c>
    </row>
    <row r="1519" spans="1:15" ht="18.75" customHeight="1">
      <c r="A1519" s="6" t="str">
        <f>IF(COUNTIFS($M$3:M1519,"",$B$3:B1519,B1519,$C$3:C1519,#REF!)=1,MAX('Danh sách'!$A$2:A271)+1,"")</f>
        <v/>
      </c>
      <c r="B1519" s="121">
        <v>2522100591</v>
      </c>
      <c r="C1519" s="89" t="s">
        <v>1868</v>
      </c>
      <c r="D1519" s="90" t="s">
        <v>1897</v>
      </c>
      <c r="E1519" s="45" t="s">
        <v>1790</v>
      </c>
      <c r="F1519" s="46"/>
      <c r="G1519" s="11" t="str">
        <f>IFERROR(INDEX('Loại môn học'!$A$3:$T$2001,MATCH($E1519,'Loại môn học'!$C$3:$C$2001,0),'Loại môn học'!$D$1),"")</f>
        <v>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L</v>
      </c>
      <c r="J1519" s="10" t="str">
        <f>IF(COUNTIFS($E$3:E1519,E1519)=1,MAX($J$2:J1518)+1,"")</f>
        <v/>
      </c>
      <c r="K1519" s="6" t="str">
        <f t="shared" si="84"/>
        <v>2522100591Toán cao cấp 1-1-25 (ĐH20.02)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97" t="str">
        <f t="shared" si="85"/>
        <v xml:space="preserve">Bùi Nghi </v>
      </c>
      <c r="O1519" s="98" t="str">
        <f t="shared" si="86"/>
        <v>Sơn</v>
      </c>
    </row>
    <row r="1520" spans="1:15" ht="18.75" customHeight="1">
      <c r="A1520" s="6" t="str">
        <f>IF(COUNTIFS($M$3:M1520,"",$B$3:B1520,B1520,$C$3:C1520,#REF!)=1,MAX('Danh sách'!$A$2:A272)+1,"")</f>
        <v/>
      </c>
      <c r="B1520" s="121">
        <v>2522100525</v>
      </c>
      <c r="C1520" s="89" t="s">
        <v>1868</v>
      </c>
      <c r="D1520" s="90" t="s">
        <v>1898</v>
      </c>
      <c r="E1520" s="45" t="s">
        <v>1790</v>
      </c>
      <c r="F1520" s="46"/>
      <c r="G1520" s="11" t="str">
        <f>IFERROR(INDEX('Loại môn học'!$A$3:$T$2001,MATCH($E1520,'Loại môn học'!$C$3:$C$2001,0),'Loại môn học'!$D$1),"")</f>
        <v>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L</v>
      </c>
      <c r="J1520" s="10" t="str">
        <f>IF(COUNTIFS($E$3:E1520,E1520)=1,MAX($J$2:J1519)+1,"")</f>
        <v/>
      </c>
      <c r="K1520" s="6" t="str">
        <f t="shared" si="84"/>
        <v>2522100525Toán cao cấp 1-1-25 (ĐH20.02)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97" t="str">
        <f t="shared" si="85"/>
        <v xml:space="preserve">Trịnh Công </v>
      </c>
      <c r="O1520" s="98" t="str">
        <f t="shared" si="86"/>
        <v>Sơn</v>
      </c>
    </row>
    <row r="1521" spans="1:15" ht="18.75" customHeight="1">
      <c r="A1521" s="6" t="str">
        <f>IF(COUNTIFS($M$3:M1521,"",$B$3:B1521,B1521,$C$3:C1521,#REF!)=1,MAX('Danh sách'!$A$2:A273)+1,"")</f>
        <v/>
      </c>
      <c r="B1521" s="121">
        <v>2522100566</v>
      </c>
      <c r="C1521" s="89" t="s">
        <v>1868</v>
      </c>
      <c r="D1521" s="90" t="s">
        <v>1899</v>
      </c>
      <c r="E1521" s="45" t="s">
        <v>1790</v>
      </c>
      <c r="F1521" s="46"/>
      <c r="G1521" s="11" t="str">
        <f>IFERROR(INDEX('Loại môn học'!$A$3:$T$2001,MATCH($E1521,'Loại môn học'!$C$3:$C$2001,0),'Loại môn học'!$D$1),"")</f>
        <v>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L</v>
      </c>
      <c r="J1521" s="10" t="str">
        <f>IF(COUNTIFS($E$3:E1521,E1521)=1,MAX($J$2:J1520)+1,"")</f>
        <v/>
      </c>
      <c r="K1521" s="6" t="str">
        <f t="shared" si="84"/>
        <v>2522100566Toán cao cấp 1-1-25 (ĐH20.02)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97" t="str">
        <f t="shared" si="85"/>
        <v xml:space="preserve">Bùi Xuân </v>
      </c>
      <c r="O1521" s="98" t="str">
        <f t="shared" si="86"/>
        <v>Thắng</v>
      </c>
    </row>
    <row r="1522" spans="1:15" ht="18.75" customHeight="1">
      <c r="A1522" s="6" t="str">
        <f>IF(COUNTIFS($M$3:M1522,"",$B$3:B1522,B1522,$C$3:C1522,#REF!)=1,MAX('Danh sách'!$A$2:A274)+1,"")</f>
        <v/>
      </c>
      <c r="B1522" s="121">
        <v>2522100896</v>
      </c>
      <c r="C1522" s="89" t="s">
        <v>1868</v>
      </c>
      <c r="D1522" s="90" t="s">
        <v>1900</v>
      </c>
      <c r="E1522" s="45" t="s">
        <v>1790</v>
      </c>
      <c r="F1522" s="46"/>
      <c r="G1522" s="11" t="str">
        <f>IFERROR(INDEX('Loại môn học'!$A$3:$T$2001,MATCH($E1522,'Loại môn học'!$C$3:$C$2001,0),'Loại môn học'!$D$1),"")</f>
        <v>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L</v>
      </c>
      <c r="J1522" s="10" t="str">
        <f>IF(COUNTIFS($E$3:E1522,E1522)=1,MAX($J$2:J1521)+1,"")</f>
        <v/>
      </c>
      <c r="K1522" s="6" t="str">
        <f t="shared" si="84"/>
        <v>2522100896Toán cao cấp 1-1-25 (ĐH20.02)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97" t="str">
        <f t="shared" si="85"/>
        <v xml:space="preserve">Nguyễn Sỹ </v>
      </c>
      <c r="O1522" s="98" t="str">
        <f t="shared" si="86"/>
        <v>Thiện</v>
      </c>
    </row>
    <row r="1523" spans="1:15" ht="18.75" customHeight="1">
      <c r="A1523" s="6" t="str">
        <f>IF(COUNTIFS($M$3:M1523,"",$B$3:B1523,B1523,$C$3:C1523,#REF!)=1,MAX('Danh sách'!$A$2:A276)+1,"")</f>
        <v/>
      </c>
      <c r="B1523" s="121">
        <v>2521102099</v>
      </c>
      <c r="C1523" s="89" t="s">
        <v>1868</v>
      </c>
      <c r="D1523" s="90" t="s">
        <v>1901</v>
      </c>
      <c r="E1523" s="45" t="s">
        <v>1790</v>
      </c>
      <c r="F1523" s="46"/>
      <c r="G1523" s="11" t="str">
        <f>IFERROR(INDEX('Loại môn học'!$A$3:$T$2001,MATCH($E1523,'Loại môn học'!$C$3:$C$2001,0),'Loại môn học'!$D$1),"")</f>
        <v>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L</v>
      </c>
      <c r="J1523" s="10" t="str">
        <f>IF(COUNTIFS($E$3:E1523,E1523)=1,MAX($J$2:J1522)+1,"")</f>
        <v/>
      </c>
      <c r="K1523" s="6" t="str">
        <f t="shared" si="84"/>
        <v>2521102099Toán cao cấp 1-1-25 (ĐH20.02)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97" t="str">
        <f t="shared" si="85"/>
        <v xml:space="preserve">Nguyễn Văn </v>
      </c>
      <c r="O1523" s="98" t="str">
        <f t="shared" si="86"/>
        <v>Thứ</v>
      </c>
    </row>
    <row r="1524" spans="1:15" ht="18.75" customHeight="1">
      <c r="A1524" s="6" t="str">
        <f>IF(COUNTIFS($M$3:M1524,"",$B$3:B1524,B1524,$C$3:C1524,#REF!)=1,MAX('Danh sách'!$A$2:A275)+1,"")</f>
        <v/>
      </c>
      <c r="B1524" s="121">
        <v>2522100561</v>
      </c>
      <c r="C1524" s="89" t="s">
        <v>1868</v>
      </c>
      <c r="D1524" s="90" t="s">
        <v>1902</v>
      </c>
      <c r="E1524" s="45" t="s">
        <v>1790</v>
      </c>
      <c r="F1524" s="46"/>
      <c r="G1524" s="11" t="str">
        <f>IFERROR(INDEX('Loại môn học'!$A$3:$T$2001,MATCH($E1524,'Loại môn học'!$C$3:$C$2001,0),'Loại môn học'!$D$1),"")</f>
        <v>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L</v>
      </c>
      <c r="J1524" s="10" t="str">
        <f>IF(COUNTIFS($E$3:E1524,E1524)=1,MAX($J$2:J1523)+1,"")</f>
        <v/>
      </c>
      <c r="K1524" s="6" t="str">
        <f t="shared" si="84"/>
        <v>2522100561Toán cao cấp 1-1-25 (ĐH20.02)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97" t="str">
        <f t="shared" si="85"/>
        <v xml:space="preserve">Nguyễn Đặng Đức </v>
      </c>
      <c r="O1524" s="98" t="str">
        <f t="shared" si="86"/>
        <v>Toàn</v>
      </c>
    </row>
    <row r="1525" spans="1:15" ht="18.75" customHeight="1">
      <c r="A1525" s="6" t="str">
        <f>IF(COUNTIFS($M$3:M1525,"",$B$3:B1525,B1525,$C$3:C1525,#REF!)=1,MAX('Danh sách'!$A$2:A277)+1,"")</f>
        <v/>
      </c>
      <c r="B1525" s="121">
        <v>2522100920</v>
      </c>
      <c r="C1525" s="89" t="s">
        <v>1868</v>
      </c>
      <c r="D1525" s="90" t="s">
        <v>1903</v>
      </c>
      <c r="E1525" s="45" t="s">
        <v>1790</v>
      </c>
      <c r="F1525" s="46"/>
      <c r="G1525" s="11" t="str">
        <f>IFERROR(INDEX('Loại môn học'!$A$3:$T$2001,MATCH($E1525,'Loại môn học'!$C$3:$C$2001,0),'Loại môn học'!$D$1),"")</f>
        <v>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L</v>
      </c>
      <c r="J1525" s="10" t="str">
        <f>IF(COUNTIFS($E$3:E1525,E1525)=1,MAX($J$2:J1524)+1,"")</f>
        <v/>
      </c>
      <c r="K1525" s="6" t="str">
        <f t="shared" si="84"/>
        <v>2522100920Toán cao cấp 1-1-25 (ĐH20.02)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97" t="str">
        <f t="shared" si="85"/>
        <v xml:space="preserve">Bùi Đức </v>
      </c>
      <c r="O1525" s="98" t="str">
        <f t="shared" si="86"/>
        <v>Tuấn</v>
      </c>
    </row>
    <row r="1526" spans="1:15" ht="18.75" customHeight="1">
      <c r="A1526" s="6" t="str">
        <f>IF(COUNTIFS($M$3:M1526,"",$B$3:B1526,B1526,$C$3:C1526,#REF!)=1,MAX('Danh sách'!$A$2:A278)+1,"")</f>
        <v/>
      </c>
      <c r="B1526" s="121">
        <v>2522100565</v>
      </c>
      <c r="C1526" s="89" t="s">
        <v>1868</v>
      </c>
      <c r="D1526" s="90" t="s">
        <v>1904</v>
      </c>
      <c r="E1526" s="45" t="s">
        <v>1790</v>
      </c>
      <c r="F1526" s="46"/>
      <c r="G1526" s="11" t="str">
        <f>IFERROR(INDEX('Loại môn học'!$A$3:$T$2001,MATCH($E1526,'Loại môn học'!$C$3:$C$2001,0),'Loại môn học'!$D$1),"")</f>
        <v>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L</v>
      </c>
      <c r="J1526" s="10" t="str">
        <f>IF(COUNTIFS($E$3:E1526,E1526)=1,MAX($J$2:J1525)+1,"")</f>
        <v/>
      </c>
      <c r="K1526" s="6" t="str">
        <f t="shared" si="84"/>
        <v>2522100565Toán cao cấp 1-1-25 (ĐH20.02)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97" t="str">
        <f t="shared" si="85"/>
        <v xml:space="preserve">Nguyễn Đức </v>
      </c>
      <c r="O1526" s="98" t="str">
        <f t="shared" si="86"/>
        <v>Tùng</v>
      </c>
    </row>
    <row r="1527" spans="1:15" ht="18.75" customHeight="1">
      <c r="A1527" s="6" t="str">
        <f>IF(COUNTIFS($M$3:M1527,"",$B$3:B1527,B1527,$C$3:C1527,#REF!)=1,MAX('Danh sách'!$A$2:A279)+1,"")</f>
        <v/>
      </c>
      <c r="B1527" s="121">
        <v>2521102095</v>
      </c>
      <c r="C1527" s="89" t="s">
        <v>1868</v>
      </c>
      <c r="D1527" s="90" t="s">
        <v>1905</v>
      </c>
      <c r="E1527" s="45" t="s">
        <v>1790</v>
      </c>
      <c r="F1527" s="46"/>
      <c r="G1527" s="11" t="str">
        <f>IFERROR(INDEX('Loại môn học'!$A$3:$T$2001,MATCH($E1527,'Loại môn học'!$C$3:$C$2001,0),'Loại môn học'!$D$1),"")</f>
        <v>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L</v>
      </c>
      <c r="J1527" s="10" t="str">
        <f>IF(COUNTIFS($E$3:E1527,E1527)=1,MAX($J$2:J1526)+1,"")</f>
        <v/>
      </c>
      <c r="K1527" s="6" t="str">
        <f t="shared" si="84"/>
        <v>2521102095Toán cao cấp 1-1-25 (ĐH20.02)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97" t="str">
        <f t="shared" si="85"/>
        <v xml:space="preserve">Lê Hoàng </v>
      </c>
      <c r="O1527" s="98" t="str">
        <f t="shared" si="86"/>
        <v>Việt</v>
      </c>
    </row>
    <row r="1528" spans="1:15" ht="18.75" customHeight="1">
      <c r="A1528" s="6" t="str">
        <f>IF(COUNTIFS($M$3:M1528,"",$B$3:B1528,B1528,$C$3:C1528,#REF!)=1,MAX('Danh sách'!$A$2:A280)+1,"")</f>
        <v/>
      </c>
      <c r="B1528" s="121">
        <v>2522100764</v>
      </c>
      <c r="C1528" s="89" t="s">
        <v>1868</v>
      </c>
      <c r="D1528" s="90" t="s">
        <v>1906</v>
      </c>
      <c r="E1528" s="45" t="s">
        <v>1790</v>
      </c>
      <c r="F1528" s="46"/>
      <c r="G1528" s="11" t="str">
        <f>IFERROR(INDEX('Loại môn học'!$A$3:$T$2001,MATCH($E1528,'Loại môn học'!$C$3:$C$2001,0),'Loại môn học'!$D$1),"")</f>
        <v>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L</v>
      </c>
      <c r="J1528" s="10" t="str">
        <f>IF(COUNTIFS($E$3:E1528,E1528)=1,MAX($J$2:J1527)+1,"")</f>
        <v/>
      </c>
      <c r="K1528" s="6" t="str">
        <f t="shared" si="84"/>
        <v>2522100764Toán cao cấp 1-1-25 (ĐH20.02)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97" t="str">
        <f t="shared" si="85"/>
        <v xml:space="preserve">Bùi Công </v>
      </c>
      <c r="O1528" s="98" t="str">
        <f t="shared" si="86"/>
        <v>Vinh</v>
      </c>
    </row>
    <row r="1529" spans="1:15" ht="18.75" customHeight="1">
      <c r="A1529" s="6" t="str">
        <f>IF(COUNTIFS($M$3:M1529,"",$B$3:B1529,B1529,$C$3:C1529,#REF!)=1,MAX('Danh sách'!$A$2:A285)+1,"")</f>
        <v/>
      </c>
      <c r="B1529" s="121">
        <v>2522100926</v>
      </c>
      <c r="C1529" s="89" t="s">
        <v>1868</v>
      </c>
      <c r="D1529" s="90" t="s">
        <v>1907</v>
      </c>
      <c r="E1529" s="45" t="s">
        <v>1790</v>
      </c>
      <c r="F1529" s="46"/>
      <c r="G1529" s="11" t="str">
        <f>IFERROR(INDEX('Loại môn học'!$A$3:$T$2001,MATCH($E1529,'Loại môn học'!$C$3:$C$2001,0),'Loại môn học'!$D$1),"")</f>
        <v>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L</v>
      </c>
      <c r="J1529" s="10" t="str">
        <f>IF(COUNTIFS($E$3:E1529,E1529)=1,MAX($J$2:J1528)+1,"")</f>
        <v/>
      </c>
      <c r="K1529" s="6" t="str">
        <f t="shared" si="84"/>
        <v>2522100926Toán cao cấp 1-1-25 (ĐH20.02)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97" t="str">
        <f t="shared" si="85"/>
        <v xml:space="preserve">Nguyễn Long </v>
      </c>
      <c r="O1529" s="98" t="str">
        <f t="shared" si="86"/>
        <v>Vũ</v>
      </c>
    </row>
    <row r="1530" spans="1:15" ht="18.75" customHeight="1">
      <c r="A1530" s="6" t="str">
        <f>IF(COUNTIFS($M$3:M1530,"",$B$3:B1530,B1530,$C$3:C1530,#REF!)=1,MAX('Danh sách'!$A$2:A283)+1,"")</f>
        <v/>
      </c>
      <c r="B1530" s="121">
        <v>2522100253</v>
      </c>
      <c r="C1530" s="89" t="s">
        <v>1868</v>
      </c>
      <c r="D1530" s="90" t="s">
        <v>1869</v>
      </c>
      <c r="E1530" s="45" t="s">
        <v>1779</v>
      </c>
      <c r="F1530" s="46"/>
      <c r="G1530" s="11" t="str">
        <f>IFERROR(INDEX('Loại môn học'!$A$3:$T$2001,MATCH($E1530,'Loại môn học'!$C$3:$C$2001,0),'Loại môn học'!$D$1),"")</f>
        <v>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L</v>
      </c>
      <c r="J1530" s="10">
        <f>IF(COUNTIFS($E$3:E1530,E1530)=1,MAX($J$2:J1529)+1,"")</f>
        <v>50</v>
      </c>
      <c r="K1530" s="6" t="str">
        <f t="shared" si="84"/>
        <v>2522100253Tiếng anh 1-1-25 (ĐH20.02)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97" t="str">
        <f t="shared" si="85"/>
        <v xml:space="preserve">Triệu </v>
      </c>
      <c r="O1530" s="98" t="str">
        <f t="shared" si="86"/>
        <v>An</v>
      </c>
    </row>
    <row r="1531" spans="1:15" ht="18.75" customHeight="1">
      <c r="A1531" s="6" t="str">
        <f>IF(COUNTIFS($M$3:M1531,"",$B$3:B1531,B1531,$C$3:C1531,#REF!)=1,MAX('Danh sách'!$A$2:A282)+1,"")</f>
        <v/>
      </c>
      <c r="B1531" s="121">
        <v>2522100456</v>
      </c>
      <c r="C1531" s="89" t="s">
        <v>1868</v>
      </c>
      <c r="D1531" s="90" t="s">
        <v>1870</v>
      </c>
      <c r="E1531" s="45" t="s">
        <v>1779</v>
      </c>
      <c r="F1531" s="46"/>
      <c r="G1531" s="11" t="str">
        <f>IFERROR(INDEX('Loại môn học'!$A$3:$T$2001,MATCH($E1531,'Loại môn học'!$C$3:$C$2001,0),'Loại môn học'!$D$1),"")</f>
        <v>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L</v>
      </c>
      <c r="J1531" s="10" t="str">
        <f>IF(COUNTIFS($E$3:E1531,E1531)=1,MAX($J$2:J1530)+1,"")</f>
        <v/>
      </c>
      <c r="K1531" s="6" t="str">
        <f t="shared" si="84"/>
        <v>2522100456Tiếng anh 1-1-25 (ĐH20.02)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97" t="str">
        <f t="shared" si="85"/>
        <v xml:space="preserve">Đỗ Bảo Quốc </v>
      </c>
      <c r="O1531" s="98" t="str">
        <f t="shared" si="86"/>
        <v>Anh</v>
      </c>
    </row>
    <row r="1532" spans="1:15" ht="18.75" customHeight="1">
      <c r="A1532" s="6" t="str">
        <f>IF(COUNTIFS($M$3:M1532,"",$B$3:B1532,B1532,$C$3:C1532,#REF!)=1,MAX('Danh sách'!$A$2:A286)+1,"")</f>
        <v/>
      </c>
      <c r="B1532" s="121">
        <v>2522100590</v>
      </c>
      <c r="C1532" s="89" t="s">
        <v>1868</v>
      </c>
      <c r="D1532" s="90" t="s">
        <v>1871</v>
      </c>
      <c r="E1532" s="45" t="s">
        <v>1779</v>
      </c>
      <c r="F1532" s="46"/>
      <c r="G1532" s="11" t="str">
        <f>IFERROR(INDEX('Loại môn học'!$A$3:$T$2001,MATCH($E1532,'Loại môn học'!$C$3:$C$2001,0),'Loại môn học'!$D$1),"")</f>
        <v>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L</v>
      </c>
      <c r="J1532" s="10" t="str">
        <f>IF(COUNTIFS($E$3:E1532,E1532)=1,MAX($J$2:J1531)+1,"")</f>
        <v/>
      </c>
      <c r="K1532" s="6" t="str">
        <f t="shared" si="84"/>
        <v>2522100590Tiếng anh 1-1-25 (ĐH20.02)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97" t="str">
        <f t="shared" si="85"/>
        <v xml:space="preserve">Vũ Việt </v>
      </c>
      <c r="O1532" s="98" t="str">
        <f t="shared" si="86"/>
        <v>Anh</v>
      </c>
    </row>
    <row r="1533" spans="1:15" ht="18.75" customHeight="1">
      <c r="A1533" s="6" t="str">
        <f>IF(COUNTIFS($M$3:M1533,"",$B$3:B1533,B1533,$C$3:C1533,#REF!)=1,MAX('Danh sách'!$A$2:A281)+1,"")</f>
        <v/>
      </c>
      <c r="B1533" s="121">
        <v>2522100915</v>
      </c>
      <c r="C1533" s="89" t="s">
        <v>1868</v>
      </c>
      <c r="D1533" s="90" t="s">
        <v>1872</v>
      </c>
      <c r="E1533" s="45" t="s">
        <v>1779</v>
      </c>
      <c r="F1533" s="46"/>
      <c r="G1533" s="11" t="str">
        <f>IFERROR(INDEX('Loại môn học'!$A$3:$T$2001,MATCH($E1533,'Loại môn học'!$C$3:$C$2001,0),'Loại môn học'!$D$1),"")</f>
        <v>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L</v>
      </c>
      <c r="J1533" s="10" t="str">
        <f>IF(COUNTIFS($E$3:E1533,E1533)=1,MAX($J$2:J1532)+1,"")</f>
        <v/>
      </c>
      <c r="K1533" s="6" t="str">
        <f t="shared" si="84"/>
        <v>2522100915Tiếng anh 1-1-25 (ĐH20.02)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97" t="str">
        <f t="shared" si="85"/>
        <v xml:space="preserve">Lê Minh </v>
      </c>
      <c r="O1533" s="98" t="str">
        <f t="shared" si="86"/>
        <v>Công</v>
      </c>
    </row>
    <row r="1534" spans="1:15" ht="18.75" customHeight="1">
      <c r="A1534" s="6" t="str">
        <f>IF(COUNTIFS($M$3:M1534,"",$B$3:B1534,B1534,$C$3:C1534,#REF!)=1,MAX('Danh sách'!$A$2:A284)+1,"")</f>
        <v/>
      </c>
      <c r="B1534" s="121">
        <v>2522100470</v>
      </c>
      <c r="C1534" s="89" t="s">
        <v>1868</v>
      </c>
      <c r="D1534" s="90" t="s">
        <v>1873</v>
      </c>
      <c r="E1534" s="45" t="s">
        <v>1779</v>
      </c>
      <c r="F1534" s="46"/>
      <c r="G1534" s="11" t="str">
        <f>IFERROR(INDEX('Loại môn học'!$A$3:$T$2001,MATCH($E1534,'Loại môn học'!$C$3:$C$2001,0),'Loại môn học'!$D$1),"")</f>
        <v>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L</v>
      </c>
      <c r="J1534" s="10" t="str">
        <f>IF(COUNTIFS($E$3:E1534,E1534)=1,MAX($J$2:J1533)+1,"")</f>
        <v/>
      </c>
      <c r="K1534" s="6" t="str">
        <f t="shared" si="84"/>
        <v>2522100470Tiếng anh 1-1-25 (ĐH20.02)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97" t="str">
        <f t="shared" si="85"/>
        <v xml:space="preserve">Vũ Hải </v>
      </c>
      <c r="O1534" s="98" t="str">
        <f t="shared" si="86"/>
        <v>Đăng</v>
      </c>
    </row>
    <row r="1535" spans="1:15" ht="18.75" customHeight="1">
      <c r="A1535" s="6" t="str">
        <f>IF(COUNTIFS($M$3:M1535,"",$B$3:B1535,B1535,$C$3:C1535,#REF!)=1,MAX('Danh sách'!$A$2:A288)+1,"")</f>
        <v/>
      </c>
      <c r="B1535" s="121">
        <v>2522100725</v>
      </c>
      <c r="C1535" s="89" t="s">
        <v>1868</v>
      </c>
      <c r="D1535" s="90" t="s">
        <v>1874</v>
      </c>
      <c r="E1535" s="45" t="s">
        <v>1779</v>
      </c>
      <c r="F1535" s="46"/>
      <c r="G1535" s="11" t="str">
        <f>IFERROR(INDEX('Loại môn học'!$A$3:$T$2001,MATCH($E1535,'Loại môn học'!$C$3:$C$2001,0),'Loại môn học'!$D$1),"")</f>
        <v>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L</v>
      </c>
      <c r="J1535" s="10" t="str">
        <f>IF(COUNTIFS($E$3:E1535,E1535)=1,MAX($J$2:J1534)+1,"")</f>
        <v/>
      </c>
      <c r="K1535" s="6" t="str">
        <f t="shared" ref="K1535:K1598" si="87">B1535&amp;E1535</f>
        <v>2522100725Tiếng anh 1-1-25 (ĐH20.02)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97" t="str">
        <f t="shared" ref="N1535:N1598" si="88">IF(B1535&lt;&gt;"",LEFT(D1535,LEN(D1535)-LEN(O1535)),"")</f>
        <v xml:space="preserve">Vũ Nhật </v>
      </c>
      <c r="O1535" s="98" t="str">
        <f t="shared" ref="O1535:O1598" si="89">IF(B1535&lt;&gt;"",RIGHT(D1535,LEN(D1535)-FIND("@",SUBSTITUTE(D1535," ","@",LEN(D1535)-LEN(SUBSTITUTE(D1535," ",""))))),"")</f>
        <v>Đăng</v>
      </c>
    </row>
    <row r="1536" spans="1:15" ht="18.75" customHeight="1">
      <c r="A1536" s="6" t="str">
        <f>IF(COUNTIFS($M$3:M1536,"",$B$3:B1536,B1536,$C$3:C1536,#REF!)=1,MAX('Danh sách'!$A$2:A287)+1,"")</f>
        <v/>
      </c>
      <c r="B1536" s="121">
        <v>2522100474</v>
      </c>
      <c r="C1536" s="91" t="s">
        <v>1875</v>
      </c>
      <c r="D1536" s="90" t="s">
        <v>1876</v>
      </c>
      <c r="E1536" s="45" t="s">
        <v>1779</v>
      </c>
      <c r="F1536" s="46"/>
      <c r="G1536" s="11" t="str">
        <f>IFERROR(INDEX('Loại môn học'!$A$3:$T$2001,MATCH($E1536,'Loại môn học'!$C$3:$C$2001,0),'Loại môn học'!$D$1),"")</f>
        <v>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L</v>
      </c>
      <c r="J1536" s="10" t="str">
        <f>IF(COUNTIFS($E$3:E1536,E1536)=1,MAX($J$2:J1535)+1,"")</f>
        <v/>
      </c>
      <c r="K1536" s="6" t="str">
        <f t="shared" si="87"/>
        <v>2522100474Tiếng anh 1-1-25 (ĐH20.02)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97" t="str">
        <f t="shared" si="88"/>
        <v xml:space="preserve">Phạm Văn </v>
      </c>
      <c r="O1536" s="98" t="str">
        <f t="shared" si="89"/>
        <v>Đông</v>
      </c>
    </row>
    <row r="1537" spans="1:15" ht="18.75" customHeight="1">
      <c r="A1537" s="6" t="str">
        <f>IF(COUNTIFS($M$3:M1537,"",$B$3:B1537,B1537,$C$3:C1537,#REF!)=1,MAX('Danh sách'!$A$2:A289)+1,"")</f>
        <v/>
      </c>
      <c r="B1537" s="121">
        <v>2522100866</v>
      </c>
      <c r="C1537" s="89" t="s">
        <v>1868</v>
      </c>
      <c r="D1537" s="90" t="s">
        <v>1877</v>
      </c>
      <c r="E1537" s="45" t="s">
        <v>1779</v>
      </c>
      <c r="F1537" s="46"/>
      <c r="G1537" s="11" t="str">
        <f>IFERROR(INDEX('Loại môn học'!$A$3:$T$2001,MATCH($E1537,'Loại môn học'!$C$3:$C$2001,0),'Loại môn học'!$D$1),"")</f>
        <v>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L</v>
      </c>
      <c r="J1537" s="10" t="str">
        <f>IF(COUNTIFS($E$3:E1537,E1537)=1,MAX($J$2:J1536)+1,"")</f>
        <v/>
      </c>
      <c r="K1537" s="6" t="str">
        <f t="shared" si="87"/>
        <v>2522100866Tiếng anh 1-1-25 (ĐH20.02)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97" t="str">
        <f t="shared" si="88"/>
        <v xml:space="preserve">Bùi Hoàng Trí </v>
      </c>
      <c r="O1537" s="98" t="str">
        <f t="shared" si="89"/>
        <v>Dũng</v>
      </c>
    </row>
    <row r="1538" spans="1:15" ht="18.75" customHeight="1">
      <c r="A1538" s="6" t="str">
        <f>IF(COUNTIFS($M$3:M1538,"",$B$3:B1538,B1538,$C$3:C1538,#REF!)=1,MAX('Danh sách'!$A$2:A290)+1,"")</f>
        <v/>
      </c>
      <c r="B1538" s="121">
        <v>2522100830</v>
      </c>
      <c r="C1538" s="89" t="s">
        <v>1868</v>
      </c>
      <c r="D1538" s="90" t="s">
        <v>1878</v>
      </c>
      <c r="E1538" s="45" t="s">
        <v>1779</v>
      </c>
      <c r="F1538" s="46"/>
      <c r="G1538" s="11" t="str">
        <f>IFERROR(INDEX('Loại môn học'!$A$3:$T$2001,MATCH($E1538,'Loại môn học'!$C$3:$C$2001,0),'Loại môn học'!$D$1),"")</f>
        <v>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L</v>
      </c>
      <c r="J1538" s="10" t="str">
        <f>IF(COUNTIFS($E$3:E1538,E1538)=1,MAX($J$2:J1537)+1,"")</f>
        <v/>
      </c>
      <c r="K1538" s="6" t="str">
        <f t="shared" si="87"/>
        <v>2522100830Tiếng anh 1-1-25 (ĐH20.02)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97" t="str">
        <f t="shared" si="88"/>
        <v xml:space="preserve">Vũ Trung </v>
      </c>
      <c r="O1538" s="98" t="str">
        <f t="shared" si="89"/>
        <v>Dũng</v>
      </c>
    </row>
    <row r="1539" spans="1:15" ht="18.75" customHeight="1">
      <c r="A1539" s="6" t="str">
        <f>IF(COUNTIFS($M$3:M1539,"",$B$3:B1539,B1539,$C$3:C1539,#REF!)=1,MAX('Danh sách'!$A$2:A291)+1,"")</f>
        <v/>
      </c>
      <c r="B1539" s="121">
        <v>2522101018</v>
      </c>
      <c r="C1539" s="89" t="s">
        <v>1868</v>
      </c>
      <c r="D1539" s="90" t="s">
        <v>1879</v>
      </c>
      <c r="E1539" s="45" t="s">
        <v>1779</v>
      </c>
      <c r="F1539" s="46"/>
      <c r="G1539" s="11" t="str">
        <f>IFERROR(INDEX('Loại môn học'!$A$3:$T$2001,MATCH($E1539,'Loại môn học'!$C$3:$C$2001,0),'Loại môn học'!$D$1),"")</f>
        <v>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L</v>
      </c>
      <c r="J1539" s="10" t="str">
        <f>IF(COUNTIFS($E$3:E1539,E1539)=1,MAX($J$2:J1538)+1,"")</f>
        <v/>
      </c>
      <c r="K1539" s="6" t="str">
        <f t="shared" si="87"/>
        <v>2522101018Tiếng anh 1-1-25 (ĐH20.02)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97" t="str">
        <f t="shared" si="88"/>
        <v xml:space="preserve">Nguyễn Văn </v>
      </c>
      <c r="O1539" s="98" t="str">
        <f t="shared" si="89"/>
        <v>Duy</v>
      </c>
    </row>
    <row r="1540" spans="1:15" ht="18.75" customHeight="1">
      <c r="A1540" s="6" t="str">
        <f>IF(COUNTIFS($M$3:M1540,"",$B$3:B1540,B1540,$C$3:C1540,#REF!)=1,MAX('Danh sách'!$A$2:A292)+1,"")</f>
        <v/>
      </c>
      <c r="B1540" s="121">
        <v>2522100527</v>
      </c>
      <c r="C1540" s="89" t="s">
        <v>1868</v>
      </c>
      <c r="D1540" s="90" t="s">
        <v>1880</v>
      </c>
      <c r="E1540" s="45" t="s">
        <v>1779</v>
      </c>
      <c r="F1540" s="46"/>
      <c r="G1540" s="11" t="str">
        <f>IFERROR(INDEX('Loại môn học'!$A$3:$T$2001,MATCH($E1540,'Loại môn học'!$C$3:$C$2001,0),'Loại môn học'!$D$1),"")</f>
        <v>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L</v>
      </c>
      <c r="J1540" s="10" t="str">
        <f>IF(COUNTIFS($E$3:E1540,E1540)=1,MAX($J$2:J1539)+1,"")</f>
        <v/>
      </c>
      <c r="K1540" s="6" t="str">
        <f t="shared" si="87"/>
        <v>2522100527Tiếng anh 1-1-25 (ĐH20.02)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97" t="str">
        <f t="shared" si="88"/>
        <v xml:space="preserve">Trịnh Khánh </v>
      </c>
      <c r="O1540" s="98" t="str">
        <f t="shared" si="89"/>
        <v>Duy</v>
      </c>
    </row>
    <row r="1541" spans="1:15" ht="18.75" customHeight="1">
      <c r="A1541" s="6" t="str">
        <f>IF(COUNTIFS($M$3:M1541,"",$B$3:B1541,B1541,$C$3:C1541,#REF!)=1,MAX('Danh sách'!$A$2:A293)+1,"")</f>
        <v/>
      </c>
      <c r="B1541" s="121">
        <v>2522100890</v>
      </c>
      <c r="C1541" s="89" t="s">
        <v>1868</v>
      </c>
      <c r="D1541" s="90" t="s">
        <v>1881</v>
      </c>
      <c r="E1541" s="45" t="s">
        <v>1779</v>
      </c>
      <c r="F1541" s="46"/>
      <c r="G1541" s="11" t="str">
        <f>IFERROR(INDEX('Loại môn học'!$A$3:$T$2001,MATCH($E1541,'Loại môn học'!$C$3:$C$2001,0),'Loại môn học'!$D$1),"")</f>
        <v>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L</v>
      </c>
      <c r="J1541" s="10" t="str">
        <f>IF(COUNTIFS($E$3:E1541,E1541)=1,MAX($J$2:J1540)+1,"")</f>
        <v/>
      </c>
      <c r="K1541" s="6" t="str">
        <f t="shared" si="87"/>
        <v>2522100890Tiếng anh 1-1-25 (ĐH20.02)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97" t="str">
        <f t="shared" si="88"/>
        <v xml:space="preserve">Phạm Hoàng </v>
      </c>
      <c r="O1541" s="98" t="str">
        <f t="shared" si="89"/>
        <v>Hà</v>
      </c>
    </row>
    <row r="1542" spans="1:15" ht="18.75" customHeight="1">
      <c r="A1542" s="6" t="str">
        <f>IF(COUNTIFS($M$3:M1542,"",$B$3:B1542,B1542,$C$3:C1542,#REF!)=1,MAX('Danh sách'!$A$2:A294)+1,"")</f>
        <v/>
      </c>
      <c r="B1542" s="121">
        <v>2522100369</v>
      </c>
      <c r="C1542" s="89" t="s">
        <v>1868</v>
      </c>
      <c r="D1542" s="90" t="s">
        <v>1882</v>
      </c>
      <c r="E1542" s="45" t="s">
        <v>1779</v>
      </c>
      <c r="F1542" s="46"/>
      <c r="G1542" s="11" t="str">
        <f>IFERROR(INDEX('Loại môn học'!$A$3:$T$2001,MATCH($E1542,'Loại môn học'!$C$3:$C$2001,0),'Loại môn học'!$D$1),"")</f>
        <v>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L</v>
      </c>
      <c r="J1542" s="10" t="str">
        <f>IF(COUNTIFS($E$3:E1542,E1542)=1,MAX($J$2:J1541)+1,"")</f>
        <v/>
      </c>
      <c r="K1542" s="6" t="str">
        <f t="shared" si="87"/>
        <v>2522100369Tiếng anh 1-1-25 (ĐH20.02)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97" t="str">
        <f t="shared" si="88"/>
        <v xml:space="preserve">Phạm Ngọc </v>
      </c>
      <c r="O1542" s="98" t="str">
        <f t="shared" si="89"/>
        <v>Hải</v>
      </c>
    </row>
    <row r="1543" spans="1:15" ht="18.75" customHeight="1">
      <c r="A1543" s="6" t="str">
        <f>IF(COUNTIFS($M$3:M1543,"",$B$3:B1543,B1543,$C$3:C1543,#REF!)=1,MAX('Danh sách'!$A$2:A295)+1,"")</f>
        <v/>
      </c>
      <c r="B1543" s="121">
        <v>2522100476</v>
      </c>
      <c r="C1543" s="89" t="s">
        <v>1868</v>
      </c>
      <c r="D1543" s="90" t="s">
        <v>1883</v>
      </c>
      <c r="E1543" s="45" t="s">
        <v>1779</v>
      </c>
      <c r="F1543" s="46"/>
      <c r="G1543" s="11" t="str">
        <f>IFERROR(INDEX('Loại môn học'!$A$3:$T$2001,MATCH($E1543,'Loại môn học'!$C$3:$C$2001,0),'Loại môn học'!$D$1),"")</f>
        <v>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L</v>
      </c>
      <c r="J1543" s="10" t="str">
        <f>IF(COUNTIFS($E$3:E1543,E1543)=1,MAX($J$2:J1542)+1,"")</f>
        <v/>
      </c>
      <c r="K1543" s="6" t="str">
        <f t="shared" si="87"/>
        <v>2522100476Tiếng anh 1-1-25 (ĐH20.02)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97" t="str">
        <f t="shared" si="88"/>
        <v xml:space="preserve">Đinh Quang </v>
      </c>
      <c r="O1543" s="98" t="str">
        <f t="shared" si="89"/>
        <v>Hưng</v>
      </c>
    </row>
    <row r="1544" spans="1:15" ht="18.75" customHeight="1">
      <c r="A1544" s="6" t="str">
        <f>IF(COUNTIFS($M$3:M1544,"",$B$3:B1544,B1544,$C$3:C1544,#REF!)=1,MAX('Danh sách'!$A$2:A296)+1,"")</f>
        <v/>
      </c>
      <c r="B1544" s="121">
        <v>2522100556</v>
      </c>
      <c r="C1544" s="89" t="s">
        <v>1868</v>
      </c>
      <c r="D1544" s="90" t="s">
        <v>1884</v>
      </c>
      <c r="E1544" s="45" t="s">
        <v>1779</v>
      </c>
      <c r="F1544" s="46"/>
      <c r="G1544" s="11" t="str">
        <f>IFERROR(INDEX('Loại môn học'!$A$3:$T$2001,MATCH($E1544,'Loại môn học'!$C$3:$C$2001,0),'Loại môn học'!$D$1),"")</f>
        <v>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L</v>
      </c>
      <c r="J1544" s="10" t="str">
        <f>IF(COUNTIFS($E$3:E1544,E1544)=1,MAX($J$2:J1543)+1,"")</f>
        <v/>
      </c>
      <c r="K1544" s="6" t="str">
        <f t="shared" si="87"/>
        <v>2522100556Tiếng anh 1-1-25 (ĐH20.02)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97" t="str">
        <f t="shared" si="88"/>
        <v xml:space="preserve">Trần Đức </v>
      </c>
      <c r="O1544" s="98" t="str">
        <f t="shared" si="89"/>
        <v>Huy</v>
      </c>
    </row>
    <row r="1545" spans="1:15" ht="18.75" customHeight="1">
      <c r="A1545" s="6" t="str">
        <f>IF(COUNTIFS($M$3:M1545,"",$B$3:B1545,B1545,$C$3:C1545,#REF!)=1,MAX('Danh sách'!$A$2:A297)+1,"")</f>
        <v/>
      </c>
      <c r="B1545" s="121">
        <v>2522101005</v>
      </c>
      <c r="C1545" s="89" t="s">
        <v>1868</v>
      </c>
      <c r="D1545" s="90" t="s">
        <v>1885</v>
      </c>
      <c r="E1545" s="45" t="s">
        <v>1779</v>
      </c>
      <c r="F1545" s="46"/>
      <c r="G1545" s="11" t="str">
        <f>IFERROR(INDEX('Loại môn học'!$A$3:$T$2001,MATCH($E1545,'Loại môn học'!$C$3:$C$2001,0),'Loại môn học'!$D$1),"")</f>
        <v>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L</v>
      </c>
      <c r="J1545" s="10" t="str">
        <f>IF(COUNTIFS($E$3:E1545,E1545)=1,MAX($J$2:J1544)+1,"")</f>
        <v/>
      </c>
      <c r="K1545" s="6" t="str">
        <f t="shared" si="87"/>
        <v>2522101005Tiếng anh 1-1-25 (ĐH20.02)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97" t="str">
        <f t="shared" si="88"/>
        <v xml:space="preserve">Lê Đăng </v>
      </c>
      <c r="O1545" s="98" t="str">
        <f t="shared" si="89"/>
        <v>Khoa</v>
      </c>
    </row>
    <row r="1546" spans="1:15" ht="18.75" customHeight="1">
      <c r="A1546" s="6" t="str">
        <f>IF(COUNTIFS($M$3:M1546,"",$B$3:B1546,B1546,$C$3:C1546,#REF!)=1,MAX('Danh sách'!$A$2:A298)+1,"")</f>
        <v/>
      </c>
      <c r="B1546" s="121">
        <v>2522101052</v>
      </c>
      <c r="C1546" s="89" t="s">
        <v>1868</v>
      </c>
      <c r="D1546" s="90" t="s">
        <v>1886</v>
      </c>
      <c r="E1546" s="45" t="s">
        <v>1779</v>
      </c>
      <c r="F1546" s="46"/>
      <c r="G1546" s="11" t="str">
        <f>IFERROR(INDEX('Loại môn học'!$A$3:$T$2001,MATCH($E1546,'Loại môn học'!$C$3:$C$2001,0),'Loại môn học'!$D$1),"")</f>
        <v>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L</v>
      </c>
      <c r="J1546" s="10" t="str">
        <f>IF(COUNTIFS($E$3:E1546,E1546)=1,MAX($J$2:J1545)+1,"")</f>
        <v/>
      </c>
      <c r="K1546" s="6" t="str">
        <f t="shared" si="87"/>
        <v>2522101052Tiếng anh 1-1-25 (ĐH20.02)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97" t="str">
        <f t="shared" si="88"/>
        <v xml:space="preserve">Nguyễn Trần Đình </v>
      </c>
      <c r="O1546" s="98" t="str">
        <f t="shared" si="89"/>
        <v>Khu</v>
      </c>
    </row>
    <row r="1547" spans="1:15" ht="18.75" customHeight="1">
      <c r="A1547" s="6" t="str">
        <f>IF(COUNTIFS($M$3:M1547,"",$B$3:B1547,B1547,$C$3:C1547,#REF!)=1,MAX('Danh sách'!$A$2:A299)+1,"")</f>
        <v/>
      </c>
      <c r="B1547" s="121">
        <v>2522100859</v>
      </c>
      <c r="C1547" s="89" t="s">
        <v>1868</v>
      </c>
      <c r="D1547" s="90" t="s">
        <v>1887</v>
      </c>
      <c r="E1547" s="45" t="s">
        <v>1779</v>
      </c>
      <c r="F1547" s="46"/>
      <c r="G1547" s="11" t="str">
        <f>IFERROR(INDEX('Loại môn học'!$A$3:$T$2001,MATCH($E1547,'Loại môn học'!$C$3:$C$2001,0),'Loại môn học'!$D$1),"")</f>
        <v>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L</v>
      </c>
      <c r="J1547" s="10" t="str">
        <f>IF(COUNTIFS($E$3:E1547,E1547)=1,MAX($J$2:J1546)+1,"")</f>
        <v/>
      </c>
      <c r="K1547" s="6" t="str">
        <f t="shared" si="87"/>
        <v>2522100859Tiếng anh 1-1-25 (ĐH20.02)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97" t="str">
        <f t="shared" si="88"/>
        <v xml:space="preserve">Hoàng Trọng </v>
      </c>
      <c r="O1547" s="98" t="str">
        <f t="shared" si="89"/>
        <v>Linh</v>
      </c>
    </row>
    <row r="1548" spans="1:15" ht="18.75" customHeight="1">
      <c r="A1548" s="6" t="str">
        <f>IF(COUNTIFS($M$3:M1548,"",$B$3:B1548,B1548,$C$3:C1548,#REF!)=1,MAX('Danh sách'!$A$2:A300)+1,"")</f>
        <v/>
      </c>
      <c r="B1548" s="121">
        <v>2522100779</v>
      </c>
      <c r="C1548" s="89" t="s">
        <v>1868</v>
      </c>
      <c r="D1548" s="90" t="s">
        <v>1888</v>
      </c>
      <c r="E1548" s="45" t="s">
        <v>1779</v>
      </c>
      <c r="F1548" s="46"/>
      <c r="G1548" s="11" t="str">
        <f>IFERROR(INDEX('Loại môn học'!$A$3:$T$2001,MATCH($E1548,'Loại môn học'!$C$3:$C$2001,0),'Loại môn học'!$D$1),"")</f>
        <v>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L</v>
      </c>
      <c r="J1548" s="10" t="str">
        <f>IF(COUNTIFS($E$3:E1548,E1548)=1,MAX($J$2:J1547)+1,"")</f>
        <v/>
      </c>
      <c r="K1548" s="6" t="str">
        <f t="shared" si="87"/>
        <v>2522100779Tiếng anh 1-1-25 (ĐH20.02)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97" t="str">
        <f t="shared" si="88"/>
        <v xml:space="preserve">Phạm Xuân </v>
      </c>
      <c r="O1548" s="98" t="str">
        <f t="shared" si="89"/>
        <v>Lộc</v>
      </c>
    </row>
    <row r="1549" spans="1:15" ht="18.75" customHeight="1">
      <c r="A1549" s="6" t="str">
        <f>IF(COUNTIFS($M$3:M1549,"",$B$3:B1549,B1549,$C$3:C1549,#REF!)=1,MAX('Danh sách'!$A$2:A301)+1,"")</f>
        <v/>
      </c>
      <c r="B1549" s="121">
        <v>2522100777</v>
      </c>
      <c r="C1549" s="89" t="s">
        <v>1868</v>
      </c>
      <c r="D1549" s="90" t="s">
        <v>1492</v>
      </c>
      <c r="E1549" s="45" t="s">
        <v>1779</v>
      </c>
      <c r="F1549" s="46"/>
      <c r="G1549" s="11" t="str">
        <f>IFERROR(INDEX('Loại môn học'!$A$3:$T$2001,MATCH($E1549,'Loại môn học'!$C$3:$C$2001,0),'Loại môn học'!$D$1),"")</f>
        <v>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L</v>
      </c>
      <c r="J1549" s="10" t="str">
        <f>IF(COUNTIFS($E$3:E1549,E1549)=1,MAX($J$2:J1548)+1,"")</f>
        <v/>
      </c>
      <c r="K1549" s="6" t="str">
        <f t="shared" si="87"/>
        <v>2522100777Tiếng anh 1-1-25 (ĐH20.02)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97" t="str">
        <f t="shared" si="88"/>
        <v xml:space="preserve">Nguyễn Đức </v>
      </c>
      <c r="O1549" s="98" t="str">
        <f t="shared" si="89"/>
        <v>Mạnh</v>
      </c>
    </row>
    <row r="1550" spans="1:15" ht="18.75" customHeight="1">
      <c r="A1550" s="6" t="str">
        <f>IF(COUNTIFS($M$3:M1550,"",$B$3:B1550,B1550,$C$3:C1550,#REF!)=1,MAX('Danh sách'!$A$2:A518)+1,"")</f>
        <v/>
      </c>
      <c r="B1550" s="121">
        <v>2522100759</v>
      </c>
      <c r="C1550" s="89" t="s">
        <v>1868</v>
      </c>
      <c r="D1550" s="90" t="s">
        <v>1889</v>
      </c>
      <c r="E1550" s="45" t="s">
        <v>1779</v>
      </c>
      <c r="F1550" s="46"/>
      <c r="G1550" s="11" t="str">
        <f>IFERROR(INDEX('Loại môn học'!$A$3:$T$2001,MATCH($E1550,'Loại môn học'!$C$3:$C$2001,0),'Loại môn học'!$D$1),"")</f>
        <v>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L</v>
      </c>
      <c r="J1550" s="10" t="str">
        <f>IF(COUNTIFS($E$3:E1550,E1550)=1,MAX($J$2:J1549)+1,"")</f>
        <v/>
      </c>
      <c r="K1550" s="6" t="str">
        <f t="shared" si="87"/>
        <v>2522100759Tiếng anh 1-1-25 (ĐH20.02)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97" t="str">
        <f t="shared" si="88"/>
        <v xml:space="preserve">Lê Văn </v>
      </c>
      <c r="O1550" s="98" t="str">
        <f t="shared" si="89"/>
        <v>Nam</v>
      </c>
    </row>
    <row r="1551" spans="1:15" ht="18.75" customHeight="1">
      <c r="A1551" s="6" t="str">
        <f>IF(COUNTIFS($M$3:M1551,"",$B$3:B1551,B1551,$C$3:C1551,#REF!)=1,MAX('Danh sách'!$A$2:A519)+1,"")</f>
        <v/>
      </c>
      <c r="B1551" s="121">
        <v>2522100994</v>
      </c>
      <c r="C1551" s="89" t="s">
        <v>1868</v>
      </c>
      <c r="D1551" s="90" t="s">
        <v>1890</v>
      </c>
      <c r="E1551" s="45" t="s">
        <v>1779</v>
      </c>
      <c r="F1551" s="46"/>
      <c r="G1551" s="11" t="str">
        <f>IFERROR(INDEX('Loại môn học'!$A$3:$T$2001,MATCH($E1551,'Loại môn học'!$C$3:$C$2001,0),'Loại môn học'!$D$1),"")</f>
        <v>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 t="str">
        <f>IF(COUNTIFS($E$3:E1551,E1551)=1,MAX($J$2:J1550)+1,"")</f>
        <v/>
      </c>
      <c r="K1551" s="6" t="str">
        <f t="shared" si="87"/>
        <v>2522100994Tiếng anh 1-1-25 (ĐH20.02)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97" t="str">
        <f t="shared" si="88"/>
        <v xml:space="preserve">Nguyễn Ngọc </v>
      </c>
      <c r="O1551" s="98" t="str">
        <f t="shared" si="89"/>
        <v>Nam</v>
      </c>
    </row>
    <row r="1552" spans="1:15" ht="18.75" customHeight="1">
      <c r="A1552" s="6" t="str">
        <f>IF(COUNTIFS($M$3:M1552,"",$B$3:B1552,B1552,$C$3:C1552,#REF!)=1,MAX('Danh sách'!$A$2:A523)+1,"")</f>
        <v/>
      </c>
      <c r="B1552" s="121">
        <v>2522100940</v>
      </c>
      <c r="C1552" s="89" t="s">
        <v>1868</v>
      </c>
      <c r="D1552" s="90" t="s">
        <v>1891</v>
      </c>
      <c r="E1552" s="45" t="s">
        <v>1779</v>
      </c>
      <c r="F1552" s="46"/>
      <c r="G1552" s="11" t="str">
        <f>IFERROR(INDEX('Loại môn học'!$A$3:$T$2001,MATCH($E1552,'Loại môn học'!$C$3:$C$2001,0),'Loại môn học'!$D$1),"")</f>
        <v>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87"/>
        <v>2522100940Tiếng anh 1-1-25 (ĐH20.02)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97" t="str">
        <f t="shared" si="88"/>
        <v xml:space="preserve">Lê Đình </v>
      </c>
      <c r="O1552" s="98" t="str">
        <f t="shared" si="89"/>
        <v>Nhật</v>
      </c>
    </row>
    <row r="1553" spans="1:15" ht="18.75" customHeight="1">
      <c r="A1553" s="6" t="str">
        <f>IF(COUNTIFS($M$3:M1553,"",$B$3:B1553,B1553,$C$3:C1553,#REF!)=1,MAX('Danh sách'!$A$2:A522)+1,"")</f>
        <v/>
      </c>
      <c r="B1553" s="121">
        <v>2522100439</v>
      </c>
      <c r="C1553" s="89" t="s">
        <v>1868</v>
      </c>
      <c r="D1553" s="90" t="s">
        <v>1892</v>
      </c>
      <c r="E1553" s="45" t="s">
        <v>1779</v>
      </c>
      <c r="F1553" s="46"/>
      <c r="G1553" s="11" t="str">
        <f>IFERROR(INDEX('Loại môn học'!$A$3:$T$2001,MATCH($E1553,'Loại môn học'!$C$3:$C$2001,0),'Loại môn học'!$D$1),"")</f>
        <v>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87"/>
        <v>2522100439Tiếng anh 1-1-25 (ĐH20.02)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97" t="str">
        <f t="shared" si="88"/>
        <v xml:space="preserve">Đỗ Duy </v>
      </c>
      <c r="O1553" s="98" t="str">
        <f t="shared" si="89"/>
        <v>Phong</v>
      </c>
    </row>
    <row r="1554" spans="1:15" ht="18.75" customHeight="1">
      <c r="A1554" s="6" t="str">
        <f>IF(COUNTIFS($M$3:M1554,"",$B$3:B1554,B1554,$C$3:C1554,#REF!)=1,MAX('Danh sách'!$A$2:A521)+1,"")</f>
        <v/>
      </c>
      <c r="B1554" s="121">
        <v>2522100596</v>
      </c>
      <c r="C1554" s="89" t="s">
        <v>1868</v>
      </c>
      <c r="D1554" s="90" t="s">
        <v>1893</v>
      </c>
      <c r="E1554" s="45" t="s">
        <v>1779</v>
      </c>
      <c r="F1554" s="46"/>
      <c r="G1554" s="11" t="str">
        <f>IFERROR(INDEX('Loại môn học'!$A$3:$T$2001,MATCH($E1554,'Loại môn học'!$C$3:$C$2001,0),'Loại môn học'!$D$1),"")</f>
        <v>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7"/>
        <v>2522100596Tiếng anh 1-1-25 (ĐH20.02)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97" t="str">
        <f t="shared" si="88"/>
        <v xml:space="preserve">Lê Hoàng </v>
      </c>
      <c r="O1554" s="98" t="str">
        <f t="shared" si="89"/>
        <v>Phúc</v>
      </c>
    </row>
    <row r="1555" spans="1:15" ht="18.75" customHeight="1">
      <c r="A1555" s="6" t="str">
        <f>IF(COUNTIFS($M$3:M1555,"",$B$3:B1555,B1555,$C$3:C1555,#REF!)=1,MAX('Danh sách'!$A$2:A520)+1,"")</f>
        <v/>
      </c>
      <c r="B1555" s="121">
        <v>2522100611</v>
      </c>
      <c r="C1555" s="89" t="s">
        <v>1868</v>
      </c>
      <c r="D1555" s="90" t="s">
        <v>1894</v>
      </c>
      <c r="E1555" s="45" t="s">
        <v>1779</v>
      </c>
      <c r="F1555" s="46"/>
      <c r="G1555" s="11" t="str">
        <f>IFERROR(INDEX('Loại môn học'!$A$3:$T$2001,MATCH($E1555,'Loại môn học'!$C$3:$C$2001,0),'Loại môn học'!$D$1),"")</f>
        <v>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7"/>
        <v>2522100611Tiếng anh 1-1-25 (ĐH20.02)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97" t="str">
        <f t="shared" si="88"/>
        <v xml:space="preserve">Nguyễn Anh </v>
      </c>
      <c r="O1555" s="98" t="str">
        <f t="shared" si="89"/>
        <v>Quân</v>
      </c>
    </row>
    <row r="1556" spans="1:15" ht="18.75" customHeight="1">
      <c r="A1556" s="6" t="str">
        <f>IF(COUNTIFS($M$3:M1556,"",$B$3:B1556,B1556,$C$3:C1556,#REF!)=1,MAX('Danh sách'!$A$2:A524)+1,"")</f>
        <v/>
      </c>
      <c r="B1556" s="121">
        <v>2522100464</v>
      </c>
      <c r="C1556" s="89" t="s">
        <v>1868</v>
      </c>
      <c r="D1556" s="90" t="s">
        <v>1895</v>
      </c>
      <c r="E1556" s="45" t="s">
        <v>1779</v>
      </c>
      <c r="F1556" s="46"/>
      <c r="G1556" s="11" t="str">
        <f>IFERROR(INDEX('Loại môn học'!$A$3:$T$2001,MATCH($E1556,'Loại môn học'!$C$3:$C$2001,0),'Loại môn học'!$D$1),"")</f>
        <v>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7"/>
        <v>2522100464Tiếng anh 1-1-25 (ĐH20.02)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97" t="str">
        <f t="shared" si="88"/>
        <v xml:space="preserve">Lê Đức </v>
      </c>
      <c r="O1556" s="98" t="str">
        <f t="shared" si="89"/>
        <v>Quảng</v>
      </c>
    </row>
    <row r="1557" spans="1:15" ht="18.75" customHeight="1">
      <c r="A1557" s="6" t="str">
        <f>IF(COUNTIFS($M$3:M1557,"",$B$3:B1557,B1557,$C$3:C1557,#REF!)=1,MAX('Danh sách'!$A$2:A525)+1,"")</f>
        <v/>
      </c>
      <c r="B1557" s="121">
        <v>2522100813</v>
      </c>
      <c r="C1557" s="89" t="s">
        <v>1868</v>
      </c>
      <c r="D1557" s="90" t="s">
        <v>1896</v>
      </c>
      <c r="E1557" s="45" t="s">
        <v>1779</v>
      </c>
      <c r="F1557" s="46"/>
      <c r="G1557" s="11" t="str">
        <f>IFERROR(INDEX('Loại môn học'!$A$3:$T$2001,MATCH($E1557,'Loại môn học'!$C$3:$C$2001,0),'Loại môn học'!$D$1),"")</f>
        <v>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7"/>
        <v>2522100813Tiếng anh 1-1-25 (ĐH20.02)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97" t="str">
        <f t="shared" si="88"/>
        <v xml:space="preserve">Đồng Ngọc </v>
      </c>
      <c r="O1557" s="98" t="str">
        <f t="shared" si="89"/>
        <v>Quyền</v>
      </c>
    </row>
    <row r="1558" spans="1:15" ht="18.75" customHeight="1">
      <c r="A1558" s="6" t="str">
        <f>IF(COUNTIFS($M$3:M1558,"",$B$3:B1558,B1558,$C$3:C1558,#REF!)=1,MAX('Danh sách'!$A$2:A526)+1,"")</f>
        <v/>
      </c>
      <c r="B1558" s="121">
        <v>2522100591</v>
      </c>
      <c r="C1558" s="89" t="s">
        <v>1868</v>
      </c>
      <c r="D1558" s="90" t="s">
        <v>1897</v>
      </c>
      <c r="E1558" s="45" t="s">
        <v>1779</v>
      </c>
      <c r="F1558" s="46"/>
      <c r="G1558" s="11" t="str">
        <f>IFERROR(INDEX('Loại môn học'!$A$3:$T$2001,MATCH($E1558,'Loại môn học'!$C$3:$C$2001,0),'Loại môn học'!$D$1),"")</f>
        <v>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7"/>
        <v>2522100591Tiếng anh 1-1-25 (ĐH20.02)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97" t="str">
        <f t="shared" si="88"/>
        <v xml:space="preserve">Bùi Nghi </v>
      </c>
      <c r="O1558" s="98" t="str">
        <f t="shared" si="89"/>
        <v>Sơn</v>
      </c>
    </row>
    <row r="1559" spans="1:15" ht="18.75" customHeight="1">
      <c r="A1559" s="6" t="str">
        <f>IF(COUNTIFS($M$3:M1559,"",$B$3:B1559,B1559,$C$3:C1559,#REF!)=1,MAX('Danh sách'!$A$2:A527)+1,"")</f>
        <v/>
      </c>
      <c r="B1559" s="121">
        <v>2522100525</v>
      </c>
      <c r="C1559" s="89" t="s">
        <v>1868</v>
      </c>
      <c r="D1559" s="90" t="s">
        <v>1898</v>
      </c>
      <c r="E1559" s="45" t="s">
        <v>1779</v>
      </c>
      <c r="F1559" s="46"/>
      <c r="G1559" s="11" t="str">
        <f>IFERROR(INDEX('Loại môn học'!$A$3:$T$2001,MATCH($E1559,'Loại môn học'!$C$3:$C$2001,0),'Loại môn học'!$D$1),"")</f>
        <v>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7"/>
        <v>2522100525Tiếng anh 1-1-25 (ĐH20.02)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97" t="str">
        <f t="shared" si="88"/>
        <v xml:space="preserve">Trịnh Công </v>
      </c>
      <c r="O1559" s="98" t="str">
        <f t="shared" si="89"/>
        <v>Sơn</v>
      </c>
    </row>
    <row r="1560" spans="1:15" ht="18.75" customHeight="1">
      <c r="A1560" s="6" t="str">
        <f>IF(COUNTIFS($M$3:M1560,"",$B$3:B1560,B1560,$C$3:C1560,#REF!)=1,MAX('Danh sách'!$A$2:A528)+1,"")</f>
        <v/>
      </c>
      <c r="B1560" s="121">
        <v>2522100566</v>
      </c>
      <c r="C1560" s="89" t="s">
        <v>1868</v>
      </c>
      <c r="D1560" s="90" t="s">
        <v>1899</v>
      </c>
      <c r="E1560" s="45" t="s">
        <v>1779</v>
      </c>
      <c r="F1560" s="46"/>
      <c r="G1560" s="11" t="str">
        <f>IFERROR(INDEX('Loại môn học'!$A$3:$T$2001,MATCH($E1560,'Loại môn học'!$C$3:$C$2001,0),'Loại môn học'!$D$1),"")</f>
        <v>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7"/>
        <v>2522100566Tiếng anh 1-1-25 (ĐH20.02)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97" t="str">
        <f t="shared" si="88"/>
        <v xml:space="preserve">Bùi Xuân </v>
      </c>
      <c r="O1560" s="98" t="str">
        <f t="shared" si="89"/>
        <v>Thắng</v>
      </c>
    </row>
    <row r="1561" spans="1:15" ht="18.75" customHeight="1">
      <c r="A1561" s="6" t="str">
        <f>IF(COUNTIFS($M$3:M1561,"",$B$3:B1561,B1561,$C$3:C1561,#REF!)=1,MAX('Danh sách'!$A$2:A529)+1,"")</f>
        <v/>
      </c>
      <c r="B1561" s="121">
        <v>2522100896</v>
      </c>
      <c r="C1561" s="89" t="s">
        <v>1868</v>
      </c>
      <c r="D1561" s="90" t="s">
        <v>1900</v>
      </c>
      <c r="E1561" s="45" t="s">
        <v>1779</v>
      </c>
      <c r="F1561" s="46"/>
      <c r="G1561" s="11" t="str">
        <f>IFERROR(INDEX('Loại môn học'!$A$3:$T$2001,MATCH($E1561,'Loại môn học'!$C$3:$C$2001,0),'Loại môn học'!$D$1),"")</f>
        <v>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7"/>
        <v>2522100896Tiếng anh 1-1-25 (ĐH20.02)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97" t="str">
        <f t="shared" si="88"/>
        <v xml:space="preserve">Nguyễn Sỹ </v>
      </c>
      <c r="O1561" s="98" t="str">
        <f t="shared" si="89"/>
        <v>Thiện</v>
      </c>
    </row>
    <row r="1562" spans="1:15" ht="18.75" customHeight="1">
      <c r="A1562" s="6" t="str">
        <f>IF(COUNTIFS($M$3:M1562,"",$B$3:B1562,B1562,$C$3:C1562,#REF!)=1,MAX('Danh sách'!$A$2:A531)+1,"")</f>
        <v/>
      </c>
      <c r="B1562" s="121">
        <v>2521102099</v>
      </c>
      <c r="C1562" s="89" t="s">
        <v>1868</v>
      </c>
      <c r="D1562" s="90" t="s">
        <v>1901</v>
      </c>
      <c r="E1562" s="45" t="s">
        <v>1779</v>
      </c>
      <c r="F1562" s="46"/>
      <c r="G1562" s="11" t="str">
        <f>IFERROR(INDEX('Loại môn học'!$A$3:$T$2001,MATCH($E1562,'Loại môn học'!$C$3:$C$2001,0),'Loại môn học'!$D$1),"")</f>
        <v>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7"/>
        <v>2521102099Tiếng anh 1-1-25 (ĐH20.02)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97" t="str">
        <f t="shared" si="88"/>
        <v xml:space="preserve">Nguyễn Văn </v>
      </c>
      <c r="O1562" s="98" t="str">
        <f t="shared" si="89"/>
        <v>Thứ</v>
      </c>
    </row>
    <row r="1563" spans="1:15" ht="18.75" customHeight="1">
      <c r="A1563" s="6" t="str">
        <f>IF(COUNTIFS($M$3:M1563,"",$B$3:B1563,B1563,$C$3:C1563,#REF!)=1,MAX('Danh sách'!$A$2:A530)+1,"")</f>
        <v/>
      </c>
      <c r="B1563" s="121">
        <v>2522100561</v>
      </c>
      <c r="C1563" s="89" t="s">
        <v>1868</v>
      </c>
      <c r="D1563" s="90" t="s">
        <v>1902</v>
      </c>
      <c r="E1563" s="45" t="s">
        <v>1779</v>
      </c>
      <c r="F1563" s="46"/>
      <c r="G1563" s="11" t="str">
        <f>IFERROR(INDEX('Loại môn học'!$A$3:$T$2001,MATCH($E1563,'Loại môn học'!$C$3:$C$2001,0),'Loại môn học'!$D$1),"")</f>
        <v>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7"/>
        <v>2522100561Tiếng anh 1-1-25 (ĐH20.02)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97" t="str">
        <f t="shared" si="88"/>
        <v xml:space="preserve">Nguyễn Đặng Đức </v>
      </c>
      <c r="O1563" s="98" t="str">
        <f t="shared" si="89"/>
        <v>Toàn</v>
      </c>
    </row>
    <row r="1564" spans="1:15" ht="18.75" customHeight="1">
      <c r="A1564" s="6" t="str">
        <f>IF(COUNTIFS($M$3:M1564,"",$B$3:B1564,B1564,$C$3:C1564,#REF!)=1,MAX('Danh sách'!$A$2:A532)+1,"")</f>
        <v/>
      </c>
      <c r="B1564" s="121">
        <v>2522100920</v>
      </c>
      <c r="C1564" s="89" t="s">
        <v>1868</v>
      </c>
      <c r="D1564" s="90" t="s">
        <v>1903</v>
      </c>
      <c r="E1564" s="45" t="s">
        <v>1779</v>
      </c>
      <c r="F1564" s="46"/>
      <c r="G1564" s="11" t="str">
        <f>IFERROR(INDEX('Loại môn học'!$A$3:$T$2001,MATCH($E1564,'Loại môn học'!$C$3:$C$2001,0),'Loại môn học'!$D$1),"")</f>
        <v>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7"/>
        <v>2522100920Tiếng anh 1-1-25 (ĐH20.02)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97" t="str">
        <f t="shared" si="88"/>
        <v xml:space="preserve">Bùi Đức </v>
      </c>
      <c r="O1564" s="98" t="str">
        <f t="shared" si="89"/>
        <v>Tuấn</v>
      </c>
    </row>
    <row r="1565" spans="1:15" ht="18.75" customHeight="1">
      <c r="A1565" s="6" t="str">
        <f>IF(COUNTIFS($M$3:M1565,"",$B$3:B1565,B1565,$C$3:C1565,#REF!)=1,MAX('Danh sách'!$A$2:A535)+1,"")</f>
        <v/>
      </c>
      <c r="B1565" s="121">
        <v>2522100565</v>
      </c>
      <c r="C1565" s="89" t="s">
        <v>1868</v>
      </c>
      <c r="D1565" s="90" t="s">
        <v>1904</v>
      </c>
      <c r="E1565" s="45" t="s">
        <v>1779</v>
      </c>
      <c r="F1565" s="46"/>
      <c r="G1565" s="11" t="str">
        <f>IFERROR(INDEX('Loại môn học'!$A$3:$T$2001,MATCH($E1565,'Loại môn học'!$C$3:$C$2001,0),'Loại môn học'!$D$1),"")</f>
        <v>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7"/>
        <v>2522100565Tiếng anh 1-1-25 (ĐH20.02)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97" t="str">
        <f t="shared" si="88"/>
        <v xml:space="preserve">Nguyễn Đức </v>
      </c>
      <c r="O1565" s="98" t="str">
        <f t="shared" si="89"/>
        <v>Tùng</v>
      </c>
    </row>
    <row r="1566" spans="1:15" ht="18.75" customHeight="1">
      <c r="A1566" s="6" t="str">
        <f>IF(COUNTIFS($M$3:M1566,"",$B$3:B1566,B1566,$C$3:C1566,#REF!)=1,MAX('Danh sách'!$A$2:A534)+1,"")</f>
        <v/>
      </c>
      <c r="B1566" s="121">
        <v>2521102095</v>
      </c>
      <c r="C1566" s="89" t="s">
        <v>1868</v>
      </c>
      <c r="D1566" s="90" t="s">
        <v>1905</v>
      </c>
      <c r="E1566" s="45" t="s">
        <v>1779</v>
      </c>
      <c r="F1566" s="46"/>
      <c r="G1566" s="11" t="str">
        <f>IFERROR(INDEX('Loại môn học'!$A$3:$T$2001,MATCH($E1566,'Loại môn học'!$C$3:$C$2001,0),'Loại môn học'!$D$1),"")</f>
        <v>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7"/>
        <v>2521102095Tiếng anh 1-1-25 (ĐH20.02)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97" t="str">
        <f t="shared" si="88"/>
        <v xml:space="preserve">Lê Hoàng </v>
      </c>
      <c r="O1566" s="98" t="str">
        <f t="shared" si="89"/>
        <v>Việt</v>
      </c>
    </row>
    <row r="1567" spans="1:15" ht="18.75" customHeight="1">
      <c r="A1567" s="6" t="str">
        <f>IF(COUNTIFS($M$3:M1567,"",$B$3:B1567,B1567,$C$3:C1567,#REF!)=1,MAX('Danh sách'!$A$2:A533)+1,"")</f>
        <v/>
      </c>
      <c r="B1567" s="121">
        <v>2522100764</v>
      </c>
      <c r="C1567" s="89" t="s">
        <v>1868</v>
      </c>
      <c r="D1567" s="90" t="s">
        <v>1906</v>
      </c>
      <c r="E1567" s="45" t="s">
        <v>1779</v>
      </c>
      <c r="F1567" s="46"/>
      <c r="G1567" s="11" t="str">
        <f>IFERROR(INDEX('Loại môn học'!$A$3:$T$2001,MATCH($E1567,'Loại môn học'!$C$3:$C$2001,0),'Loại môn học'!$D$1),"")</f>
        <v>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7"/>
        <v>2522100764Tiếng anh 1-1-25 (ĐH20.02)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97" t="str">
        <f t="shared" si="88"/>
        <v xml:space="preserve">Bùi Công </v>
      </c>
      <c r="O1567" s="98" t="str">
        <f t="shared" si="89"/>
        <v>Vinh</v>
      </c>
    </row>
    <row r="1568" spans="1:15" ht="18.75" customHeight="1">
      <c r="A1568" s="6" t="str">
        <f>IF(COUNTIFS($M$3:M1568,"",$B$3:B1568,B1568,$C$3:C1568,#REF!)=1,MAX('Danh sách'!$A$2:A537)+1,"")</f>
        <v/>
      </c>
      <c r="B1568" s="121">
        <v>2522100926</v>
      </c>
      <c r="C1568" s="89" t="s">
        <v>1868</v>
      </c>
      <c r="D1568" s="90" t="s">
        <v>1907</v>
      </c>
      <c r="E1568" s="45" t="s">
        <v>1779</v>
      </c>
      <c r="F1568" s="46"/>
      <c r="G1568" s="11" t="str">
        <f>IFERROR(INDEX('Loại môn học'!$A$3:$T$2001,MATCH($E1568,'Loại môn học'!$C$3:$C$2001,0),'Loại môn học'!$D$1),"")</f>
        <v>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7"/>
        <v>2522100926Tiếng anh 1-1-25 (ĐH20.02)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97" t="str">
        <f t="shared" si="88"/>
        <v xml:space="preserve">Nguyễn Long </v>
      </c>
      <c r="O1568" s="98" t="str">
        <f t="shared" si="89"/>
        <v>Vũ</v>
      </c>
    </row>
    <row r="1569" spans="1:15" ht="18.75" customHeight="1">
      <c r="A1569" s="6" t="str">
        <f>IF(COUNTIFS($M$3:M1569,"",$B$3:B1569,B1569,$C$3:C1569,#REF!)=1,MAX('Danh sách'!$A$2:A536)+1,"")</f>
        <v/>
      </c>
      <c r="B1569" s="121">
        <v>2522100253</v>
      </c>
      <c r="C1569" s="89" t="s">
        <v>1868</v>
      </c>
      <c r="D1569" s="90" t="s">
        <v>1869</v>
      </c>
      <c r="E1569" s="46" t="s">
        <v>1768</v>
      </c>
      <c r="F1569" s="46"/>
      <c r="G1569" s="11" t="str">
        <f>IFERROR(INDEX('Loại môn học'!$A$3:$T$2001,MATCH($E1569,'Loại môn học'!$C$3:$C$2001,0),'Loại môn học'!$D$1),"")</f>
        <v>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T</v>
      </c>
      <c r="J1569" s="10">
        <f>IF(COUNTIFS($E$3:E1569,E1569)=1,MAX($J$2:J1568)+1,"")</f>
        <v>51</v>
      </c>
      <c r="K1569" s="6" t="str">
        <f t="shared" si="87"/>
        <v>2522100253Giáo dục thể chất 1-1-25 (ĐH20.02)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97" t="str">
        <f t="shared" si="88"/>
        <v xml:space="preserve">Triệu </v>
      </c>
      <c r="O1569" s="98" t="str">
        <f t="shared" si="89"/>
        <v>An</v>
      </c>
    </row>
    <row r="1570" spans="1:15" ht="18.75" customHeight="1">
      <c r="A1570" s="6" t="str">
        <f>IF(COUNTIFS($M$3:M1570,"",$B$3:B1570,B1570,$C$3:C1570,#REF!)=1,MAX('Danh sách'!$A$2:A538)+1,"")</f>
        <v/>
      </c>
      <c r="B1570" s="121">
        <v>2522100456</v>
      </c>
      <c r="C1570" s="89" t="s">
        <v>1868</v>
      </c>
      <c r="D1570" s="90" t="s">
        <v>1870</v>
      </c>
      <c r="E1570" s="46" t="s">
        <v>1768</v>
      </c>
      <c r="F1570" s="46"/>
      <c r="G1570" s="11" t="str">
        <f>IFERROR(INDEX('Loại môn học'!$A$3:$T$2001,MATCH($E1570,'Loại môn học'!$C$3:$C$2001,0),'Loại môn học'!$D$1),"")</f>
        <v>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T</v>
      </c>
      <c r="J1570" s="10" t="str">
        <f>IF(COUNTIFS($E$3:E1570,E1570)=1,MAX($J$2:J1569)+1,"")</f>
        <v/>
      </c>
      <c r="K1570" s="6" t="str">
        <f t="shared" si="87"/>
        <v>2522100456Giáo dục thể chất 1-1-25 (ĐH20.02)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97" t="str">
        <f t="shared" si="88"/>
        <v xml:space="preserve">Đỗ Bảo Quốc </v>
      </c>
      <c r="O1570" s="98" t="str">
        <f t="shared" si="89"/>
        <v>Anh</v>
      </c>
    </row>
    <row r="1571" spans="1:15" ht="18.75" customHeight="1">
      <c r="A1571" s="6" t="str">
        <f>IF(COUNTIFS($M$3:M1571,"",$B$3:B1571,B1571,$C$3:C1571,#REF!)=1,MAX('Danh sách'!$A$2:A540)+1,"")</f>
        <v/>
      </c>
      <c r="B1571" s="121">
        <v>2522100590</v>
      </c>
      <c r="C1571" s="89" t="s">
        <v>1868</v>
      </c>
      <c r="D1571" s="90" t="s">
        <v>1871</v>
      </c>
      <c r="E1571" s="46" t="s">
        <v>1768</v>
      </c>
      <c r="F1571" s="46"/>
      <c r="G1571" s="11" t="str">
        <f>IFERROR(INDEX('Loại môn học'!$A$3:$T$2001,MATCH($E1571,'Loại môn học'!$C$3:$C$2001,0),'Loại môn học'!$D$1),"")</f>
        <v>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T</v>
      </c>
      <c r="J1571" s="10" t="str">
        <f>IF(COUNTIFS($E$3:E1571,E1571)=1,MAX($J$2:J1570)+1,"")</f>
        <v/>
      </c>
      <c r="K1571" s="6" t="str">
        <f t="shared" si="87"/>
        <v>2522100590Giáo dục thể chất 1-1-25 (ĐH20.02)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97" t="str">
        <f t="shared" si="88"/>
        <v xml:space="preserve">Vũ Việt </v>
      </c>
      <c r="O1571" s="98" t="str">
        <f t="shared" si="89"/>
        <v>Anh</v>
      </c>
    </row>
    <row r="1572" spans="1:15" ht="18.75" customHeight="1">
      <c r="A1572" s="6" t="str">
        <f>IF(COUNTIFS($M$3:M1572,"",$B$3:B1572,B1572,$C$3:C1572,#REF!)=1,MAX('Danh sách'!$A$2:A539)+1,"")</f>
        <v/>
      </c>
      <c r="B1572" s="121">
        <v>2522100915</v>
      </c>
      <c r="C1572" s="89" t="s">
        <v>1868</v>
      </c>
      <c r="D1572" s="90" t="s">
        <v>1872</v>
      </c>
      <c r="E1572" s="46" t="s">
        <v>1768</v>
      </c>
      <c r="F1572" s="46"/>
      <c r="G1572" s="11" t="str">
        <f>IFERROR(INDEX('Loại môn học'!$A$3:$T$2001,MATCH($E1572,'Loại môn học'!$C$3:$C$2001,0),'Loại môn học'!$D$1),"")</f>
        <v>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T</v>
      </c>
      <c r="J1572" s="10" t="str">
        <f>IF(COUNTIFS($E$3:E1572,E1572)=1,MAX($J$2:J1571)+1,"")</f>
        <v/>
      </c>
      <c r="K1572" s="6" t="str">
        <f t="shared" si="87"/>
        <v>2522100915Giáo dục thể chất 1-1-25 (ĐH20.02)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97" t="str">
        <f t="shared" si="88"/>
        <v xml:space="preserve">Lê Minh </v>
      </c>
      <c r="O1572" s="98" t="str">
        <f t="shared" si="89"/>
        <v>Công</v>
      </c>
    </row>
    <row r="1573" spans="1:15" ht="18.75" customHeight="1">
      <c r="A1573" s="6" t="str">
        <f>IF(COUNTIFS($M$3:M1573,"",$B$3:B1573,B1573,$C$3:C1573,#REF!)=1,MAX('Danh sách'!$A$2:A541)+1,"")</f>
        <v/>
      </c>
      <c r="B1573" s="121">
        <v>2522100470</v>
      </c>
      <c r="C1573" s="89" t="s">
        <v>1868</v>
      </c>
      <c r="D1573" s="90" t="s">
        <v>1873</v>
      </c>
      <c r="E1573" s="46" t="s">
        <v>1768</v>
      </c>
      <c r="F1573" s="46"/>
      <c r="G1573" s="11" t="str">
        <f>IFERROR(INDEX('Loại môn học'!$A$3:$T$2001,MATCH($E1573,'Loại môn học'!$C$3:$C$2001,0),'Loại môn học'!$D$1),"")</f>
        <v>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T</v>
      </c>
      <c r="J1573" s="10" t="str">
        <f>IF(COUNTIFS($E$3:E1573,E1573)=1,MAX($J$2:J1572)+1,"")</f>
        <v/>
      </c>
      <c r="K1573" s="6" t="str">
        <f t="shared" si="87"/>
        <v>2522100470Giáo dục thể chất 1-1-25 (ĐH20.02)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97" t="str">
        <f t="shared" si="88"/>
        <v xml:space="preserve">Vũ Hải </v>
      </c>
      <c r="O1573" s="98" t="str">
        <f t="shared" si="89"/>
        <v>Đăng</v>
      </c>
    </row>
    <row r="1574" spans="1:15" ht="18.75" customHeight="1">
      <c r="A1574" s="6" t="str">
        <f>IF(COUNTIFS($M$3:M1574,"",$B$3:B1574,B1574,$C$3:C1574,#REF!)=1,MAX('Danh sách'!$A$2:A542)+1,"")</f>
        <v/>
      </c>
      <c r="B1574" s="121">
        <v>2522100725</v>
      </c>
      <c r="C1574" s="89" t="s">
        <v>1868</v>
      </c>
      <c r="D1574" s="90" t="s">
        <v>1874</v>
      </c>
      <c r="E1574" s="46" t="s">
        <v>1768</v>
      </c>
      <c r="F1574" s="46"/>
      <c r="G1574" s="11" t="str">
        <f>IFERROR(INDEX('Loại môn học'!$A$3:$T$2001,MATCH($E1574,'Loại môn học'!$C$3:$C$2001,0),'Loại môn học'!$D$1),"")</f>
        <v>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T</v>
      </c>
      <c r="J1574" s="10" t="str">
        <f>IF(COUNTIFS($E$3:E1574,E1574)=1,MAX($J$2:J1573)+1,"")</f>
        <v/>
      </c>
      <c r="K1574" s="6" t="str">
        <f t="shared" si="87"/>
        <v>2522100725Giáo dục thể chất 1-1-25 (ĐH20.02)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97" t="str">
        <f t="shared" si="88"/>
        <v xml:space="preserve">Vũ Nhật </v>
      </c>
      <c r="O1574" s="98" t="str">
        <f t="shared" si="89"/>
        <v>Đăng</v>
      </c>
    </row>
    <row r="1575" spans="1:15" ht="18.75" customHeight="1">
      <c r="A1575" s="6" t="str">
        <f>IF(COUNTIFS($M$3:M1575,"",$B$3:B1575,B1575,$C$3:C1575,#REF!)=1,MAX('Danh sách'!$A$2:A543)+1,"")</f>
        <v/>
      </c>
      <c r="B1575" s="121">
        <v>2522100474</v>
      </c>
      <c r="C1575" s="91" t="s">
        <v>1875</v>
      </c>
      <c r="D1575" s="90" t="s">
        <v>1876</v>
      </c>
      <c r="E1575" s="46" t="s">
        <v>1768</v>
      </c>
      <c r="F1575" s="46"/>
      <c r="G1575" s="11" t="str">
        <f>IFERROR(INDEX('Loại môn học'!$A$3:$T$2001,MATCH($E1575,'Loại môn học'!$C$3:$C$2001,0),'Loại môn học'!$D$1),"")</f>
        <v>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T</v>
      </c>
      <c r="J1575" s="10" t="str">
        <f>IF(COUNTIFS($E$3:E1575,E1575)=1,MAX($J$2:J1574)+1,"")</f>
        <v/>
      </c>
      <c r="K1575" s="6" t="str">
        <f t="shared" si="87"/>
        <v>2522100474Giáo dục thể chất 1-1-25 (ĐH20.02)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97" t="str">
        <f t="shared" si="88"/>
        <v xml:space="preserve">Phạm Văn </v>
      </c>
      <c r="O1575" s="98" t="str">
        <f t="shared" si="89"/>
        <v>Đông</v>
      </c>
    </row>
    <row r="1576" spans="1:15" ht="18.75" customHeight="1">
      <c r="A1576" s="6" t="str">
        <f>IF(COUNTIFS($M$3:M1576,"",$B$3:B1576,B1576,$C$3:C1576,#REF!)=1,MAX('Danh sách'!$A$2:A552)+1,"")</f>
        <v/>
      </c>
      <c r="B1576" s="121">
        <v>2522100866</v>
      </c>
      <c r="C1576" s="89" t="s">
        <v>1868</v>
      </c>
      <c r="D1576" s="90" t="s">
        <v>1877</v>
      </c>
      <c r="E1576" s="46" t="s">
        <v>1768</v>
      </c>
      <c r="F1576" s="46"/>
      <c r="G1576" s="11" t="str">
        <f>IFERROR(INDEX('Loại môn học'!$A$3:$T$2001,MATCH($E1576,'Loại môn học'!$C$3:$C$2001,0),'Loại môn học'!$D$1),"")</f>
        <v>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T</v>
      </c>
      <c r="J1576" s="10" t="str">
        <f>IF(COUNTIFS($E$3:E1576,E1576)=1,MAX($J$2:J1575)+1,"")</f>
        <v/>
      </c>
      <c r="K1576" s="6" t="str">
        <f t="shared" si="87"/>
        <v>2522100866Giáo dục thể chất 1-1-25 (ĐH20.02)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97" t="str">
        <f t="shared" si="88"/>
        <v xml:space="preserve">Bùi Hoàng Trí </v>
      </c>
      <c r="O1576" s="98" t="str">
        <f t="shared" si="89"/>
        <v>Dũng</v>
      </c>
    </row>
    <row r="1577" spans="1:15" ht="18.75" customHeight="1">
      <c r="A1577" s="6" t="str">
        <f>IF(COUNTIFS($M$3:M1577,"",$B$3:B1577,B1577,$C$3:C1577,#REF!)=1,MAX('Danh sách'!$A$2:A544)+1,"")</f>
        <v/>
      </c>
      <c r="B1577" s="121">
        <v>2522100830</v>
      </c>
      <c r="C1577" s="89" t="s">
        <v>1868</v>
      </c>
      <c r="D1577" s="90" t="s">
        <v>1878</v>
      </c>
      <c r="E1577" s="46" t="s">
        <v>1768</v>
      </c>
      <c r="F1577" s="46"/>
      <c r="G1577" s="11" t="str">
        <f>IFERROR(INDEX('Loại môn học'!$A$3:$T$2001,MATCH($E1577,'Loại môn học'!$C$3:$C$2001,0),'Loại môn học'!$D$1),"")</f>
        <v>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T</v>
      </c>
      <c r="J1577" s="10" t="str">
        <f>IF(COUNTIFS($E$3:E1577,E1577)=1,MAX($J$2:J1576)+1,"")</f>
        <v/>
      </c>
      <c r="K1577" s="6" t="str">
        <f t="shared" si="87"/>
        <v>2522100830Giáo dục thể chất 1-1-25 (ĐH20.02)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97" t="str">
        <f t="shared" si="88"/>
        <v xml:space="preserve">Vũ Trung </v>
      </c>
      <c r="O1577" s="98" t="str">
        <f t="shared" si="89"/>
        <v>Dũng</v>
      </c>
    </row>
    <row r="1578" spans="1:15" ht="18.75" customHeight="1">
      <c r="A1578" s="6" t="str">
        <f>IF(COUNTIFS($M$3:M1578,"",$B$3:B1578,B1578,$C$3:C1578,#REF!)=1,MAX('Danh sách'!$A$2:A545)+1,"")</f>
        <v/>
      </c>
      <c r="B1578" s="121">
        <v>2522101018</v>
      </c>
      <c r="C1578" s="89" t="s">
        <v>1868</v>
      </c>
      <c r="D1578" s="90" t="s">
        <v>1879</v>
      </c>
      <c r="E1578" s="46" t="s">
        <v>1768</v>
      </c>
      <c r="F1578" s="46"/>
      <c r="G1578" s="11" t="str">
        <f>IFERROR(INDEX('Loại môn học'!$A$3:$T$2001,MATCH($E1578,'Loại môn học'!$C$3:$C$2001,0),'Loại môn học'!$D$1),"")</f>
        <v>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T</v>
      </c>
      <c r="J1578" s="10" t="str">
        <f>IF(COUNTIFS($E$3:E1578,E1578)=1,MAX($J$2:J1577)+1,"")</f>
        <v/>
      </c>
      <c r="K1578" s="6" t="str">
        <f t="shared" si="87"/>
        <v>2522101018Giáo dục thể chất 1-1-25 (ĐH20.02)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97" t="str">
        <f t="shared" si="88"/>
        <v xml:space="preserve">Nguyễn Văn </v>
      </c>
      <c r="O1578" s="98" t="str">
        <f t="shared" si="89"/>
        <v>Duy</v>
      </c>
    </row>
    <row r="1579" spans="1:15" ht="18.75" customHeight="1">
      <c r="A1579" s="6" t="str">
        <f>IF(COUNTIFS($M$3:M1579,"",$B$3:B1579,B1579,$C$3:C1579,#REF!)=1,MAX('Danh sách'!$A$2:A546)+1,"")</f>
        <v/>
      </c>
      <c r="B1579" s="121">
        <v>2522100527</v>
      </c>
      <c r="C1579" s="89" t="s">
        <v>1868</v>
      </c>
      <c r="D1579" s="90" t="s">
        <v>1880</v>
      </c>
      <c r="E1579" s="46" t="s">
        <v>1768</v>
      </c>
      <c r="F1579" s="46"/>
      <c r="G1579" s="11" t="str">
        <f>IFERROR(INDEX('Loại môn học'!$A$3:$T$2001,MATCH($E1579,'Loại môn học'!$C$3:$C$2001,0),'Loại môn học'!$D$1),"")</f>
        <v>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T</v>
      </c>
      <c r="J1579" s="10" t="str">
        <f>IF(COUNTIFS($E$3:E1579,E1579)=1,MAX($J$2:J1578)+1,"")</f>
        <v/>
      </c>
      <c r="K1579" s="6" t="str">
        <f t="shared" si="87"/>
        <v>2522100527Giáo dục thể chất 1-1-25 (ĐH20.02)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97" t="str">
        <f t="shared" si="88"/>
        <v xml:space="preserve">Trịnh Khánh </v>
      </c>
      <c r="O1579" s="98" t="str">
        <f t="shared" si="89"/>
        <v>Duy</v>
      </c>
    </row>
    <row r="1580" spans="1:15" ht="18.75" customHeight="1">
      <c r="A1580" s="6" t="str">
        <f>IF(COUNTIFS($M$3:M1580,"",$B$3:B1580,B1580,$C$3:C1580,#REF!)=1,MAX('Danh sách'!$A$2:A548)+1,"")</f>
        <v/>
      </c>
      <c r="B1580" s="121">
        <v>2522100890</v>
      </c>
      <c r="C1580" s="89" t="s">
        <v>1868</v>
      </c>
      <c r="D1580" s="90" t="s">
        <v>1881</v>
      </c>
      <c r="E1580" s="46" t="s">
        <v>1768</v>
      </c>
      <c r="F1580" s="46"/>
      <c r="G1580" s="11" t="str">
        <f>IFERROR(INDEX('Loại môn học'!$A$3:$T$2001,MATCH($E1580,'Loại môn học'!$C$3:$C$2001,0),'Loại môn học'!$D$1),"")</f>
        <v>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T</v>
      </c>
      <c r="J1580" s="10" t="str">
        <f>IF(COUNTIFS($E$3:E1580,E1580)=1,MAX($J$2:J1579)+1,"")</f>
        <v/>
      </c>
      <c r="K1580" s="6" t="str">
        <f t="shared" si="87"/>
        <v>2522100890Giáo dục thể chất 1-1-25 (ĐH20.02)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97" t="str">
        <f t="shared" si="88"/>
        <v xml:space="preserve">Phạm Hoàng </v>
      </c>
      <c r="O1580" s="98" t="str">
        <f t="shared" si="89"/>
        <v>Hà</v>
      </c>
    </row>
    <row r="1581" spans="1:15" ht="18.75" customHeight="1">
      <c r="A1581" s="6" t="str">
        <f>IF(COUNTIFS($M$3:M1581,"",$B$3:B1581,B1581,$C$3:C1581,#REF!)=1,MAX('Danh sách'!$A$2:A549)+1,"")</f>
        <v/>
      </c>
      <c r="B1581" s="121">
        <v>2522100369</v>
      </c>
      <c r="C1581" s="89" t="s">
        <v>1868</v>
      </c>
      <c r="D1581" s="90" t="s">
        <v>1882</v>
      </c>
      <c r="E1581" s="46" t="s">
        <v>1768</v>
      </c>
      <c r="F1581" s="46"/>
      <c r="G1581" s="11" t="str">
        <f>IFERROR(INDEX('Loại môn học'!$A$3:$T$2001,MATCH($E1581,'Loại môn học'!$C$3:$C$2001,0),'Loại môn học'!$D$1),"")</f>
        <v>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T</v>
      </c>
      <c r="J1581" s="10" t="str">
        <f>IF(COUNTIFS($E$3:E1581,E1581)=1,MAX($J$2:J1580)+1,"")</f>
        <v/>
      </c>
      <c r="K1581" s="6" t="str">
        <f t="shared" si="87"/>
        <v>2522100369Giáo dục thể chất 1-1-25 (ĐH20.02)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97" t="str">
        <f t="shared" si="88"/>
        <v xml:space="preserve">Phạm Ngọc </v>
      </c>
      <c r="O1581" s="98" t="str">
        <f t="shared" si="89"/>
        <v>Hải</v>
      </c>
    </row>
    <row r="1582" spans="1:15" ht="18.75" customHeight="1">
      <c r="A1582" s="6" t="str">
        <f>IF(COUNTIFS($M$3:M1582,"",$B$3:B1582,B1582,$C$3:C1582,#REF!)=1,MAX('Danh sách'!$A$2:A550)+1,"")</f>
        <v/>
      </c>
      <c r="B1582" s="121">
        <v>2522100476</v>
      </c>
      <c r="C1582" s="89" t="s">
        <v>1868</v>
      </c>
      <c r="D1582" s="90" t="s">
        <v>1883</v>
      </c>
      <c r="E1582" s="46" t="s">
        <v>1768</v>
      </c>
      <c r="F1582" s="46"/>
      <c r="G1582" s="11" t="str">
        <f>IFERROR(INDEX('Loại môn học'!$A$3:$T$2001,MATCH($E1582,'Loại môn học'!$C$3:$C$2001,0),'Loại môn học'!$D$1),"")</f>
        <v>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T</v>
      </c>
      <c r="J1582" s="10" t="str">
        <f>IF(COUNTIFS($E$3:E1582,E1582)=1,MAX($J$2:J1581)+1,"")</f>
        <v/>
      </c>
      <c r="K1582" s="6" t="str">
        <f t="shared" si="87"/>
        <v>2522100476Giáo dục thể chất 1-1-25 (ĐH20.02)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97" t="str">
        <f t="shared" si="88"/>
        <v xml:space="preserve">Đinh Quang </v>
      </c>
      <c r="O1582" s="98" t="str">
        <f t="shared" si="89"/>
        <v>Hưng</v>
      </c>
    </row>
    <row r="1583" spans="1:15" ht="18.75" customHeight="1">
      <c r="A1583" s="6" t="str">
        <f>IF(COUNTIFS($M$3:M1583,"",$B$3:B1583,B1583,$C$3:C1583,#REF!)=1,MAX('Danh sách'!$A$2:A551)+1,"")</f>
        <v/>
      </c>
      <c r="B1583" s="121">
        <v>2522100556</v>
      </c>
      <c r="C1583" s="89" t="s">
        <v>1868</v>
      </c>
      <c r="D1583" s="90" t="s">
        <v>1884</v>
      </c>
      <c r="E1583" s="46" t="s">
        <v>1768</v>
      </c>
      <c r="F1583" s="46"/>
      <c r="G1583" s="11" t="str">
        <f>IFERROR(INDEX('Loại môn học'!$A$3:$T$2001,MATCH($E1583,'Loại môn học'!$C$3:$C$2001,0),'Loại môn học'!$D$1),"")</f>
        <v>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T</v>
      </c>
      <c r="J1583" s="10" t="str">
        <f>IF(COUNTIFS($E$3:E1583,E1583)=1,MAX($J$2:J1582)+1,"")</f>
        <v/>
      </c>
      <c r="K1583" s="6" t="str">
        <f t="shared" si="87"/>
        <v>2522100556Giáo dục thể chất 1-1-25 (ĐH20.02)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97" t="str">
        <f t="shared" si="88"/>
        <v xml:space="preserve">Trần Đức </v>
      </c>
      <c r="O1583" s="98" t="str">
        <f t="shared" si="89"/>
        <v>Huy</v>
      </c>
    </row>
    <row r="1584" spans="1:15" ht="18.75" customHeight="1">
      <c r="A1584" s="6" t="str">
        <f>IF(COUNTIFS($M$3:M1584,"",$B$3:B1584,B1584,$C$3:C1584,#REF!)=1,MAX('Danh sách'!$A$2:A547)+1,"")</f>
        <v/>
      </c>
      <c r="B1584" s="121">
        <v>2522101005</v>
      </c>
      <c r="C1584" s="89" t="s">
        <v>1868</v>
      </c>
      <c r="D1584" s="90" t="s">
        <v>1885</v>
      </c>
      <c r="E1584" s="46" t="s">
        <v>1768</v>
      </c>
      <c r="F1584" s="46"/>
      <c r="G1584" s="11" t="str">
        <f>IFERROR(INDEX('Loại môn học'!$A$3:$T$2001,MATCH($E1584,'Loại môn học'!$C$3:$C$2001,0),'Loại môn học'!$D$1),"")</f>
        <v>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T</v>
      </c>
      <c r="J1584" s="10" t="str">
        <f>IF(COUNTIFS($E$3:E1584,E1584)=1,MAX($J$2:J1583)+1,"")</f>
        <v/>
      </c>
      <c r="K1584" s="6" t="str">
        <f t="shared" si="87"/>
        <v>2522101005Giáo dục thể chất 1-1-25 (ĐH20.02)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97" t="str">
        <f t="shared" si="88"/>
        <v xml:space="preserve">Lê Đăng </v>
      </c>
      <c r="O1584" s="98" t="str">
        <f t="shared" si="89"/>
        <v>Khoa</v>
      </c>
    </row>
    <row r="1585" spans="1:15" ht="18.75" customHeight="1">
      <c r="A1585" s="6" t="str">
        <f>IF(COUNTIFS($M$3:M1585,"",$B$3:B1585,B1585,$C$3:C1585,#REF!)=1,MAX('Danh sách'!$A$2:A1359)+1,"")</f>
        <v/>
      </c>
      <c r="B1585" s="121">
        <v>2522101052</v>
      </c>
      <c r="C1585" s="89" t="s">
        <v>1868</v>
      </c>
      <c r="D1585" s="90" t="s">
        <v>1886</v>
      </c>
      <c r="E1585" s="46" t="s">
        <v>1768</v>
      </c>
      <c r="F1585" s="46"/>
      <c r="G1585" s="11" t="str">
        <f>IFERROR(INDEX('Loại môn học'!$A$3:$T$2001,MATCH($E1585,'Loại môn học'!$C$3:$C$2001,0),'Loại môn học'!$D$1),"")</f>
        <v>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T</v>
      </c>
      <c r="J1585" s="10" t="str">
        <f>IF(COUNTIFS($E$3:E1585,E1585)=1,MAX($J$2:J1584)+1,"")</f>
        <v/>
      </c>
      <c r="K1585" s="6" t="str">
        <f t="shared" si="87"/>
        <v>2522101052Giáo dục thể chất 1-1-25 (ĐH20.02)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97" t="str">
        <f t="shared" si="88"/>
        <v xml:space="preserve">Nguyễn Trần Đình </v>
      </c>
      <c r="O1585" s="98" t="str">
        <f t="shared" si="89"/>
        <v>Khu</v>
      </c>
    </row>
    <row r="1586" spans="1:15" ht="18.75" customHeight="1">
      <c r="A1586" s="6" t="str">
        <f>IF(COUNTIFS($M$3:M1586,"",$B$3:B1586,B1586,$C$3:C1586,#REF!)=1,MAX('Danh sách'!$A$2:A1353)+1,"")</f>
        <v/>
      </c>
      <c r="B1586" s="121">
        <v>2522100859</v>
      </c>
      <c r="C1586" s="89" t="s">
        <v>1868</v>
      </c>
      <c r="D1586" s="90" t="s">
        <v>1887</v>
      </c>
      <c r="E1586" s="46" t="s">
        <v>1768</v>
      </c>
      <c r="F1586" s="46"/>
      <c r="G1586" s="11" t="str">
        <f>IFERROR(INDEX('Loại môn học'!$A$3:$T$2001,MATCH($E1586,'Loại môn học'!$C$3:$C$2001,0),'Loại môn học'!$D$1),"")</f>
        <v>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T</v>
      </c>
      <c r="J1586" s="10" t="str">
        <f>IF(COUNTIFS($E$3:E1586,E1586)=1,MAX($J$2:J1585)+1,"")</f>
        <v/>
      </c>
      <c r="K1586" s="6" t="str">
        <f t="shared" si="87"/>
        <v>2522100859Giáo dục thể chất 1-1-25 (ĐH20.02)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97" t="str">
        <f t="shared" si="88"/>
        <v xml:space="preserve">Hoàng Trọng </v>
      </c>
      <c r="O1586" s="98" t="str">
        <f t="shared" si="89"/>
        <v>Linh</v>
      </c>
    </row>
    <row r="1587" spans="1:15" ht="18.75" customHeight="1">
      <c r="A1587" s="6" t="str">
        <f>IF(COUNTIFS($M$3:M1587,"",$B$3:B1587,B1587,$C$3:C1587,#REF!)=1,MAX('Danh sách'!$A$2:A658)+1,"")</f>
        <v/>
      </c>
      <c r="B1587" s="121">
        <v>2522100779</v>
      </c>
      <c r="C1587" s="89" t="s">
        <v>1868</v>
      </c>
      <c r="D1587" s="90" t="s">
        <v>1888</v>
      </c>
      <c r="E1587" s="46" t="s">
        <v>1768</v>
      </c>
      <c r="F1587" s="46"/>
      <c r="G1587" s="11" t="str">
        <f>IFERROR(INDEX('Loại môn học'!$A$3:$T$2001,MATCH($E1587,'Loại môn học'!$C$3:$C$2001,0),'Loại môn học'!$D$1),"")</f>
        <v>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T</v>
      </c>
      <c r="J1587" s="10" t="str">
        <f>IF(COUNTIFS($E$3:E1587,E1587)=1,MAX($J$2:J1586)+1,"")</f>
        <v/>
      </c>
      <c r="K1587" s="6" t="str">
        <f t="shared" si="87"/>
        <v>2522100779Giáo dục thể chất 1-1-25 (ĐH20.02)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97" t="str">
        <f t="shared" si="88"/>
        <v xml:space="preserve">Phạm Xuân </v>
      </c>
      <c r="O1587" s="98" t="str">
        <f t="shared" si="89"/>
        <v>Lộc</v>
      </c>
    </row>
    <row r="1588" spans="1:15" ht="18.75" customHeight="1">
      <c r="A1588" s="6" t="str">
        <f>IF(COUNTIFS($M$3:M1588,"",$B$3:B1588,B1588,$C$3:C1588,#REF!)=1,MAX('Danh sách'!$A$2:A659)+1,"")</f>
        <v/>
      </c>
      <c r="B1588" s="121">
        <v>2522100777</v>
      </c>
      <c r="C1588" s="89" t="s">
        <v>1868</v>
      </c>
      <c r="D1588" s="90" t="s">
        <v>1492</v>
      </c>
      <c r="E1588" s="46" t="s">
        <v>1768</v>
      </c>
      <c r="F1588" s="46"/>
      <c r="G1588" s="11" t="str">
        <f>IFERROR(INDEX('Loại môn học'!$A$3:$T$2001,MATCH($E1588,'Loại môn học'!$C$3:$C$2001,0),'Loại môn học'!$D$1),"")</f>
        <v>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T</v>
      </c>
      <c r="J1588" s="10" t="str">
        <f>IF(COUNTIFS($E$3:E1588,E1588)=1,MAX($J$2:J1587)+1,"")</f>
        <v/>
      </c>
      <c r="K1588" s="6" t="str">
        <f t="shared" si="87"/>
        <v>2522100777Giáo dục thể chất 1-1-25 (ĐH20.02)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97" t="str">
        <f t="shared" si="88"/>
        <v xml:space="preserve">Nguyễn Đức </v>
      </c>
      <c r="O1588" s="98" t="str">
        <f t="shared" si="89"/>
        <v>Mạnh</v>
      </c>
    </row>
    <row r="1589" spans="1:15" ht="18.75" customHeight="1">
      <c r="A1589" s="6" t="str">
        <f>IF(COUNTIFS($M$3:M1589,"",$B$3:B1589,B1589,$C$3:C1589,#REF!)=1,MAX('Danh sách'!$A$2:A660)+1,"")</f>
        <v/>
      </c>
      <c r="B1589" s="121">
        <v>2522100759</v>
      </c>
      <c r="C1589" s="89" t="s">
        <v>1868</v>
      </c>
      <c r="D1589" s="90" t="s">
        <v>1889</v>
      </c>
      <c r="E1589" s="46" t="s">
        <v>1768</v>
      </c>
      <c r="F1589" s="46"/>
      <c r="G1589" s="11" t="str">
        <f>IFERROR(INDEX('Loại môn học'!$A$3:$T$2001,MATCH($E1589,'Loại môn học'!$C$3:$C$2001,0),'Loại môn học'!$D$1),"")</f>
        <v>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T</v>
      </c>
      <c r="J1589" s="10" t="str">
        <f>IF(COUNTIFS($E$3:E1589,E1589)=1,MAX($J$2:J1588)+1,"")</f>
        <v/>
      </c>
      <c r="K1589" s="6" t="str">
        <f t="shared" si="87"/>
        <v>2522100759Giáo dục thể chất 1-1-25 (ĐH20.02)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97" t="str">
        <f t="shared" si="88"/>
        <v xml:space="preserve">Lê Văn </v>
      </c>
      <c r="O1589" s="98" t="str">
        <f t="shared" si="89"/>
        <v>Nam</v>
      </c>
    </row>
    <row r="1590" spans="1:15" ht="18.75" customHeight="1">
      <c r="A1590" s="6" t="str">
        <f>IF(COUNTIFS($M$3:M1590,"",$B$3:B1590,B1590,$C$3:C1590,#REF!)=1,MAX('Danh sách'!$A$2:A661)+1,"")</f>
        <v/>
      </c>
      <c r="B1590" s="121">
        <v>2522100994</v>
      </c>
      <c r="C1590" s="89" t="s">
        <v>1868</v>
      </c>
      <c r="D1590" s="90" t="s">
        <v>1890</v>
      </c>
      <c r="E1590" s="46" t="s">
        <v>1768</v>
      </c>
      <c r="F1590" s="46"/>
      <c r="G1590" s="11" t="str">
        <f>IFERROR(INDEX('Loại môn học'!$A$3:$T$2001,MATCH($E1590,'Loại môn học'!$C$3:$C$2001,0),'Loại môn học'!$D$1),"")</f>
        <v>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T</v>
      </c>
      <c r="J1590" s="10" t="str">
        <f>IF(COUNTIFS($E$3:E1590,E1590)=1,MAX($J$2:J1589)+1,"")</f>
        <v/>
      </c>
      <c r="K1590" s="6" t="str">
        <f t="shared" si="87"/>
        <v>2522100994Giáo dục thể chất 1-1-25 (ĐH20.02)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97" t="str">
        <f t="shared" si="88"/>
        <v xml:space="preserve">Nguyễn Ngọc </v>
      </c>
      <c r="O1590" s="98" t="str">
        <f t="shared" si="89"/>
        <v>Nam</v>
      </c>
    </row>
    <row r="1591" spans="1:15" ht="18.75" customHeight="1">
      <c r="A1591" s="6" t="str">
        <f>IF(COUNTIFS($M$3:M1591,"",$B$3:B1591,B1591,$C$3:C1591,#REF!)=1,MAX('Danh sách'!$A$2:A662)+1,"")</f>
        <v/>
      </c>
      <c r="B1591" s="121">
        <v>2522100940</v>
      </c>
      <c r="C1591" s="89" t="s">
        <v>1868</v>
      </c>
      <c r="D1591" s="90" t="s">
        <v>1891</v>
      </c>
      <c r="E1591" s="46" t="s">
        <v>1768</v>
      </c>
      <c r="F1591" s="46"/>
      <c r="G1591" s="11" t="str">
        <f>IFERROR(INDEX('Loại môn học'!$A$3:$T$2001,MATCH($E1591,'Loại môn học'!$C$3:$C$2001,0),'Loại môn học'!$D$1),"")</f>
        <v>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T</v>
      </c>
      <c r="J1591" s="10" t="str">
        <f>IF(COUNTIFS($E$3:E1591,E1591)=1,MAX($J$2:J1590)+1,"")</f>
        <v/>
      </c>
      <c r="K1591" s="6" t="str">
        <f t="shared" si="87"/>
        <v>2522100940Giáo dục thể chất 1-1-25 (ĐH20.02)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97" t="str">
        <f t="shared" si="88"/>
        <v xml:space="preserve">Lê Đình </v>
      </c>
      <c r="O1591" s="98" t="str">
        <f t="shared" si="89"/>
        <v>Nhật</v>
      </c>
    </row>
    <row r="1592" spans="1:15" ht="18.75" customHeight="1">
      <c r="A1592" s="6" t="str">
        <f>IF(COUNTIFS($M$3:M1592,"",$B$3:B1592,B1592,$C$3:C1592,#REF!)=1,MAX('Danh sách'!$A$2:A664)+1,"")</f>
        <v/>
      </c>
      <c r="B1592" s="121">
        <v>2522100439</v>
      </c>
      <c r="C1592" s="89" t="s">
        <v>1868</v>
      </c>
      <c r="D1592" s="90" t="s">
        <v>1892</v>
      </c>
      <c r="E1592" s="46" t="s">
        <v>1768</v>
      </c>
      <c r="F1592" s="46"/>
      <c r="G1592" s="11" t="str">
        <f>IFERROR(INDEX('Loại môn học'!$A$3:$T$2001,MATCH($E1592,'Loại môn học'!$C$3:$C$2001,0),'Loại môn học'!$D$1),"")</f>
        <v>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T</v>
      </c>
      <c r="J1592" s="10" t="str">
        <f>IF(COUNTIFS($E$3:E1592,E1592)=1,MAX($J$2:J1591)+1,"")</f>
        <v/>
      </c>
      <c r="K1592" s="6" t="str">
        <f t="shared" si="87"/>
        <v>2522100439Giáo dục thể chất 1-1-25 (ĐH20.02)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97" t="str">
        <f t="shared" si="88"/>
        <v xml:space="preserve">Đỗ Duy </v>
      </c>
      <c r="O1592" s="98" t="str">
        <f t="shared" si="89"/>
        <v>Phong</v>
      </c>
    </row>
    <row r="1593" spans="1:15" ht="18.75" customHeight="1">
      <c r="A1593" s="6" t="str">
        <f>IF(COUNTIFS($M$3:M1593,"",$B$3:B1593,B1593,$C$3:C1593,#REF!)=1,MAX('Danh sách'!$A$2:A663)+1,"")</f>
        <v/>
      </c>
      <c r="B1593" s="121">
        <v>2522100596</v>
      </c>
      <c r="C1593" s="89" t="s">
        <v>1868</v>
      </c>
      <c r="D1593" s="90" t="s">
        <v>1893</v>
      </c>
      <c r="E1593" s="46" t="s">
        <v>1768</v>
      </c>
      <c r="F1593" s="46"/>
      <c r="G1593" s="11" t="str">
        <f>IFERROR(INDEX('Loại môn học'!$A$3:$T$2001,MATCH($E1593,'Loại môn học'!$C$3:$C$2001,0),'Loại môn học'!$D$1),"")</f>
        <v>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T</v>
      </c>
      <c r="J1593" s="10" t="str">
        <f>IF(COUNTIFS($E$3:E1593,E1593)=1,MAX($J$2:J1592)+1,"")</f>
        <v/>
      </c>
      <c r="K1593" s="6" t="str">
        <f t="shared" si="87"/>
        <v>2522100596Giáo dục thể chất 1-1-25 (ĐH20.02)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97" t="str">
        <f t="shared" si="88"/>
        <v xml:space="preserve">Lê Hoàng </v>
      </c>
      <c r="O1593" s="98" t="str">
        <f t="shared" si="89"/>
        <v>Phúc</v>
      </c>
    </row>
    <row r="1594" spans="1:15" ht="18.75" customHeight="1">
      <c r="A1594" s="6" t="str">
        <f>IF(COUNTIFS($M$3:M1594,"",$B$3:B1594,B1594,$C$3:C1594,#REF!)=1,MAX('Danh sách'!$A$2:A666)+1,"")</f>
        <v/>
      </c>
      <c r="B1594" s="121">
        <v>2522100611</v>
      </c>
      <c r="C1594" s="89" t="s">
        <v>1868</v>
      </c>
      <c r="D1594" s="90" t="s">
        <v>1894</v>
      </c>
      <c r="E1594" s="46" t="s">
        <v>1768</v>
      </c>
      <c r="F1594" s="46"/>
      <c r="G1594" s="11" t="str">
        <f>IFERROR(INDEX('Loại môn học'!$A$3:$T$2001,MATCH($E1594,'Loại môn học'!$C$3:$C$2001,0),'Loại môn học'!$D$1),"")</f>
        <v>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T</v>
      </c>
      <c r="J1594" s="10" t="str">
        <f>IF(COUNTIFS($E$3:E1594,E1594)=1,MAX($J$2:J1593)+1,"")</f>
        <v/>
      </c>
      <c r="K1594" s="6" t="str">
        <f t="shared" si="87"/>
        <v>2522100611Giáo dục thể chất 1-1-25 (ĐH20.02)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97" t="str">
        <f t="shared" si="88"/>
        <v xml:space="preserve">Nguyễn Anh </v>
      </c>
      <c r="O1594" s="98" t="str">
        <f t="shared" si="89"/>
        <v>Quân</v>
      </c>
    </row>
    <row r="1595" spans="1:15" ht="18.75" customHeight="1">
      <c r="A1595" s="6" t="str">
        <f>IF(COUNTIFS($M$3:M1595,"",$B$3:B1595,B1595,$C$3:C1595,#REF!)=1,MAX('Danh sách'!$A$2:A665)+1,"")</f>
        <v/>
      </c>
      <c r="B1595" s="121">
        <v>2522100464</v>
      </c>
      <c r="C1595" s="89" t="s">
        <v>1868</v>
      </c>
      <c r="D1595" s="90" t="s">
        <v>1895</v>
      </c>
      <c r="E1595" s="46" t="s">
        <v>1768</v>
      </c>
      <c r="F1595" s="46"/>
      <c r="G1595" s="11" t="str">
        <f>IFERROR(INDEX('Loại môn học'!$A$3:$T$2001,MATCH($E1595,'Loại môn học'!$C$3:$C$2001,0),'Loại môn học'!$D$1),"")</f>
        <v>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T</v>
      </c>
      <c r="J1595" s="10" t="str">
        <f>IF(COUNTIFS($E$3:E1595,E1595)=1,MAX($J$2:J1594)+1,"")</f>
        <v/>
      </c>
      <c r="K1595" s="6" t="str">
        <f t="shared" si="87"/>
        <v>2522100464Giáo dục thể chất 1-1-25 (ĐH20.02)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97" t="str">
        <f t="shared" si="88"/>
        <v xml:space="preserve">Lê Đức </v>
      </c>
      <c r="O1595" s="98" t="str">
        <f t="shared" si="89"/>
        <v>Quảng</v>
      </c>
    </row>
    <row r="1596" spans="1:15" ht="18.75" customHeight="1">
      <c r="A1596" s="6" t="str">
        <f>IF(COUNTIFS($M$3:M1596,"",$B$3:B1596,B1596,$C$3:C1596,#REF!)=1,MAX('Danh sách'!$A$2:A668)+1,"")</f>
        <v/>
      </c>
      <c r="B1596" s="121">
        <v>2522100813</v>
      </c>
      <c r="C1596" s="89" t="s">
        <v>1868</v>
      </c>
      <c r="D1596" s="90" t="s">
        <v>1896</v>
      </c>
      <c r="E1596" s="46" t="s">
        <v>1768</v>
      </c>
      <c r="F1596" s="46"/>
      <c r="G1596" s="11" t="str">
        <f>IFERROR(INDEX('Loại môn học'!$A$3:$T$2001,MATCH($E1596,'Loại môn học'!$C$3:$C$2001,0),'Loại môn học'!$D$1),"")</f>
        <v>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T</v>
      </c>
      <c r="J1596" s="10" t="str">
        <f>IF(COUNTIFS($E$3:E1596,E1596)=1,MAX($J$2:J1595)+1,"")</f>
        <v/>
      </c>
      <c r="K1596" s="6" t="str">
        <f t="shared" si="87"/>
        <v>2522100813Giáo dục thể chất 1-1-25 (ĐH20.02)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97" t="str">
        <f t="shared" si="88"/>
        <v xml:space="preserve">Đồng Ngọc </v>
      </c>
      <c r="O1596" s="98" t="str">
        <f t="shared" si="89"/>
        <v>Quyền</v>
      </c>
    </row>
    <row r="1597" spans="1:15" ht="18.75" customHeight="1">
      <c r="A1597" s="6" t="str">
        <f>IF(COUNTIFS($M$3:M1597,"",$B$3:B1597,B1597,$C$3:C1597,#REF!)=1,MAX('Danh sách'!$A$2:A667)+1,"")</f>
        <v/>
      </c>
      <c r="B1597" s="121">
        <v>2522100591</v>
      </c>
      <c r="C1597" s="89" t="s">
        <v>1868</v>
      </c>
      <c r="D1597" s="90" t="s">
        <v>1897</v>
      </c>
      <c r="E1597" s="46" t="s">
        <v>1768</v>
      </c>
      <c r="F1597" s="46"/>
      <c r="G1597" s="11" t="str">
        <f>IFERROR(INDEX('Loại môn học'!$A$3:$T$2001,MATCH($E1597,'Loại môn học'!$C$3:$C$2001,0),'Loại môn học'!$D$1),"")</f>
        <v>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T</v>
      </c>
      <c r="J1597" s="10" t="str">
        <f>IF(COUNTIFS($E$3:E1597,E1597)=1,MAX($J$2:J1596)+1,"")</f>
        <v/>
      </c>
      <c r="K1597" s="6" t="str">
        <f t="shared" si="87"/>
        <v>2522100591Giáo dục thể chất 1-1-25 (ĐH20.02)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97" t="str">
        <f t="shared" si="88"/>
        <v xml:space="preserve">Bùi Nghi </v>
      </c>
      <c r="O1597" s="98" t="str">
        <f t="shared" si="89"/>
        <v>Sơn</v>
      </c>
    </row>
    <row r="1598" spans="1:15" ht="18.75" customHeight="1">
      <c r="A1598" s="6" t="str">
        <f>IF(COUNTIFS($M$3:M1598,"",$B$3:B1598,B1598,$C$3:C1598,#REF!)=1,MAX('Danh sách'!$A$2:A669)+1,"")</f>
        <v/>
      </c>
      <c r="B1598" s="121">
        <v>2522100525</v>
      </c>
      <c r="C1598" s="89" t="s">
        <v>1868</v>
      </c>
      <c r="D1598" s="90" t="s">
        <v>1898</v>
      </c>
      <c r="E1598" s="46" t="s">
        <v>1768</v>
      </c>
      <c r="F1598" s="46"/>
      <c r="G1598" s="11" t="str">
        <f>IFERROR(INDEX('Loại môn học'!$A$3:$T$2001,MATCH($E1598,'Loại môn học'!$C$3:$C$2001,0),'Loại môn học'!$D$1),"")</f>
        <v>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T</v>
      </c>
      <c r="J1598" s="10" t="str">
        <f>IF(COUNTIFS($E$3:E1598,E1598)=1,MAX($J$2:J1597)+1,"")</f>
        <v/>
      </c>
      <c r="K1598" s="6" t="str">
        <f t="shared" si="87"/>
        <v>2522100525Giáo dục thể chất 1-1-25 (ĐH20.02)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97" t="str">
        <f t="shared" si="88"/>
        <v xml:space="preserve">Trịnh Công </v>
      </c>
      <c r="O1598" s="98" t="str">
        <f t="shared" si="89"/>
        <v>Sơn</v>
      </c>
    </row>
    <row r="1599" spans="1:15" ht="18.75" customHeight="1">
      <c r="A1599" s="6" t="str">
        <f>IF(COUNTIFS($M$3:M1599,"",$B$3:B1599,B1599,$C$3:C1599,#REF!)=1,MAX('Danh sách'!$A$2:A670)+1,"")</f>
        <v/>
      </c>
      <c r="B1599" s="121">
        <v>2522100566</v>
      </c>
      <c r="C1599" s="89" t="s">
        <v>1868</v>
      </c>
      <c r="D1599" s="90" t="s">
        <v>1899</v>
      </c>
      <c r="E1599" s="46" t="s">
        <v>1768</v>
      </c>
      <c r="F1599" s="46"/>
      <c r="G1599" s="11" t="str">
        <f>IFERROR(INDEX('Loại môn học'!$A$3:$T$2001,MATCH($E1599,'Loại môn học'!$C$3:$C$2001,0),'Loại môn học'!$D$1),"")</f>
        <v>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T</v>
      </c>
      <c r="J1599" s="10" t="str">
        <f>IF(COUNTIFS($E$3:E1599,E1599)=1,MAX($J$2:J1598)+1,"")</f>
        <v/>
      </c>
      <c r="K1599" s="6" t="str">
        <f t="shared" ref="K1599:K1662" si="90">B1599&amp;E1599</f>
        <v>2522100566Giáo dục thể chất 1-1-25 (ĐH20.02)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97" t="str">
        <f t="shared" ref="N1599:N1662" si="91">IF(B1599&lt;&gt;"",LEFT(D1599,LEN(D1599)-LEN(O1599)),"")</f>
        <v xml:space="preserve">Bùi Xuân </v>
      </c>
      <c r="O1599" s="98" t="str">
        <f t="shared" ref="O1599:O1662" si="92">IF(B1599&lt;&gt;"",RIGHT(D1599,LEN(D1599)-FIND("@",SUBSTITUTE(D1599," ","@",LEN(D1599)-LEN(SUBSTITUTE(D1599," ",""))))),"")</f>
        <v>Thắng</v>
      </c>
    </row>
    <row r="1600" spans="1:15" ht="18.75" customHeight="1">
      <c r="A1600" s="6" t="str">
        <f>IF(COUNTIFS($M$3:M1600,"",$B$3:B1600,B1600,$C$3:C1600,#REF!)=1,MAX('Danh sách'!$A$2:A673)+1,"")</f>
        <v/>
      </c>
      <c r="B1600" s="121">
        <v>2522100896</v>
      </c>
      <c r="C1600" s="89" t="s">
        <v>1868</v>
      </c>
      <c r="D1600" s="90" t="s">
        <v>1900</v>
      </c>
      <c r="E1600" s="46" t="s">
        <v>1768</v>
      </c>
      <c r="F1600" s="46"/>
      <c r="G1600" s="11" t="str">
        <f>IFERROR(INDEX('Loại môn học'!$A$3:$T$2001,MATCH($E1600,'Loại môn học'!$C$3:$C$2001,0),'Loại môn học'!$D$1),"")</f>
        <v>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T</v>
      </c>
      <c r="J1600" s="10" t="str">
        <f>IF(COUNTIFS($E$3:E1600,E1600)=1,MAX($J$2:J1599)+1,"")</f>
        <v/>
      </c>
      <c r="K1600" s="6" t="str">
        <f t="shared" si="90"/>
        <v>2522100896Giáo dục thể chất 1-1-25 (ĐH20.02)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97" t="str">
        <f t="shared" si="91"/>
        <v xml:space="preserve">Nguyễn Sỹ </v>
      </c>
      <c r="O1600" s="98" t="str">
        <f t="shared" si="92"/>
        <v>Thiện</v>
      </c>
    </row>
    <row r="1601" spans="1:15" ht="18.75" customHeight="1">
      <c r="A1601" s="6" t="str">
        <f>IF(COUNTIFS($M$3:M1601,"",$B$3:B1601,B1601,$C$3:C1601,#REF!)=1,MAX('Danh sách'!$A$2:A672)+1,"")</f>
        <v/>
      </c>
      <c r="B1601" s="121">
        <v>2521102099</v>
      </c>
      <c r="C1601" s="89" t="s">
        <v>1868</v>
      </c>
      <c r="D1601" s="90" t="s">
        <v>1901</v>
      </c>
      <c r="E1601" s="46" t="s">
        <v>1768</v>
      </c>
      <c r="F1601" s="46"/>
      <c r="G1601" s="11" t="str">
        <f>IFERROR(INDEX('Loại môn học'!$A$3:$T$2001,MATCH($E1601,'Loại môn học'!$C$3:$C$2001,0),'Loại môn học'!$D$1),"")</f>
        <v>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T</v>
      </c>
      <c r="J1601" s="10" t="str">
        <f>IF(COUNTIFS($E$3:E1601,E1601)=1,MAX($J$2:J1600)+1,"")</f>
        <v/>
      </c>
      <c r="K1601" s="6" t="str">
        <f t="shared" si="90"/>
        <v>2521102099Giáo dục thể chất 1-1-25 (ĐH20.02)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97" t="str">
        <f t="shared" si="91"/>
        <v xml:space="preserve">Nguyễn Văn </v>
      </c>
      <c r="O1601" s="98" t="str">
        <f t="shared" si="92"/>
        <v>Thứ</v>
      </c>
    </row>
    <row r="1602" spans="1:15" ht="18.75" customHeight="1">
      <c r="A1602" s="6" t="str">
        <f>IF(COUNTIFS($M$3:M1602,"",$B$3:B1602,B1602,$C$3:C1602,#REF!)=1,MAX('Danh sách'!$A$2:A671)+1,"")</f>
        <v/>
      </c>
      <c r="B1602" s="121">
        <v>2522100561</v>
      </c>
      <c r="C1602" s="89" t="s">
        <v>1868</v>
      </c>
      <c r="D1602" s="90" t="s">
        <v>1902</v>
      </c>
      <c r="E1602" s="46" t="s">
        <v>1768</v>
      </c>
      <c r="F1602" s="46"/>
      <c r="G1602" s="11" t="str">
        <f>IFERROR(INDEX('Loại môn học'!$A$3:$T$2001,MATCH($E1602,'Loại môn học'!$C$3:$C$2001,0),'Loại môn học'!$D$1),"")</f>
        <v>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T</v>
      </c>
      <c r="J1602" s="10" t="str">
        <f>IF(COUNTIFS($E$3:E1602,E1602)=1,MAX($J$2:J1601)+1,"")</f>
        <v/>
      </c>
      <c r="K1602" s="6" t="str">
        <f t="shared" si="90"/>
        <v>2522100561Giáo dục thể chất 1-1-25 (ĐH20.02)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97" t="str">
        <f t="shared" si="91"/>
        <v xml:space="preserve">Nguyễn Đặng Đức </v>
      </c>
      <c r="O1602" s="98" t="str">
        <f t="shared" si="92"/>
        <v>Toàn</v>
      </c>
    </row>
    <row r="1603" spans="1:15" ht="18.75" customHeight="1">
      <c r="A1603" s="6" t="str">
        <f>IF(COUNTIFS($M$3:M1603,"",$B$3:B1603,B1603,$C$3:C1603,#REF!)=1,MAX('Danh sách'!$A$2:A674)+1,"")</f>
        <v/>
      </c>
      <c r="B1603" s="121">
        <v>2522100920</v>
      </c>
      <c r="C1603" s="89" t="s">
        <v>1868</v>
      </c>
      <c r="D1603" s="90" t="s">
        <v>1903</v>
      </c>
      <c r="E1603" s="46" t="s">
        <v>1768</v>
      </c>
      <c r="F1603" s="46"/>
      <c r="G1603" s="11" t="str">
        <f>IFERROR(INDEX('Loại môn học'!$A$3:$T$2001,MATCH($E1603,'Loại môn học'!$C$3:$C$2001,0),'Loại môn học'!$D$1),"")</f>
        <v>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T</v>
      </c>
      <c r="J1603" s="10" t="str">
        <f>IF(COUNTIFS($E$3:E1603,E1603)=1,MAX($J$2:J1602)+1,"")</f>
        <v/>
      </c>
      <c r="K1603" s="6" t="str">
        <f t="shared" si="90"/>
        <v>2522100920Giáo dục thể chất 1-1-25 (ĐH20.02)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97" t="str">
        <f t="shared" si="91"/>
        <v xml:space="preserve">Bùi Đức </v>
      </c>
      <c r="O1603" s="98" t="str">
        <f t="shared" si="92"/>
        <v>Tuấn</v>
      </c>
    </row>
    <row r="1604" spans="1:15" ht="18.75" customHeight="1">
      <c r="A1604" s="6" t="str">
        <f>IF(COUNTIFS($M$3:M1604,"",$B$3:B1604,B1604,$C$3:C1604,#REF!)=1,MAX('Danh sách'!$A$2:A675)+1,"")</f>
        <v/>
      </c>
      <c r="B1604" s="121">
        <v>2522100565</v>
      </c>
      <c r="C1604" s="89" t="s">
        <v>1868</v>
      </c>
      <c r="D1604" s="90" t="s">
        <v>1904</v>
      </c>
      <c r="E1604" s="46" t="s">
        <v>1768</v>
      </c>
      <c r="F1604" s="46"/>
      <c r="G1604" s="11" t="str">
        <f>IFERROR(INDEX('Loại môn học'!$A$3:$T$2001,MATCH($E1604,'Loại môn học'!$C$3:$C$2001,0),'Loại môn học'!$D$1),"")</f>
        <v>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T</v>
      </c>
      <c r="J1604" s="10" t="str">
        <f>IF(COUNTIFS($E$3:E1604,E1604)=1,MAX($J$2:J1603)+1,"")</f>
        <v/>
      </c>
      <c r="K1604" s="6" t="str">
        <f t="shared" si="90"/>
        <v>2522100565Giáo dục thể chất 1-1-25 (ĐH20.02)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97" t="str">
        <f t="shared" si="91"/>
        <v xml:space="preserve">Nguyễn Đức </v>
      </c>
      <c r="O1604" s="98" t="str">
        <f t="shared" si="92"/>
        <v>Tùng</v>
      </c>
    </row>
    <row r="1605" spans="1:15" ht="18.75" customHeight="1">
      <c r="A1605" s="6" t="str">
        <f>IF(COUNTIFS($M$3:M1605,"",$B$3:B1605,B1605,$C$3:C1605,#REF!)=1,MAX('Danh sách'!$A$2:A689)+1,"")</f>
        <v/>
      </c>
      <c r="B1605" s="121">
        <v>2521102095</v>
      </c>
      <c r="C1605" s="89" t="s">
        <v>1868</v>
      </c>
      <c r="D1605" s="90" t="s">
        <v>1905</v>
      </c>
      <c r="E1605" s="46" t="s">
        <v>1768</v>
      </c>
      <c r="F1605" s="46"/>
      <c r="G1605" s="11" t="str">
        <f>IFERROR(INDEX('Loại môn học'!$A$3:$T$2001,MATCH($E1605,'Loại môn học'!$C$3:$C$2001,0),'Loại môn học'!$D$1),"")</f>
        <v>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T</v>
      </c>
      <c r="J1605" s="10" t="str">
        <f>IF(COUNTIFS($E$3:E1605,E1605)=1,MAX($J$2:J1604)+1,"")</f>
        <v/>
      </c>
      <c r="K1605" s="6" t="str">
        <f t="shared" si="90"/>
        <v>2521102095Giáo dục thể chất 1-1-25 (ĐH20.02)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97" t="str">
        <f t="shared" si="91"/>
        <v xml:space="preserve">Lê Hoàng </v>
      </c>
      <c r="O1605" s="98" t="str">
        <f t="shared" si="92"/>
        <v>Việt</v>
      </c>
    </row>
    <row r="1606" spans="1:15" ht="18.75" customHeight="1">
      <c r="A1606" s="6" t="str">
        <f>IF(COUNTIFS($M$3:M1606,"",$B$3:B1606,B1606,$C$3:C1606,#REF!)=1,MAX('Danh sách'!$A$2:A676)+1,"")</f>
        <v/>
      </c>
      <c r="B1606" s="121">
        <v>2522100764</v>
      </c>
      <c r="C1606" s="89" t="s">
        <v>1868</v>
      </c>
      <c r="D1606" s="90" t="s">
        <v>1906</v>
      </c>
      <c r="E1606" s="46" t="s">
        <v>1768</v>
      </c>
      <c r="F1606" s="46"/>
      <c r="G1606" s="11" t="str">
        <f>IFERROR(INDEX('Loại môn học'!$A$3:$T$2001,MATCH($E1606,'Loại môn học'!$C$3:$C$2001,0),'Loại môn học'!$D$1),"")</f>
        <v>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T</v>
      </c>
      <c r="J1606" s="10" t="str">
        <f>IF(COUNTIFS($E$3:E1606,E1606)=1,MAX($J$2:J1605)+1,"")</f>
        <v/>
      </c>
      <c r="K1606" s="6" t="str">
        <f t="shared" si="90"/>
        <v>2522100764Giáo dục thể chất 1-1-25 (ĐH20.02)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97" t="str">
        <f t="shared" si="91"/>
        <v xml:space="preserve">Bùi Công </v>
      </c>
      <c r="O1606" s="98" t="str">
        <f t="shared" si="92"/>
        <v>Vinh</v>
      </c>
    </row>
    <row r="1607" spans="1:15" ht="18.75" customHeight="1">
      <c r="A1607" s="6" t="str">
        <f>IF(COUNTIFS($M$3:M1607,"",$B$3:B1607,B1607,$C$3:C1607,#REF!)=1,MAX('Danh sách'!$A$2:A677)+1,"")</f>
        <v/>
      </c>
      <c r="B1607" s="121">
        <v>2522100926</v>
      </c>
      <c r="C1607" s="89" t="s">
        <v>1868</v>
      </c>
      <c r="D1607" s="90" t="s">
        <v>1907</v>
      </c>
      <c r="E1607" s="46" t="s">
        <v>1768</v>
      </c>
      <c r="F1607" s="46"/>
      <c r="G1607" s="11" t="str">
        <f>IFERROR(INDEX('Loại môn học'!$A$3:$T$2001,MATCH($E1607,'Loại môn học'!$C$3:$C$2001,0),'Loại môn học'!$D$1),"")</f>
        <v>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T</v>
      </c>
      <c r="J1607" s="10" t="str">
        <f>IF(COUNTIFS($E$3:E1607,E1607)=1,MAX($J$2:J1606)+1,"")</f>
        <v/>
      </c>
      <c r="K1607" s="6" t="str">
        <f t="shared" si="90"/>
        <v>2522100926Giáo dục thể chất 1-1-25 (ĐH20.02)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97" t="str">
        <f t="shared" si="91"/>
        <v xml:space="preserve">Nguyễn Long </v>
      </c>
      <c r="O1607" s="98" t="str">
        <f t="shared" si="92"/>
        <v>Vũ</v>
      </c>
    </row>
    <row r="1608" spans="1:15" ht="18.75" customHeight="1">
      <c r="A1608" s="6" t="str">
        <f>IF(COUNTIFS($M$3:M1608,"",$B$3:B1608,B1608,$C$3:C1608,#REF!)=1,MAX('Danh sách'!$A$2:A678)+1,"")</f>
        <v/>
      </c>
      <c r="B1608" s="121">
        <v>2522100574</v>
      </c>
      <c r="C1608" s="89" t="s">
        <v>1908</v>
      </c>
      <c r="D1608" s="90" t="s">
        <v>1909</v>
      </c>
      <c r="E1608" s="46" t="s">
        <v>1769</v>
      </c>
      <c r="F1608" s="46"/>
      <c r="G1608" s="11" t="str">
        <f>IFERROR(INDEX('Loại môn học'!$A$3:$T$2001,MATCH($E1608,'Loại môn học'!$C$3:$C$2001,0),'Loại môn học'!$D$1),"")</f>
        <v>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T</v>
      </c>
      <c r="J1608" s="10" t="str">
        <f>IF(COUNTIFS($E$3:E1608,E1608)=1,MAX($J$2:J1607)+1,"")</f>
        <v/>
      </c>
      <c r="K1608" s="6" t="str">
        <f t="shared" si="90"/>
        <v>2522100574Giáo dục thể chất 1-1-25 (ĐH20.03)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97" t="str">
        <f t="shared" si="91"/>
        <v xml:space="preserve">Chu Đình Nhật </v>
      </c>
      <c r="O1608" s="98" t="str">
        <f t="shared" si="92"/>
        <v>Anh</v>
      </c>
    </row>
    <row r="1609" spans="1:15" ht="18.75" customHeight="1">
      <c r="A1609" s="6" t="str">
        <f>IF(COUNTIFS($M$3:M1609,"",$B$3:B1609,B1609,$C$3:C1609,#REF!)=1,MAX('Danh sách'!$A$2:A679)+1,"")</f>
        <v/>
      </c>
      <c r="B1609" s="121">
        <v>2522100758</v>
      </c>
      <c r="C1609" s="89" t="s">
        <v>1908</v>
      </c>
      <c r="D1609" s="90" t="s">
        <v>1910</v>
      </c>
      <c r="E1609" s="46" t="s">
        <v>1769</v>
      </c>
      <c r="F1609" s="46"/>
      <c r="G1609" s="11" t="str">
        <f>IFERROR(INDEX('Loại môn học'!$A$3:$T$2001,MATCH($E1609,'Loại môn học'!$C$3:$C$2001,0),'Loại môn học'!$D$1),"")</f>
        <v>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T</v>
      </c>
      <c r="J1609" s="10" t="str">
        <f>IF(COUNTIFS($E$3:E1609,E1609)=1,MAX($J$2:J1608)+1,"")</f>
        <v/>
      </c>
      <c r="K1609" s="6" t="str">
        <f t="shared" si="90"/>
        <v>2522100758Giáo dục thể chất 1-1-25 (ĐH20.03)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97" t="str">
        <f t="shared" si="91"/>
        <v xml:space="preserve">Mai Duy </v>
      </c>
      <c r="O1609" s="98" t="str">
        <f t="shared" si="92"/>
        <v>Anh</v>
      </c>
    </row>
    <row r="1610" spans="1:15" ht="18.75" customHeight="1">
      <c r="A1610" s="6" t="str">
        <f>IF(COUNTIFS($M$3:M1610,"",$B$3:B1610,B1610,$C$3:C1610,#REF!)=1,MAX('Danh sách'!$A$2:A680)+1,"")</f>
        <v/>
      </c>
      <c r="B1610" s="121">
        <v>2521102073</v>
      </c>
      <c r="C1610" s="89" t="s">
        <v>1908</v>
      </c>
      <c r="D1610" s="90" t="s">
        <v>1911</v>
      </c>
      <c r="E1610" s="46" t="s">
        <v>1769</v>
      </c>
      <c r="F1610" s="46"/>
      <c r="G1610" s="11" t="str">
        <f>IFERROR(INDEX('Loại môn học'!$A$3:$T$2001,MATCH($E1610,'Loại môn học'!$C$3:$C$2001,0),'Loại môn học'!$D$1),"")</f>
        <v>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T</v>
      </c>
      <c r="J1610" s="10" t="str">
        <f>IF(COUNTIFS($E$3:E1610,E1610)=1,MAX($J$2:J1609)+1,"")</f>
        <v/>
      </c>
      <c r="K1610" s="6" t="str">
        <f t="shared" si="90"/>
        <v>2521102073Giáo dục thể chất 1-1-25 (ĐH20.03)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97" t="str">
        <f t="shared" si="91"/>
        <v xml:space="preserve">Nguyễn Tiến </v>
      </c>
      <c r="O1610" s="98" t="str">
        <f t="shared" si="92"/>
        <v>Anh</v>
      </c>
    </row>
    <row r="1611" spans="1:15" ht="18.75" customHeight="1">
      <c r="A1611" s="6" t="str">
        <f>IF(COUNTIFS($M$3:M1611,"",$B$3:B1611,B1611,$C$3:C1611,#REF!)=1,MAX('Danh sách'!$A$2:A681)+1,"")</f>
        <v/>
      </c>
      <c r="B1611" s="121">
        <v>2522100055</v>
      </c>
      <c r="C1611" s="89" t="s">
        <v>1908</v>
      </c>
      <c r="D1611" s="90" t="s">
        <v>1912</v>
      </c>
      <c r="E1611" s="46" t="s">
        <v>1769</v>
      </c>
      <c r="F1611" s="46"/>
      <c r="G1611" s="11" t="str">
        <f>IFERROR(INDEX('Loại môn học'!$A$3:$T$2001,MATCH($E1611,'Loại môn học'!$C$3:$C$2001,0),'Loại môn học'!$D$1),"")</f>
        <v>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T</v>
      </c>
      <c r="J1611" s="10" t="str">
        <f>IF(COUNTIFS($E$3:E1611,E1611)=1,MAX($J$2:J1610)+1,"")</f>
        <v/>
      </c>
      <c r="K1611" s="6" t="str">
        <f t="shared" si="90"/>
        <v>2522100055Giáo dục thể chất 1-1-25 (ĐH20.03)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97" t="str">
        <f t="shared" si="91"/>
        <v xml:space="preserve">Lê Đức </v>
      </c>
      <c r="O1611" s="98" t="str">
        <f t="shared" si="92"/>
        <v>Ánh</v>
      </c>
    </row>
    <row r="1612" spans="1:15" ht="18.75" customHeight="1">
      <c r="A1612" s="6" t="str">
        <f>IF(COUNTIFS($M$3:M1612,"",$B$3:B1612,B1612,$C$3:C1612,#REF!)=1,MAX('Danh sách'!$A$2:A682)+1,"")</f>
        <v/>
      </c>
      <c r="B1612" s="121">
        <v>2522100934</v>
      </c>
      <c r="C1612" s="89" t="s">
        <v>1908</v>
      </c>
      <c r="D1612" s="90" t="s">
        <v>1913</v>
      </c>
      <c r="E1612" s="46" t="s">
        <v>1769</v>
      </c>
      <c r="F1612" s="46"/>
      <c r="G1612" s="11" t="str">
        <f>IFERROR(INDEX('Loại môn học'!$A$3:$T$2001,MATCH($E1612,'Loại môn học'!$C$3:$C$2001,0),'Loại môn học'!$D$1),"")</f>
        <v>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T</v>
      </c>
      <c r="J1612" s="10" t="str">
        <f>IF(COUNTIFS($E$3:E1612,E1612)=1,MAX($J$2:J1611)+1,"")</f>
        <v/>
      </c>
      <c r="K1612" s="6" t="str">
        <f t="shared" si="90"/>
        <v>2522100934Giáo dục thể chất 1-1-25 (ĐH20.03)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97" t="str">
        <f t="shared" si="91"/>
        <v xml:space="preserve">Nguyễn Đồng </v>
      </c>
      <c r="O1612" s="98" t="str">
        <f t="shared" si="92"/>
        <v>Chiến</v>
      </c>
    </row>
    <row r="1613" spans="1:15" ht="18.75" customHeight="1">
      <c r="A1613" s="6" t="str">
        <f>IF(COUNTIFS($M$3:M1613,"",$B$3:B1613,B1613,$C$3:C1613,#REF!)=1,MAX('Danh sách'!$A$2:A684)+1,"")</f>
        <v/>
      </c>
      <c r="B1613" s="121">
        <v>2521100569</v>
      </c>
      <c r="C1613" s="89" t="s">
        <v>1908</v>
      </c>
      <c r="D1613" s="90" t="s">
        <v>1914</v>
      </c>
      <c r="E1613" s="46" t="s">
        <v>1769</v>
      </c>
      <c r="F1613" s="46"/>
      <c r="G1613" s="11" t="str">
        <f>IFERROR(INDEX('Loại môn học'!$A$3:$T$2001,MATCH($E1613,'Loại môn học'!$C$3:$C$2001,0),'Loại môn học'!$D$1),"")</f>
        <v>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T</v>
      </c>
      <c r="J1613" s="10" t="str">
        <f>IF(COUNTIFS($E$3:E1613,E1613)=1,MAX($J$2:J1612)+1,"")</f>
        <v/>
      </c>
      <c r="K1613" s="6" t="str">
        <f t="shared" si="90"/>
        <v>2521100569Giáo dục thể chất 1-1-25 (ĐH20.03)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97" t="str">
        <f t="shared" si="91"/>
        <v xml:space="preserve">Lưu Minh </v>
      </c>
      <c r="O1613" s="98" t="str">
        <f t="shared" si="92"/>
        <v>Chuyền</v>
      </c>
    </row>
    <row r="1614" spans="1:15" ht="18.75" customHeight="1">
      <c r="A1614" s="6" t="str">
        <f>IF(COUNTIFS($M$3:M1614,"",$B$3:B1614,B1614,$C$3:C1614,#REF!)=1,MAX('Danh sách'!$A$2:A683)+1,"")</f>
        <v/>
      </c>
      <c r="B1614" s="121">
        <v>2522100688</v>
      </c>
      <c r="C1614" s="89" t="s">
        <v>1908</v>
      </c>
      <c r="D1614" s="90" t="s">
        <v>1915</v>
      </c>
      <c r="E1614" s="46" t="s">
        <v>1769</v>
      </c>
      <c r="F1614" s="46"/>
      <c r="G1614" s="11" t="str">
        <f>IFERROR(INDEX('Loại môn học'!$A$3:$T$2001,MATCH($E1614,'Loại môn học'!$C$3:$C$2001,0),'Loại môn học'!$D$1),"")</f>
        <v>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T</v>
      </c>
      <c r="J1614" s="10" t="str">
        <f>IF(COUNTIFS($E$3:E1614,E1614)=1,MAX($J$2:J1613)+1,"")</f>
        <v/>
      </c>
      <c r="K1614" s="6" t="str">
        <f t="shared" si="90"/>
        <v>2522100688Giáo dục thể chất 1-1-25 (ĐH20.03)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97" t="str">
        <f t="shared" si="91"/>
        <v xml:space="preserve">Lê Văn </v>
      </c>
      <c r="O1614" s="98" t="str">
        <f t="shared" si="92"/>
        <v>Đạt</v>
      </c>
    </row>
    <row r="1615" spans="1:15" ht="18.75" customHeight="1">
      <c r="A1615" s="6" t="str">
        <f>IF(COUNTIFS($M$3:M1615,"",$B$3:B1615,B1615,$C$3:C1615,#REF!)=1,MAX('Danh sách'!$A$2:A685)+1,"")</f>
        <v/>
      </c>
      <c r="B1615" s="121">
        <v>2522100729</v>
      </c>
      <c r="C1615" s="89" t="s">
        <v>1908</v>
      </c>
      <c r="D1615" s="90" t="s">
        <v>1916</v>
      </c>
      <c r="E1615" s="46" t="s">
        <v>1769</v>
      </c>
      <c r="F1615" s="46"/>
      <c r="G1615" s="11" t="str">
        <f>IFERROR(INDEX('Loại môn học'!$A$3:$T$2001,MATCH($E1615,'Loại môn học'!$C$3:$C$2001,0),'Loại môn học'!$D$1),"")</f>
        <v>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T</v>
      </c>
      <c r="J1615" s="10" t="str">
        <f>IF(COUNTIFS($E$3:E1615,E1615)=1,MAX($J$2:J1614)+1,"")</f>
        <v/>
      </c>
      <c r="K1615" s="6" t="str">
        <f t="shared" si="90"/>
        <v>2522100729Giáo dục thể chất 1-1-25 (ĐH20.03)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97" t="str">
        <f t="shared" si="91"/>
        <v xml:space="preserve">Trịnh Tiến </v>
      </c>
      <c r="O1615" s="98" t="str">
        <f t="shared" si="92"/>
        <v>Đạt</v>
      </c>
    </row>
    <row r="1616" spans="1:15" ht="18.75" customHeight="1">
      <c r="A1616" s="6" t="str">
        <f>IF(COUNTIFS($M$3:M1616,"",$B$3:B1616,B1616,$C$3:C1616,#REF!)=1,MAX('Danh sách'!$A$2:A686)+1,"")</f>
        <v/>
      </c>
      <c r="B1616" s="122">
        <v>2521102066</v>
      </c>
      <c r="C1616" s="89" t="s">
        <v>1908</v>
      </c>
      <c r="D1616" s="90" t="s">
        <v>1917</v>
      </c>
      <c r="E1616" s="46" t="s">
        <v>1769</v>
      </c>
      <c r="F1616" s="46"/>
      <c r="G1616" s="11" t="str">
        <f>IFERROR(INDEX('Loại môn học'!$A$3:$T$2001,MATCH($E1616,'Loại môn học'!$C$3:$C$2001,0),'Loại môn học'!$D$1),"")</f>
        <v>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T</v>
      </c>
      <c r="J1616" s="10" t="str">
        <f>IF(COUNTIFS($E$3:E1616,E1616)=1,MAX($J$2:J1615)+1,"")</f>
        <v/>
      </c>
      <c r="K1616" s="6" t="str">
        <f t="shared" si="90"/>
        <v>2521102066Giáo dục thể chất 1-1-25 (ĐH20.03)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97" t="str">
        <f t="shared" si="91"/>
        <v xml:space="preserve">Nguyễn Hữu Ngọc </v>
      </c>
      <c r="O1616" s="98" t="str">
        <f t="shared" si="92"/>
        <v>Đức</v>
      </c>
    </row>
    <row r="1617" spans="1:15" ht="18.75" customHeight="1">
      <c r="A1617" s="6" t="str">
        <f>IF(COUNTIFS($M$3:M1617,"",$B$3:B1617,B1617,$C$3:C1617,#REF!)=1,MAX('Danh sách'!$A$2:A687)+1,"")</f>
        <v/>
      </c>
      <c r="B1617" s="121">
        <v>2522100962</v>
      </c>
      <c r="C1617" s="92" t="s">
        <v>1908</v>
      </c>
      <c r="D1617" s="90" t="s">
        <v>1918</v>
      </c>
      <c r="E1617" s="46" t="s">
        <v>1769</v>
      </c>
      <c r="F1617" s="46"/>
      <c r="G1617" s="11" t="str">
        <f>IFERROR(INDEX('Loại môn học'!$A$3:$T$2001,MATCH($E1617,'Loại môn học'!$C$3:$C$2001,0),'Loại môn học'!$D$1),"")</f>
        <v>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T</v>
      </c>
      <c r="J1617" s="10" t="str">
        <f>IF(COUNTIFS($E$3:E1617,E1617)=1,MAX($J$2:J1616)+1,"")</f>
        <v/>
      </c>
      <c r="K1617" s="6" t="str">
        <f t="shared" si="90"/>
        <v>2522100962Giáo dục thể chất 1-1-25 (ĐH20.03)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97" t="str">
        <f t="shared" si="91"/>
        <v xml:space="preserve">Trần Anh </v>
      </c>
      <c r="O1617" s="98" t="str">
        <f t="shared" si="92"/>
        <v>Đức</v>
      </c>
    </row>
    <row r="1618" spans="1:15" ht="18.75" customHeight="1">
      <c r="A1618" s="6" t="str">
        <f>IF(COUNTIFS($M$3:M1618,"",$B$3:B1618,B1618,$C$3:C1618,#REF!)=1,MAX('Danh sách'!$A$2:A688)+1,"")</f>
        <v/>
      </c>
      <c r="B1618" s="121">
        <v>2521102071</v>
      </c>
      <c r="C1618" s="89" t="s">
        <v>1908</v>
      </c>
      <c r="D1618" s="90" t="s">
        <v>1919</v>
      </c>
      <c r="E1618" s="46" t="s">
        <v>1769</v>
      </c>
      <c r="F1618" s="46"/>
      <c r="G1618" s="11" t="str">
        <f>IFERROR(INDEX('Loại môn học'!$A$3:$T$2001,MATCH($E1618,'Loại môn học'!$C$3:$C$2001,0),'Loại môn học'!$D$1),"")</f>
        <v>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T</v>
      </c>
      <c r="J1618" s="10" t="str">
        <f>IF(COUNTIFS($E$3:E1618,E1618)=1,MAX($J$2:J1617)+1,"")</f>
        <v/>
      </c>
      <c r="K1618" s="6" t="str">
        <f t="shared" si="90"/>
        <v>2521102071Giáo dục thể chất 1-1-25 (ĐH20.03)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97" t="str">
        <f t="shared" si="91"/>
        <v xml:space="preserve">Trần Việt </v>
      </c>
      <c r="O1618" s="98" t="str">
        <f t="shared" si="92"/>
        <v>Đức</v>
      </c>
    </row>
    <row r="1619" spans="1:15" ht="18.75" customHeight="1">
      <c r="A1619" s="6" t="str">
        <f>IF(COUNTIFS($M$3:M1619,"",$B$3:B1619,B1619,$C$3:C1619,#REF!)=1,MAX('Danh sách'!$A$2:A690)+1,"")</f>
        <v/>
      </c>
      <c r="B1619" s="121">
        <v>2522100753</v>
      </c>
      <c r="C1619" s="89" t="s">
        <v>1908</v>
      </c>
      <c r="D1619" s="90" t="s">
        <v>1041</v>
      </c>
      <c r="E1619" s="46" t="s">
        <v>1769</v>
      </c>
      <c r="F1619" s="46"/>
      <c r="G1619" s="11" t="str">
        <f>IFERROR(INDEX('Loại môn học'!$A$3:$T$2001,MATCH($E1619,'Loại môn học'!$C$3:$C$2001,0),'Loại môn học'!$D$1),"")</f>
        <v>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T</v>
      </c>
      <c r="J1619" s="10" t="str">
        <f>IF(COUNTIFS($E$3:E1619,E1619)=1,MAX($J$2:J1618)+1,"")</f>
        <v/>
      </c>
      <c r="K1619" s="6" t="str">
        <f t="shared" si="90"/>
        <v>2522100753Giáo dục thể chất 1-1-25 (ĐH20.03)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97" t="str">
        <f t="shared" si="91"/>
        <v xml:space="preserve">Nguyễn Tiến </v>
      </c>
      <c r="O1619" s="98" t="str">
        <f t="shared" si="92"/>
        <v>Dũng</v>
      </c>
    </row>
    <row r="1620" spans="1:15" ht="18.75" customHeight="1">
      <c r="A1620" s="6" t="str">
        <f>IF(COUNTIFS($M$3:M1620,"",$B$3:B1620,B1620,$C$3:C1620,#REF!)=1,MAX('Danh sách'!$A$2:A691)+1,"")</f>
        <v/>
      </c>
      <c r="B1620" s="121">
        <v>2522100174</v>
      </c>
      <c r="C1620" s="89" t="s">
        <v>1908</v>
      </c>
      <c r="D1620" s="90" t="s">
        <v>1920</v>
      </c>
      <c r="E1620" s="46" t="s">
        <v>1769</v>
      </c>
      <c r="F1620" s="46"/>
      <c r="G1620" s="11" t="str">
        <f>IFERROR(INDEX('Loại môn học'!$A$3:$T$2001,MATCH($E1620,'Loại môn học'!$C$3:$C$2001,0),'Loại môn học'!$D$1),"")</f>
        <v>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T</v>
      </c>
      <c r="J1620" s="10" t="str">
        <f>IF(COUNTIFS($E$3:E1620,E1620)=1,MAX($J$2:J1619)+1,"")</f>
        <v/>
      </c>
      <c r="K1620" s="6" t="str">
        <f t="shared" si="90"/>
        <v>2522100174Giáo dục thể chất 1-1-25 (ĐH20.03)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97" t="str">
        <f t="shared" si="91"/>
        <v xml:space="preserve">Vũ Đức </v>
      </c>
      <c r="O1620" s="98" t="str">
        <f t="shared" si="92"/>
        <v>Dũng</v>
      </c>
    </row>
    <row r="1621" spans="1:15" ht="18.75" customHeight="1">
      <c r="A1621" s="6" t="str">
        <f>IF(COUNTIFS($M$3:M1621,"",$B$3:B1621,B1621,$C$3:C1621,#REF!)=1,MAX('Danh sách'!$A$2:A794)+1,"")</f>
        <v/>
      </c>
      <c r="B1621" s="121">
        <v>2521100608</v>
      </c>
      <c r="C1621" s="89" t="s">
        <v>1908</v>
      </c>
      <c r="D1621" s="90" t="s">
        <v>1921</v>
      </c>
      <c r="E1621" s="46" t="s">
        <v>1769</v>
      </c>
      <c r="F1621" s="46"/>
      <c r="G1621" s="11" t="str">
        <f>IFERROR(INDEX('Loại môn học'!$A$3:$T$2001,MATCH($E1621,'Loại môn học'!$C$3:$C$2001,0),'Loại môn học'!$D$1),"")</f>
        <v>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T</v>
      </c>
      <c r="J1621" s="10" t="str">
        <f>IF(COUNTIFS($E$3:E1621,E1621)=1,MAX($J$2:J1620)+1,"")</f>
        <v/>
      </c>
      <c r="K1621" s="6" t="str">
        <f t="shared" si="90"/>
        <v>2521100608Giáo dục thể chất 1-1-25 (ĐH20.03)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97" t="str">
        <f t="shared" si="91"/>
        <v xml:space="preserve">Vũ Tiến </v>
      </c>
      <c r="O1621" s="98" t="str">
        <f t="shared" si="92"/>
        <v>Dũng</v>
      </c>
    </row>
    <row r="1622" spans="1:15" ht="18.75" customHeight="1">
      <c r="A1622" s="6" t="str">
        <f>IF(COUNTIFS($M$3:M1622,"",$B$3:B1622,B1622,$C$3:C1622,#REF!)=1,MAX('Danh sách'!$A$2:A795)+1,"")</f>
        <v/>
      </c>
      <c r="B1622" s="121">
        <v>2522100765</v>
      </c>
      <c r="C1622" s="89" t="s">
        <v>1863</v>
      </c>
      <c r="D1622" s="90" t="s">
        <v>1922</v>
      </c>
      <c r="E1622" s="46" t="s">
        <v>1767</v>
      </c>
      <c r="F1622" s="46"/>
      <c r="G1622" s="11" t="str">
        <f>IFERROR(INDEX('Loại môn học'!$A$3:$T$2001,MATCH($E1622,'Loại môn học'!$C$3:$C$2001,0),'Loại môn học'!$D$1),"")</f>
        <v>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T</v>
      </c>
      <c r="J1622" s="10" t="str">
        <f>IF(COUNTIFS($E$3:E1622,E1622)=1,MAX($J$2:J1621)+1,"")</f>
        <v/>
      </c>
      <c r="K1622" s="6" t="str">
        <f t="shared" si="90"/>
        <v>2522100765Giáo dục thể chất 1-1-25 (ĐH20.01)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97" t="str">
        <f t="shared" si="91"/>
        <v xml:space="preserve">Lê Hồng </v>
      </c>
      <c r="O1622" s="98" t="str">
        <f t="shared" si="92"/>
        <v>Dương</v>
      </c>
    </row>
    <row r="1623" spans="1:15" ht="18.75" customHeight="1">
      <c r="A1623" s="6" t="str">
        <f>IF(COUNTIFS($M$3:M1623,"",$B$3:B1623,B1623,$C$3:C1623,#REF!)=1,MAX('Danh sách'!$A$2:A798)+1,"")</f>
        <v/>
      </c>
      <c r="B1623" s="121">
        <v>2522100923</v>
      </c>
      <c r="C1623" s="89" t="s">
        <v>1908</v>
      </c>
      <c r="D1623" s="90" t="s">
        <v>1204</v>
      </c>
      <c r="E1623" s="46" t="s">
        <v>1769</v>
      </c>
      <c r="F1623" s="46"/>
      <c r="G1623" s="11" t="str">
        <f>IFERROR(INDEX('Loại môn học'!$A$3:$T$2001,MATCH($E1623,'Loại môn học'!$C$3:$C$2001,0),'Loại môn học'!$D$1),"")</f>
        <v>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T</v>
      </c>
      <c r="J1623" s="10" t="str">
        <f>IF(COUNTIFS($E$3:E1623,E1623)=1,MAX($J$2:J1622)+1,"")</f>
        <v/>
      </c>
      <c r="K1623" s="6" t="str">
        <f t="shared" si="90"/>
        <v>2522100923Giáo dục thể chất 1-1-25 (ĐH20.03)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97" t="str">
        <f t="shared" si="91"/>
        <v xml:space="preserve">Vũ Đức </v>
      </c>
      <c r="O1623" s="98" t="str">
        <f t="shared" si="92"/>
        <v>Duy</v>
      </c>
    </row>
    <row r="1624" spans="1:15" ht="18.75" customHeight="1">
      <c r="A1624" s="6" t="str">
        <f>IF(COUNTIFS($M$3:M1624,"",$B$3:B1624,B1624,$C$3:C1624,#REF!)=1,MAX('Danh sách'!$A$2:A797)+1,"")</f>
        <v/>
      </c>
      <c r="B1624" s="121">
        <v>2522100171</v>
      </c>
      <c r="C1624" s="89" t="s">
        <v>1908</v>
      </c>
      <c r="D1624" s="90" t="s">
        <v>1923</v>
      </c>
      <c r="E1624" s="46" t="s">
        <v>1769</v>
      </c>
      <c r="F1624" s="46"/>
      <c r="G1624" s="11" t="str">
        <f>IFERROR(INDEX('Loại môn học'!$A$3:$T$2001,MATCH($E1624,'Loại môn học'!$C$3:$C$2001,0),'Loại môn học'!$D$1),"")</f>
        <v>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T</v>
      </c>
      <c r="J1624" s="10" t="str">
        <f>IF(COUNTIFS($E$3:E1624,E1624)=1,MAX($J$2:J1623)+1,"")</f>
        <v/>
      </c>
      <c r="K1624" s="6" t="str">
        <f t="shared" si="90"/>
        <v>2522100171Giáo dục thể chất 1-1-25 (ĐH20.03)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97" t="str">
        <f t="shared" si="91"/>
        <v xml:space="preserve">Trần Hoàng Thanh </v>
      </c>
      <c r="O1624" s="98" t="str">
        <f t="shared" si="92"/>
        <v>Hải</v>
      </c>
    </row>
    <row r="1625" spans="1:15" ht="18.75" customHeight="1">
      <c r="A1625" s="6" t="str">
        <f>IF(COUNTIFS($M$3:M1625,"",$B$3:B1625,B1625,$C$3:C1625,#REF!)=1,MAX('Danh sách'!$A$2:A799)+1,"")</f>
        <v/>
      </c>
      <c r="B1625" s="121">
        <v>2522100708</v>
      </c>
      <c r="C1625" s="92" t="s">
        <v>1908</v>
      </c>
      <c r="D1625" s="90" t="s">
        <v>1924</v>
      </c>
      <c r="E1625" s="46" t="s">
        <v>1769</v>
      </c>
      <c r="F1625" s="46"/>
      <c r="G1625" s="11" t="str">
        <f>IFERROR(INDEX('Loại môn học'!$A$3:$T$2001,MATCH($E1625,'Loại môn học'!$C$3:$C$2001,0),'Loại môn học'!$D$1),"")</f>
        <v>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T</v>
      </c>
      <c r="J1625" s="10" t="str">
        <f>IF(COUNTIFS($E$3:E1625,E1625)=1,MAX($J$2:J1624)+1,"")</f>
        <v/>
      </c>
      <c r="K1625" s="6" t="str">
        <f t="shared" si="90"/>
        <v>2522100708Giáo dục thể chất 1-1-25 (ĐH20.03)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97" t="str">
        <f t="shared" si="91"/>
        <v xml:space="preserve">Trần Văn </v>
      </c>
      <c r="O1625" s="98" t="str">
        <f t="shared" si="92"/>
        <v>Hạnh</v>
      </c>
    </row>
    <row r="1626" spans="1:15" ht="18.75" customHeight="1">
      <c r="A1626" s="6" t="str">
        <f>IF(COUNTIFS($M$3:M1626,"",$B$3:B1626,B1626,$C$3:C1626,#REF!)=1,MAX('Danh sách'!$A$2:A800)+1,"")</f>
        <v/>
      </c>
      <c r="B1626" s="121">
        <v>2522100406</v>
      </c>
      <c r="C1626" s="89" t="s">
        <v>1908</v>
      </c>
      <c r="D1626" s="90" t="s">
        <v>1925</v>
      </c>
      <c r="E1626" s="46" t="s">
        <v>1769</v>
      </c>
      <c r="F1626" s="46"/>
      <c r="G1626" s="11" t="str">
        <f>IFERROR(INDEX('Loại môn học'!$A$3:$T$2001,MATCH($E1626,'Loại môn học'!$C$3:$C$2001,0),'Loại môn học'!$D$1),"")</f>
        <v>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T</v>
      </c>
      <c r="J1626" s="10" t="str">
        <f>IF(COUNTIFS($E$3:E1626,E1626)=1,MAX($J$2:J1625)+1,"")</f>
        <v/>
      </c>
      <c r="K1626" s="6" t="str">
        <f t="shared" si="90"/>
        <v>2522100406Giáo dục thể chất 1-1-25 (ĐH20.03)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97" t="str">
        <f t="shared" si="91"/>
        <v xml:space="preserve">Phạm Duy </v>
      </c>
      <c r="O1626" s="98" t="str">
        <f t="shared" si="92"/>
        <v>Hiệp</v>
      </c>
    </row>
    <row r="1627" spans="1:15" ht="18.75" customHeight="1">
      <c r="A1627" s="6" t="str">
        <f>IF(COUNTIFS($M$3:M1627,"",$B$3:B1627,B1627,$C$3:C1627,#REF!)=1,MAX('Danh sách'!$A$2:A796)+1,"")</f>
        <v/>
      </c>
      <c r="B1627" s="121">
        <v>2521101027</v>
      </c>
      <c r="C1627" s="89" t="s">
        <v>1908</v>
      </c>
      <c r="D1627" s="90" t="s">
        <v>1926</v>
      </c>
      <c r="E1627" s="46" t="s">
        <v>1769</v>
      </c>
      <c r="F1627" s="46"/>
      <c r="G1627" s="11" t="str">
        <f>IFERROR(INDEX('Loại môn học'!$A$3:$T$2001,MATCH($E1627,'Loại môn học'!$C$3:$C$2001,0),'Loại môn học'!$D$1),"")</f>
        <v>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T</v>
      </c>
      <c r="J1627" s="10" t="str">
        <f>IF(COUNTIFS($E$3:E1627,E1627)=1,MAX($J$2:J1626)+1,"")</f>
        <v/>
      </c>
      <c r="K1627" s="6" t="str">
        <f t="shared" si="90"/>
        <v>2521101027Giáo dục thể chất 1-1-25 (ĐH20.03)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97" t="str">
        <f t="shared" si="91"/>
        <v xml:space="preserve">Trần Duy </v>
      </c>
      <c r="O1627" s="98" t="str">
        <f t="shared" si="92"/>
        <v>Hiếu</v>
      </c>
    </row>
    <row r="1628" spans="1:15" ht="18.75" customHeight="1">
      <c r="A1628" s="6" t="str">
        <f>IF(COUNTIFS($M$3:M1628,"",$B$3:B1628,B1628,$C$3:C1628,#REF!)=1,MAX('Danh sách'!$A$2:A801)+1,"")</f>
        <v/>
      </c>
      <c r="B1628" s="121">
        <v>2522100998</v>
      </c>
      <c r="C1628" s="92" t="s">
        <v>1908</v>
      </c>
      <c r="D1628" s="90" t="s">
        <v>1572</v>
      </c>
      <c r="E1628" s="46" t="s">
        <v>1769</v>
      </c>
      <c r="F1628" s="46"/>
      <c r="G1628" s="11" t="str">
        <f>IFERROR(INDEX('Loại môn học'!$A$3:$T$2001,MATCH($E1628,'Loại môn học'!$C$3:$C$2001,0),'Loại môn học'!$D$1),"")</f>
        <v>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T</v>
      </c>
      <c r="J1628" s="10" t="str">
        <f>IF(COUNTIFS($E$3:E1628,E1628)=1,MAX($J$2:J1627)+1,"")</f>
        <v/>
      </c>
      <c r="K1628" s="6" t="str">
        <f t="shared" si="90"/>
        <v>2522100998Giáo dục thể chất 1-1-25 (ĐH20.03)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97" t="str">
        <f t="shared" si="91"/>
        <v xml:space="preserve">Nguyễn Huy </v>
      </c>
      <c r="O1628" s="98" t="str">
        <f t="shared" si="92"/>
        <v>Hoàng</v>
      </c>
    </row>
    <row r="1629" spans="1:15" ht="18.75" customHeight="1">
      <c r="A1629" s="6" t="str">
        <f>IF(COUNTIFS($M$3:M1629,"",$B$3:B1629,B1629,$C$3:C1629,#REF!)=1,MAX('Danh sách'!$A$2:A802)+1,"")</f>
        <v/>
      </c>
      <c r="B1629" s="121">
        <v>2522100407</v>
      </c>
      <c r="C1629" s="89" t="s">
        <v>1908</v>
      </c>
      <c r="D1629" s="90" t="s">
        <v>1927</v>
      </c>
      <c r="E1629" s="46" t="s">
        <v>1769</v>
      </c>
      <c r="F1629" s="46"/>
      <c r="G1629" s="11" t="str">
        <f>IFERROR(INDEX('Loại môn học'!$A$3:$T$2001,MATCH($E1629,'Loại môn học'!$C$3:$C$2001,0),'Loại môn học'!$D$1),"")</f>
        <v>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T</v>
      </c>
      <c r="J1629" s="10" t="str">
        <f>IF(COUNTIFS($E$3:E1629,E1629)=1,MAX($J$2:J1628)+1,"")</f>
        <v/>
      </c>
      <c r="K1629" s="6" t="str">
        <f t="shared" si="90"/>
        <v>2522100407Giáo dục thể chất 1-1-25 (ĐH20.03)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97" t="str">
        <f t="shared" si="91"/>
        <v xml:space="preserve">Mai Văn </v>
      </c>
      <c r="O1629" s="98" t="str">
        <f t="shared" si="92"/>
        <v>Hùng</v>
      </c>
    </row>
    <row r="1630" spans="1:15" ht="18.75" customHeight="1">
      <c r="A1630" s="6" t="str">
        <f>IF(COUNTIFS($M$3:M1630,"",$B$3:B1630,B1630,$C$3:C1630,#REF!)=1,MAX('Danh sách'!$A$2:A803)+1,"")</f>
        <v/>
      </c>
      <c r="B1630" s="121">
        <v>2521102070</v>
      </c>
      <c r="C1630" s="89" t="s">
        <v>1908</v>
      </c>
      <c r="D1630" s="90" t="s">
        <v>1928</v>
      </c>
      <c r="E1630" s="46" t="s">
        <v>1769</v>
      </c>
      <c r="F1630" s="46"/>
      <c r="G1630" s="11" t="str">
        <f>IFERROR(INDEX('Loại môn học'!$A$3:$T$2001,MATCH($E1630,'Loại môn học'!$C$3:$C$2001,0),'Loại môn học'!$D$1),"")</f>
        <v>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T</v>
      </c>
      <c r="J1630" s="10" t="str">
        <f>IF(COUNTIFS($E$3:E1630,E1630)=1,MAX($J$2:J1629)+1,"")</f>
        <v/>
      </c>
      <c r="K1630" s="6" t="str">
        <f t="shared" si="90"/>
        <v>2521102070Giáo dục thể chất 1-1-25 (ĐH20.03)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97" t="str">
        <f t="shared" si="91"/>
        <v xml:space="preserve">Nguyễn Ngọc </v>
      </c>
      <c r="O1630" s="98" t="str">
        <f t="shared" si="92"/>
        <v>Huy</v>
      </c>
    </row>
    <row r="1631" spans="1:15" ht="18.75" customHeight="1">
      <c r="A1631" s="6" t="str">
        <f>IF(COUNTIFS($M$3:M1631,"",$B$3:B1631,B1631,$C$3:C1631,#REF!)=1,MAX('Danh sách'!$A$2:A804)+1,"")</f>
        <v/>
      </c>
      <c r="B1631" s="121">
        <v>2522100999</v>
      </c>
      <c r="C1631" s="89" t="s">
        <v>1908</v>
      </c>
      <c r="D1631" s="90" t="s">
        <v>1929</v>
      </c>
      <c r="E1631" s="46" t="s">
        <v>1769</v>
      </c>
      <c r="F1631" s="46"/>
      <c r="G1631" s="11" t="str">
        <f>IFERROR(INDEX('Loại môn học'!$A$3:$T$2001,MATCH($E1631,'Loại môn học'!$C$3:$C$2001,0),'Loại môn học'!$D$1),"")</f>
        <v>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T</v>
      </c>
      <c r="J1631" s="10" t="str">
        <f>IF(COUNTIFS($E$3:E1631,E1631)=1,MAX($J$2:J1630)+1,"")</f>
        <v/>
      </c>
      <c r="K1631" s="6" t="str">
        <f t="shared" si="90"/>
        <v>2522100999Giáo dục thể chất 1-1-25 (ĐH20.03)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97" t="str">
        <f t="shared" si="91"/>
        <v xml:space="preserve">Nguyễn Xuân </v>
      </c>
      <c r="O1631" s="98" t="str">
        <f t="shared" si="92"/>
        <v>Huy</v>
      </c>
    </row>
    <row r="1632" spans="1:15" ht="18.75" customHeight="1">
      <c r="A1632" s="6" t="str">
        <f>IF(COUNTIFS($M$3:M1632,"",$B$3:B1632,B1632,$C$3:C1632,#REF!)=1,MAX('Danh sách'!$A$2:A805)+1,"")</f>
        <v/>
      </c>
      <c r="B1632" s="121">
        <v>2522100621</v>
      </c>
      <c r="C1632" s="89" t="s">
        <v>1908</v>
      </c>
      <c r="D1632" s="90" t="s">
        <v>1930</v>
      </c>
      <c r="E1632" s="46" t="s">
        <v>1769</v>
      </c>
      <c r="F1632" s="46"/>
      <c r="G1632" s="11" t="str">
        <f>IFERROR(INDEX('Loại môn học'!$A$3:$T$2001,MATCH($E1632,'Loại môn học'!$C$3:$C$2001,0),'Loại môn học'!$D$1),"")</f>
        <v>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T</v>
      </c>
      <c r="J1632" s="10" t="str">
        <f>IF(COUNTIFS($E$3:E1632,E1632)=1,MAX($J$2:J1631)+1,"")</f>
        <v/>
      </c>
      <c r="K1632" s="6" t="str">
        <f t="shared" si="90"/>
        <v>2522100621Giáo dục thể chất 1-1-25 (ĐH20.03)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97" t="str">
        <f t="shared" si="91"/>
        <v xml:space="preserve">Vũ Quốc </v>
      </c>
      <c r="O1632" s="98" t="str">
        <f t="shared" si="92"/>
        <v>Huy</v>
      </c>
    </row>
    <row r="1633" spans="1:15" ht="18.75" customHeight="1">
      <c r="A1633" s="6" t="str">
        <f>IF(COUNTIFS($M$3:M1633,"",$B$3:B1633,B1633,$C$3:C1633,#REF!)=1,MAX('Danh sách'!$A$2:A806)+1,"")</f>
        <v/>
      </c>
      <c r="B1633" s="121">
        <v>2521100445</v>
      </c>
      <c r="C1633" s="89" t="s">
        <v>1908</v>
      </c>
      <c r="D1633" s="90" t="s">
        <v>1931</v>
      </c>
      <c r="E1633" s="46" t="s">
        <v>1769</v>
      </c>
      <c r="F1633" s="46"/>
      <c r="G1633" s="11" t="str">
        <f>IFERROR(INDEX('Loại môn học'!$A$3:$T$2001,MATCH($E1633,'Loại môn học'!$C$3:$C$2001,0),'Loại môn học'!$D$1),"")</f>
        <v>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T</v>
      </c>
      <c r="J1633" s="10" t="str">
        <f>IF(COUNTIFS($E$3:E1633,E1633)=1,MAX($J$2:J1632)+1,"")</f>
        <v/>
      </c>
      <c r="K1633" s="6" t="str">
        <f t="shared" si="90"/>
        <v>2521100445Giáo dục thể chất 1-1-25 (ĐH20.03)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97" t="str">
        <f t="shared" si="91"/>
        <v xml:space="preserve">Vũ Xuân </v>
      </c>
      <c r="O1633" s="98" t="str">
        <f t="shared" si="92"/>
        <v>Khánh</v>
      </c>
    </row>
    <row r="1634" spans="1:15" ht="18.75" customHeight="1">
      <c r="A1634" s="6" t="str">
        <f>IF(COUNTIFS($M$3:M1634,"",$B$3:B1634,B1634,$C$3:C1634,#REF!)=1,MAX('Danh sách'!$A$2:A807)+1,"")</f>
        <v/>
      </c>
      <c r="B1634" s="121">
        <v>2522100924</v>
      </c>
      <c r="C1634" s="89" t="s">
        <v>1908</v>
      </c>
      <c r="D1634" s="90" t="s">
        <v>1932</v>
      </c>
      <c r="E1634" s="46" t="s">
        <v>1769</v>
      </c>
      <c r="F1634" s="46"/>
      <c r="G1634" s="11" t="str">
        <f>IFERROR(INDEX('Loại môn học'!$A$3:$T$2001,MATCH($E1634,'Loại môn học'!$C$3:$C$2001,0),'Loại môn học'!$D$1),"")</f>
        <v>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T</v>
      </c>
      <c r="J1634" s="10" t="str">
        <f>IF(COUNTIFS($E$3:E1634,E1634)=1,MAX($J$2:J1633)+1,"")</f>
        <v/>
      </c>
      <c r="K1634" s="6" t="str">
        <f t="shared" si="90"/>
        <v>2522100924Giáo dục thể chất 1-1-25 (ĐH20.03)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97" t="str">
        <f t="shared" si="91"/>
        <v xml:space="preserve">Trần Hải </v>
      </c>
      <c r="O1634" s="98" t="str">
        <f t="shared" si="92"/>
        <v>Linh</v>
      </c>
    </row>
    <row r="1635" spans="1:15" ht="18.75" customHeight="1">
      <c r="A1635" s="6" t="str">
        <f>IF(COUNTIFS($M$3:M1635,"",$B$3:B1635,B1635,$C$3:C1635,#REF!)=1,MAX('Danh sách'!$A$2:A808)+1,"")</f>
        <v/>
      </c>
      <c r="B1635" s="123">
        <v>2522101041</v>
      </c>
      <c r="C1635" s="93" t="s">
        <v>1908</v>
      </c>
      <c r="D1635" s="94" t="s">
        <v>1933</v>
      </c>
      <c r="E1635" s="46" t="s">
        <v>1769</v>
      </c>
      <c r="F1635" s="46"/>
      <c r="G1635" s="11" t="str">
        <f>IFERROR(INDEX('Loại môn học'!$A$3:$T$2001,MATCH($E1635,'Loại môn học'!$C$3:$C$2001,0),'Loại môn học'!$D$1),"")</f>
        <v>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T</v>
      </c>
      <c r="J1635" s="10" t="str">
        <f>IF(COUNTIFS($E$3:E1635,E1635)=1,MAX($J$2:J1634)+1,"")</f>
        <v/>
      </c>
      <c r="K1635" s="6" t="str">
        <f t="shared" si="90"/>
        <v>2522101041Giáo dục thể chất 1-1-25 (ĐH20.03)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97" t="str">
        <f t="shared" si="91"/>
        <v xml:space="preserve">Trần Quốc </v>
      </c>
      <c r="O1635" s="98" t="str">
        <f t="shared" si="92"/>
        <v>Long</v>
      </c>
    </row>
    <row r="1636" spans="1:15" ht="18.75" customHeight="1">
      <c r="A1636" s="6" t="str">
        <f>IF(COUNTIFS($M$3:M1636,"",$B$3:B1636,B1636,$C$3:C1636,#REF!)=1,MAX('Danh sách'!$A$2:A810)+1,"")</f>
        <v/>
      </c>
      <c r="B1636" s="121">
        <v>2521102068</v>
      </c>
      <c r="C1636" s="89" t="s">
        <v>1908</v>
      </c>
      <c r="D1636" s="90" t="s">
        <v>1934</v>
      </c>
      <c r="E1636" s="46" t="s">
        <v>1769</v>
      </c>
      <c r="F1636" s="46"/>
      <c r="G1636" s="11" t="str">
        <f>IFERROR(INDEX('Loại môn học'!$A$3:$T$2001,MATCH($E1636,'Loại môn học'!$C$3:$C$2001,0),'Loại môn học'!$D$1),"")</f>
        <v>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T</v>
      </c>
      <c r="J1636" s="10" t="str">
        <f>IF(COUNTIFS($E$3:E1636,E1636)=1,MAX($J$2:J1635)+1,"")</f>
        <v/>
      </c>
      <c r="K1636" s="6" t="str">
        <f t="shared" si="90"/>
        <v>2521102068Giáo dục thể chất 1-1-25 (ĐH20.03)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97" t="str">
        <f t="shared" si="91"/>
        <v xml:space="preserve">Trần Lưu Đức </v>
      </c>
      <c r="O1636" s="98" t="str">
        <f t="shared" si="92"/>
        <v>Lương</v>
      </c>
    </row>
    <row r="1637" spans="1:15" ht="18.75" customHeight="1">
      <c r="A1637" s="6" t="str">
        <f>IF(COUNTIFS($M$3:M1637,"",$B$3:B1637,B1637,$C$3:C1637,#REF!)=1,MAX('Danh sách'!$A$2:A809)+1,"")</f>
        <v/>
      </c>
      <c r="B1637" s="121">
        <v>2522100061</v>
      </c>
      <c r="C1637" s="89" t="s">
        <v>1908</v>
      </c>
      <c r="D1637" s="90" t="s">
        <v>1935</v>
      </c>
      <c r="E1637" s="46" t="s">
        <v>1769</v>
      </c>
      <c r="F1637" s="46"/>
      <c r="G1637" s="11" t="str">
        <f>IFERROR(INDEX('Loại môn học'!$A$3:$T$2001,MATCH($E1637,'Loại môn học'!$C$3:$C$2001,0),'Loại môn học'!$D$1),"")</f>
        <v>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T</v>
      </c>
      <c r="J1637" s="10" t="str">
        <f>IF(COUNTIFS($E$3:E1637,E1637)=1,MAX($J$2:J1636)+1,"")</f>
        <v/>
      </c>
      <c r="K1637" s="6" t="str">
        <f t="shared" si="90"/>
        <v>2522100061Giáo dục thể chất 1-1-25 (ĐH20.03)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97" t="str">
        <f t="shared" si="91"/>
        <v xml:space="preserve">Phạm Văn </v>
      </c>
      <c r="O1637" s="98" t="str">
        <f t="shared" si="92"/>
        <v>Minh</v>
      </c>
    </row>
    <row r="1638" spans="1:15" ht="18.75" customHeight="1">
      <c r="A1638" s="6" t="str">
        <f>IF(COUNTIFS($M$3:M1638,"",$B$3:B1638,B1638,$C$3:C1638,#REF!)=1,MAX('Danh sách'!$A$2:A812)+1,"")</f>
        <v/>
      </c>
      <c r="B1638" s="121">
        <v>2522100944</v>
      </c>
      <c r="C1638" s="89" t="s">
        <v>1908</v>
      </c>
      <c r="D1638" s="90" t="s">
        <v>1936</v>
      </c>
      <c r="E1638" s="46" t="s">
        <v>1769</v>
      </c>
      <c r="F1638" s="46"/>
      <c r="G1638" s="11" t="str">
        <f>IFERROR(INDEX('Loại môn học'!$A$3:$T$2001,MATCH($E1638,'Loại môn học'!$C$3:$C$2001,0),'Loại môn học'!$D$1),"")</f>
        <v>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T</v>
      </c>
      <c r="J1638" s="10" t="str">
        <f>IF(COUNTIFS($E$3:E1638,E1638)=1,MAX($J$2:J1637)+1,"")</f>
        <v/>
      </c>
      <c r="K1638" s="6" t="str">
        <f t="shared" si="90"/>
        <v>2522100944Giáo dục thể chất 1-1-25 (ĐH20.03)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97" t="str">
        <f t="shared" si="91"/>
        <v xml:space="preserve">Mai Phương </v>
      </c>
      <c r="O1638" s="98" t="str">
        <f t="shared" si="92"/>
        <v>Nam</v>
      </c>
    </row>
    <row r="1639" spans="1:15" ht="18.75" customHeight="1">
      <c r="A1639" s="6" t="str">
        <f>IF(COUNTIFS($M$3:M1639,"",$B$3:B1639,B1639,$C$3:C1639,#REF!)=1,MAX('Danh sách'!$A$2:A811)+1,"")</f>
        <v/>
      </c>
      <c r="B1639" s="121">
        <v>2521102077</v>
      </c>
      <c r="C1639" s="89" t="s">
        <v>1908</v>
      </c>
      <c r="D1639" s="90" t="s">
        <v>1937</v>
      </c>
      <c r="E1639" s="46" t="s">
        <v>1769</v>
      </c>
      <c r="F1639" s="46"/>
      <c r="G1639" s="11" t="str">
        <f>IFERROR(INDEX('Loại môn học'!$A$3:$T$2001,MATCH($E1639,'Loại môn học'!$C$3:$C$2001,0),'Loại môn học'!$D$1),"")</f>
        <v>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T</v>
      </c>
      <c r="J1639" s="10" t="str">
        <f>IF(COUNTIFS($E$3:E1639,E1639)=1,MAX($J$2:J1638)+1,"")</f>
        <v/>
      </c>
      <c r="K1639" s="6" t="str">
        <f t="shared" si="90"/>
        <v>2521102077Giáo dục thể chất 1-1-25 (ĐH20.03)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97" t="str">
        <f t="shared" si="91"/>
        <v xml:space="preserve">Trần Thành </v>
      </c>
      <c r="O1639" s="98" t="str">
        <f t="shared" si="92"/>
        <v>Nam</v>
      </c>
    </row>
    <row r="1640" spans="1:15" ht="18.75" customHeight="1">
      <c r="A1640" s="6" t="str">
        <f>IF(COUNTIFS($M$3:M1640,"",$B$3:B1640,B1640,$C$3:C1640,#REF!)=1,MAX('Danh sách'!$A$2:A813)+1,"")</f>
        <v/>
      </c>
      <c r="B1640" s="121">
        <v>2522100812</v>
      </c>
      <c r="C1640" s="107" t="s">
        <v>1953</v>
      </c>
      <c r="D1640" s="90" t="s">
        <v>1938</v>
      </c>
      <c r="E1640" s="46" t="s">
        <v>1770</v>
      </c>
      <c r="F1640" s="46"/>
      <c r="G1640" s="11" t="str">
        <f>IFERROR(INDEX('Loại môn học'!$A$3:$T$2001,MATCH($E1640,'Loại môn học'!$C$3:$C$2001,0),'Loại môn học'!$D$1),"")</f>
        <v>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T</v>
      </c>
      <c r="J1640" s="10">
        <f>IF(COUNTIFS($E$3:E1640,E1640)=1,MAX($J$2:J1639)+1,"")</f>
        <v>52</v>
      </c>
      <c r="K1640" s="6" t="str">
        <f t="shared" si="90"/>
        <v>2522100812Giáo dục thể chất 1-1-25 (ĐH20.04)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97" t="str">
        <f t="shared" si="91"/>
        <v xml:space="preserve">Lương Thị Kim </v>
      </c>
      <c r="O1640" s="98" t="str">
        <f t="shared" si="92"/>
        <v>Ngân</v>
      </c>
    </row>
    <row r="1641" spans="1:15" ht="18.75" customHeight="1">
      <c r="A1641" s="6" t="str">
        <f>IF(COUNTIFS($M$3:M1641,"",$B$3:B1641,B1641,$C$3:C1641,#REF!)=1,MAX('Danh sách'!$A$2:A814)+1,"")</f>
        <v/>
      </c>
      <c r="B1641" s="121">
        <v>2521100660</v>
      </c>
      <c r="C1641" s="89" t="s">
        <v>1908</v>
      </c>
      <c r="D1641" s="90" t="s">
        <v>1068</v>
      </c>
      <c r="E1641" s="46" t="s">
        <v>1769</v>
      </c>
      <c r="F1641" s="46"/>
      <c r="G1641" s="11" t="str">
        <f>IFERROR(INDEX('Loại môn học'!$A$3:$T$2001,MATCH($E1641,'Loại môn học'!$C$3:$C$2001,0),'Loại môn học'!$D$1),"")</f>
        <v>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T</v>
      </c>
      <c r="J1641" s="10" t="str">
        <f>IF(COUNTIFS($E$3:E1641,E1641)=1,MAX($J$2:J1640)+1,"")</f>
        <v/>
      </c>
      <c r="K1641" s="6" t="str">
        <f t="shared" si="90"/>
        <v>2521100660Giáo dục thể chất 1-1-25 (ĐH20.03)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97" t="str">
        <f t="shared" si="91"/>
        <v xml:space="preserve">Nguyễn Văn </v>
      </c>
      <c r="O1641" s="98" t="str">
        <f t="shared" si="92"/>
        <v>Quân</v>
      </c>
    </row>
    <row r="1642" spans="1:15" ht="18.75" customHeight="1">
      <c r="A1642" s="6" t="str">
        <f>IF(COUNTIFS($M$3:M1642,"",$B$3:B1642,B1642,$C$3:C1642,#REF!)=1,MAX('Danh sách'!$A$2:A816)+1,"")</f>
        <v/>
      </c>
      <c r="B1642" s="121">
        <v>2522100451</v>
      </c>
      <c r="C1642" s="89" t="s">
        <v>1908</v>
      </c>
      <c r="D1642" s="90" t="s">
        <v>1939</v>
      </c>
      <c r="E1642" s="46" t="s">
        <v>1769</v>
      </c>
      <c r="F1642" s="46"/>
      <c r="G1642" s="11" t="str">
        <f>IFERROR(INDEX('Loại môn học'!$A$3:$T$2001,MATCH($E1642,'Loại môn học'!$C$3:$C$2001,0),'Loại môn học'!$D$1),"")</f>
        <v>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T</v>
      </c>
      <c r="J1642" s="10" t="str">
        <f>IF(COUNTIFS($E$3:E1642,E1642)=1,MAX($J$2:J1641)+1,"")</f>
        <v/>
      </c>
      <c r="K1642" s="6" t="str">
        <f t="shared" si="90"/>
        <v>2522100451Giáo dục thể chất 1-1-25 (ĐH20.03)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97" t="str">
        <f t="shared" si="91"/>
        <v xml:space="preserve">Đào Minh </v>
      </c>
      <c r="O1642" s="98" t="str">
        <f t="shared" si="92"/>
        <v>Quang</v>
      </c>
    </row>
    <row r="1643" spans="1:15" ht="18.75" customHeight="1">
      <c r="A1643" s="6" t="str">
        <f>IF(COUNTIFS($M$3:M1643,"",$B$3:B1643,B1643,$C$3:C1643,#REF!)=1,MAX('Danh sách'!$A$2:A815)+1,"")</f>
        <v/>
      </c>
      <c r="B1643" s="122">
        <v>2522100585</v>
      </c>
      <c r="C1643" s="89" t="s">
        <v>1908</v>
      </c>
      <c r="D1643" s="90" t="s">
        <v>1940</v>
      </c>
      <c r="E1643" s="46" t="s">
        <v>1769</v>
      </c>
      <c r="F1643" s="46"/>
      <c r="G1643" s="11" t="str">
        <f>IFERROR(INDEX('Loại môn học'!$A$3:$T$2001,MATCH($E1643,'Loại môn học'!$C$3:$C$2001,0),'Loại môn học'!$D$1),"")</f>
        <v>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T</v>
      </c>
      <c r="J1643" s="10" t="str">
        <f>IF(COUNTIFS($E$3:E1643,E1643)=1,MAX($J$2:J1642)+1,"")</f>
        <v/>
      </c>
      <c r="K1643" s="6" t="str">
        <f t="shared" si="90"/>
        <v>2522100585Giáo dục thể chất 1-1-25 (ĐH20.03)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97" t="str">
        <f t="shared" si="91"/>
        <v xml:space="preserve">Trần Thế Minh </v>
      </c>
      <c r="O1643" s="98" t="str">
        <f t="shared" si="92"/>
        <v>Quang</v>
      </c>
    </row>
    <row r="1644" spans="1:15" ht="18.75" customHeight="1">
      <c r="A1644" s="6" t="str">
        <f>IF(COUNTIFS($M$3:M1644,"",$B$3:B1644,B1644,$C$3:C1644,#REF!)=1,MAX('Danh sách'!$A$2:A817)+1,"")</f>
        <v/>
      </c>
      <c r="B1644" s="121">
        <v>2521100805</v>
      </c>
      <c r="C1644" s="89" t="s">
        <v>1908</v>
      </c>
      <c r="D1644" s="90" t="s">
        <v>1941</v>
      </c>
      <c r="E1644" s="46" t="s">
        <v>1769</v>
      </c>
      <c r="F1644" s="46"/>
      <c r="G1644" s="11" t="str">
        <f>IFERROR(INDEX('Loại môn học'!$A$3:$T$2001,MATCH($E1644,'Loại môn học'!$C$3:$C$2001,0),'Loại môn học'!$D$1),"")</f>
        <v>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T</v>
      </c>
      <c r="J1644" s="10" t="str">
        <f>IF(COUNTIFS($E$3:E1644,E1644)=1,MAX($J$2:J1643)+1,"")</f>
        <v/>
      </c>
      <c r="K1644" s="6" t="str">
        <f t="shared" si="90"/>
        <v>2521100805Giáo dục thể chất 1-1-25 (ĐH20.03)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97" t="str">
        <f t="shared" si="91"/>
        <v xml:space="preserve">Lê Trung </v>
      </c>
      <c r="O1644" s="98" t="str">
        <f t="shared" si="92"/>
        <v>Quốc</v>
      </c>
    </row>
    <row r="1645" spans="1:15" ht="18.75" customHeight="1">
      <c r="A1645" s="6" t="str">
        <f>IF(COUNTIFS($M$3:M1645,"",$B$3:B1645,B1645,$C$3:C1645,#REF!)=1,MAX('Danh sách'!$A$2:A818)+1,"")</f>
        <v/>
      </c>
      <c r="B1645" s="121">
        <v>2521102069</v>
      </c>
      <c r="C1645" s="89" t="s">
        <v>1908</v>
      </c>
      <c r="D1645" s="90" t="s">
        <v>1942</v>
      </c>
      <c r="E1645" s="46" t="s">
        <v>1769</v>
      </c>
      <c r="F1645" s="46"/>
      <c r="G1645" s="11" t="str">
        <f>IFERROR(INDEX('Loại môn học'!$A$3:$T$2001,MATCH($E1645,'Loại môn học'!$C$3:$C$2001,0),'Loại môn học'!$D$1),"")</f>
        <v>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T</v>
      </c>
      <c r="J1645" s="10" t="str">
        <f>IF(COUNTIFS($E$3:E1645,E1645)=1,MAX($J$2:J1644)+1,"")</f>
        <v/>
      </c>
      <c r="K1645" s="6" t="str">
        <f t="shared" si="90"/>
        <v>2521102069Giáo dục thể chất 1-1-25 (ĐH20.03)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97" t="str">
        <f t="shared" si="91"/>
        <v xml:space="preserve">Lê Đức </v>
      </c>
      <c r="O1645" s="98" t="str">
        <f t="shared" si="92"/>
        <v>Tài</v>
      </c>
    </row>
    <row r="1646" spans="1:15" ht="18.75" customHeight="1">
      <c r="A1646" s="6" t="str">
        <f>IF(COUNTIFS($M$3:M1646,"",$B$3:B1646,B1646,$C$3:C1646,#REF!)=1,MAX('Danh sách'!$A$2:A819)+1,"")</f>
        <v/>
      </c>
      <c r="B1646" s="121">
        <v>2522100941</v>
      </c>
      <c r="C1646" s="89" t="s">
        <v>1908</v>
      </c>
      <c r="D1646" s="90" t="s">
        <v>1943</v>
      </c>
      <c r="E1646" s="46" t="s">
        <v>1769</v>
      </c>
      <c r="F1646" s="46"/>
      <c r="G1646" s="11" t="str">
        <f>IFERROR(INDEX('Loại môn học'!$A$3:$T$2001,MATCH($E1646,'Loại môn học'!$C$3:$C$2001,0),'Loại môn học'!$D$1),"")</f>
        <v>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T</v>
      </c>
      <c r="J1646" s="10" t="str">
        <f>IF(COUNTIFS($E$3:E1646,E1646)=1,MAX($J$2:J1645)+1,"")</f>
        <v/>
      </c>
      <c r="K1646" s="6" t="str">
        <f t="shared" si="90"/>
        <v>2522100941Giáo dục thể chất 1-1-25 (ĐH20.03)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97" t="str">
        <f t="shared" si="91"/>
        <v xml:space="preserve">Nguyễn Anh </v>
      </c>
      <c r="O1646" s="98" t="str">
        <f t="shared" si="92"/>
        <v>Tài</v>
      </c>
    </row>
    <row r="1647" spans="1:15" ht="18.75" customHeight="1">
      <c r="A1647" s="6" t="str">
        <f>IF(COUNTIFS($M$3:M1647,"",$B$3:B1647,B1647,$C$3:C1647,#REF!)=1,MAX('Danh sách'!$A$2:A821)+1,"")</f>
        <v/>
      </c>
      <c r="B1647" s="121">
        <v>2522100444</v>
      </c>
      <c r="C1647" s="89" t="s">
        <v>1908</v>
      </c>
      <c r="D1647" s="90" t="s">
        <v>1944</v>
      </c>
      <c r="E1647" s="46" t="s">
        <v>1769</v>
      </c>
      <c r="F1647" s="46"/>
      <c r="G1647" s="11" t="str">
        <f>IFERROR(INDEX('Loại môn học'!$A$3:$T$2001,MATCH($E1647,'Loại môn học'!$C$3:$C$2001,0),'Loại môn học'!$D$1),"")</f>
        <v>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T</v>
      </c>
      <c r="J1647" s="10" t="str">
        <f>IF(COUNTIFS($E$3:E1647,E1647)=1,MAX($J$2:J1646)+1,"")</f>
        <v/>
      </c>
      <c r="K1647" s="6" t="str">
        <f t="shared" si="90"/>
        <v>2522100444Giáo dục thể chất 1-1-25 (ĐH20.03)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97" t="str">
        <f t="shared" si="91"/>
        <v xml:space="preserve">Nguyễn Tiến </v>
      </c>
      <c r="O1647" s="98" t="str">
        <f t="shared" si="92"/>
        <v>Thạch</v>
      </c>
    </row>
    <row r="1648" spans="1:15" ht="18.75" customHeight="1">
      <c r="A1648" s="6" t="str">
        <f>IF(COUNTIFS($M$3:M1648,"",$B$3:B1648,B1648,$C$3:C1648,#REF!)=1,MAX('Danh sách'!$A$2:A820)+1,"")</f>
        <v/>
      </c>
      <c r="B1648" s="121">
        <v>2522100709</v>
      </c>
      <c r="C1648" s="89" t="s">
        <v>1908</v>
      </c>
      <c r="D1648" s="90" t="s">
        <v>1945</v>
      </c>
      <c r="E1648" s="46" t="s">
        <v>1769</v>
      </c>
      <c r="F1648" s="46"/>
      <c r="G1648" s="11" t="str">
        <f>IFERROR(INDEX('Loại môn học'!$A$3:$T$2001,MATCH($E1648,'Loại môn học'!$C$3:$C$2001,0),'Loại môn học'!$D$1),"")</f>
        <v>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T</v>
      </c>
      <c r="J1648" s="10" t="str">
        <f>IF(COUNTIFS($E$3:E1648,E1648)=1,MAX($J$2:J1647)+1,"")</f>
        <v/>
      </c>
      <c r="K1648" s="6" t="str">
        <f t="shared" si="90"/>
        <v>2522100709Giáo dục thể chất 1-1-25 (ĐH20.03)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97" t="str">
        <f t="shared" si="91"/>
        <v xml:space="preserve">Lương Ngọc </v>
      </c>
      <c r="O1648" s="98" t="str">
        <f t="shared" si="92"/>
        <v>Thắng</v>
      </c>
    </row>
    <row r="1649" spans="1:15" ht="18.75" customHeight="1">
      <c r="A1649" s="6" t="str">
        <f>IF(COUNTIFS($M$3:M1649,"",$B$3:B1649,B1649,$C$3:C1649,#REF!)=1,MAX('Danh sách'!$A$2:A822)+1,"")</f>
        <v/>
      </c>
      <c r="B1649" s="121">
        <v>2522100833</v>
      </c>
      <c r="C1649" s="89" t="s">
        <v>1908</v>
      </c>
      <c r="D1649" s="90" t="s">
        <v>1946</v>
      </c>
      <c r="E1649" s="46" t="s">
        <v>1769</v>
      </c>
      <c r="F1649" s="46"/>
      <c r="G1649" s="11" t="str">
        <f>IFERROR(INDEX('Loại môn học'!$A$3:$T$2001,MATCH($E1649,'Loại môn học'!$C$3:$C$2001,0),'Loại môn học'!$D$1),"")</f>
        <v>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T</v>
      </c>
      <c r="J1649" s="10" t="str">
        <f>IF(COUNTIFS($E$3:E1649,E1649)=1,MAX($J$2:J1648)+1,"")</f>
        <v/>
      </c>
      <c r="K1649" s="6" t="str">
        <f t="shared" si="90"/>
        <v>2522100833Giáo dục thể chất 1-1-25 (ĐH20.03)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97" t="str">
        <f t="shared" si="91"/>
        <v xml:space="preserve">Hà Trọng </v>
      </c>
      <c r="O1649" s="98" t="str">
        <f t="shared" si="92"/>
        <v>Thành</v>
      </c>
    </row>
    <row r="1650" spans="1:15" ht="18.75" customHeight="1">
      <c r="A1650" s="6" t="str">
        <f>IF(COUNTIFS($M$3:M1650,"",$B$3:B1650,B1650,$C$3:C1650,#REF!)=1,MAX('Danh sách'!$A$2:A823)+1,"")</f>
        <v/>
      </c>
      <c r="B1650" s="121">
        <v>2522101023</v>
      </c>
      <c r="C1650" s="89" t="s">
        <v>1908</v>
      </c>
      <c r="D1650" s="90" t="s">
        <v>1947</v>
      </c>
      <c r="E1650" s="46" t="s">
        <v>1769</v>
      </c>
      <c r="F1650" s="46"/>
      <c r="G1650" s="11" t="str">
        <f>IFERROR(INDEX('Loại môn học'!$A$3:$T$2001,MATCH($E1650,'Loại môn học'!$C$3:$C$2001,0),'Loại môn học'!$D$1),"")</f>
        <v>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T</v>
      </c>
      <c r="J1650" s="10" t="str">
        <f>IF(COUNTIFS($E$3:E1650,E1650)=1,MAX($J$2:J1649)+1,"")</f>
        <v/>
      </c>
      <c r="K1650" s="6" t="str">
        <f t="shared" si="90"/>
        <v>2522101023Giáo dục thể chất 1-1-25 (ĐH20.03)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97" t="str">
        <f t="shared" si="91"/>
        <v xml:space="preserve">Nguyễn Minh </v>
      </c>
      <c r="O1650" s="98" t="str">
        <f t="shared" si="92"/>
        <v>Tiến</v>
      </c>
    </row>
    <row r="1651" spans="1:15" ht="18.75" customHeight="1">
      <c r="A1651" s="6" t="str">
        <f>IF(COUNTIFS($M$3:M1651,"",$B$3:B1651,B1651,$C$3:C1651,#REF!)=1,MAX('Danh sách'!$A$2:A828)+1,"")</f>
        <v/>
      </c>
      <c r="B1651" s="121">
        <v>2522100699</v>
      </c>
      <c r="C1651" s="89" t="s">
        <v>1908</v>
      </c>
      <c r="D1651" s="90" t="s">
        <v>1948</v>
      </c>
      <c r="E1651" s="46" t="s">
        <v>1769</v>
      </c>
      <c r="F1651" s="46"/>
      <c r="G1651" s="11" t="str">
        <f>IFERROR(INDEX('Loại môn học'!$A$3:$T$2001,MATCH($E1651,'Loại môn học'!$C$3:$C$2001,0),'Loại môn học'!$D$1),"")</f>
        <v>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T</v>
      </c>
      <c r="J1651" s="10" t="str">
        <f>IF(COUNTIFS($E$3:E1651,E1651)=1,MAX($J$2:J1650)+1,"")</f>
        <v/>
      </c>
      <c r="K1651" s="6" t="str">
        <f t="shared" si="90"/>
        <v>2522100699Giáo dục thể chất 1-1-25 (ĐH20.03)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97" t="str">
        <f t="shared" si="91"/>
        <v xml:space="preserve">Nguyễn Việt </v>
      </c>
      <c r="O1651" s="98" t="str">
        <f t="shared" si="92"/>
        <v>Trung</v>
      </c>
    </row>
    <row r="1652" spans="1:15" ht="18.75" customHeight="1">
      <c r="A1652" s="6" t="str">
        <f>IF(COUNTIFS($M$3:M1652,"",$B$3:B1652,B1652,$C$3:C1652,#REF!)=1,MAX('Danh sách'!$A$2:A829)+1,"")</f>
        <v/>
      </c>
      <c r="B1652" s="121">
        <v>2522100409</v>
      </c>
      <c r="C1652" s="89" t="s">
        <v>1908</v>
      </c>
      <c r="D1652" s="90" t="s">
        <v>1949</v>
      </c>
      <c r="E1652" s="46" t="s">
        <v>1769</v>
      </c>
      <c r="F1652" s="46"/>
      <c r="G1652" s="11" t="str">
        <f>IFERROR(INDEX('Loại môn học'!$A$3:$T$2001,MATCH($E1652,'Loại môn học'!$C$3:$C$2001,0),'Loại môn học'!$D$1),"")</f>
        <v>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T</v>
      </c>
      <c r="J1652" s="10" t="str">
        <f>IF(COUNTIFS($E$3:E1652,E1652)=1,MAX($J$2:J1651)+1,"")</f>
        <v/>
      </c>
      <c r="K1652" s="6" t="str">
        <f t="shared" si="90"/>
        <v>2522100409Giáo dục thể chất 1-1-25 (ĐH20.03)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97" t="str">
        <f t="shared" si="91"/>
        <v xml:space="preserve">Vũ Quang </v>
      </c>
      <c r="O1652" s="98" t="str">
        <f t="shared" si="92"/>
        <v>Trường</v>
      </c>
    </row>
    <row r="1653" spans="1:15" ht="18.75" customHeight="1">
      <c r="A1653" s="6" t="str">
        <f>IF(COUNTIFS($M$3:M1653,"",$B$3:B1653,B1653,$C$3:C1653,#REF!)=1,MAX('Danh sách'!$A$2:A824)+1,"")</f>
        <v/>
      </c>
      <c r="B1653" s="121">
        <v>2521102075</v>
      </c>
      <c r="C1653" s="89" t="s">
        <v>1908</v>
      </c>
      <c r="D1653" s="90" t="s">
        <v>1950</v>
      </c>
      <c r="E1653" s="46" t="s">
        <v>1769</v>
      </c>
      <c r="F1653" s="46"/>
      <c r="G1653" s="11" t="str">
        <f>IFERROR(INDEX('Loại môn học'!$A$3:$T$2001,MATCH($E1653,'Loại môn học'!$C$3:$C$2001,0),'Loại môn học'!$D$1),"")</f>
        <v>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T</v>
      </c>
      <c r="J1653" s="10" t="str">
        <f>IF(COUNTIFS($E$3:E1653,E1653)=1,MAX($J$2:J1652)+1,"")</f>
        <v/>
      </c>
      <c r="K1653" s="6" t="str">
        <f t="shared" si="90"/>
        <v>2521102075Giáo dục thể chất 1-1-25 (ĐH20.03)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97" t="str">
        <f t="shared" si="91"/>
        <v xml:space="preserve">Phạm Anh </v>
      </c>
      <c r="O1653" s="98" t="str">
        <f t="shared" si="92"/>
        <v>Tú</v>
      </c>
    </row>
    <row r="1654" spans="1:15" ht="18.75" customHeight="1">
      <c r="A1654" s="6" t="str">
        <f>IF(COUNTIFS($M$3:M1654,"",$B$3:B1654,B1654,$C$3:C1654,#REF!)=1,MAX('Danh sách'!$A$2:A825)+1,"")</f>
        <v/>
      </c>
      <c r="B1654" s="121">
        <v>2522100536</v>
      </c>
      <c r="C1654" s="89" t="s">
        <v>1908</v>
      </c>
      <c r="D1654" s="90" t="s">
        <v>1951</v>
      </c>
      <c r="E1654" s="46" t="s">
        <v>1769</v>
      </c>
      <c r="F1654" s="46"/>
      <c r="G1654" s="11" t="str">
        <f>IFERROR(INDEX('Loại môn học'!$A$3:$T$2001,MATCH($E1654,'Loại môn học'!$C$3:$C$2001,0),'Loại môn học'!$D$1),"")</f>
        <v>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T</v>
      </c>
      <c r="J1654" s="10" t="str">
        <f>IF(COUNTIFS($E$3:E1654,E1654)=1,MAX($J$2:J1653)+1,"")</f>
        <v/>
      </c>
      <c r="K1654" s="6" t="str">
        <f t="shared" si="90"/>
        <v>2522100536Giáo dục thể chất 1-1-25 (ĐH20.03)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97" t="str">
        <f t="shared" si="91"/>
        <v xml:space="preserve">Đặng Thanh </v>
      </c>
      <c r="O1654" s="98" t="str">
        <f t="shared" si="92"/>
        <v>Tùng</v>
      </c>
    </row>
    <row r="1655" spans="1:15" ht="18.75" customHeight="1">
      <c r="A1655" s="6" t="str">
        <f>IF(COUNTIFS($M$3:M1655,"",$B$3:B1655,B1655,$C$3:C1655,#REF!)=1,MAX('Danh sách'!$A$2:A826)+1,"")</f>
        <v/>
      </c>
      <c r="B1655" s="121">
        <v>2522100803</v>
      </c>
      <c r="C1655" s="92" t="s">
        <v>1908</v>
      </c>
      <c r="D1655" s="90" t="s">
        <v>1516</v>
      </c>
      <c r="E1655" s="46" t="s">
        <v>1769</v>
      </c>
      <c r="F1655" s="46"/>
      <c r="G1655" s="11" t="str">
        <f>IFERROR(INDEX('Loại môn học'!$A$3:$T$2001,MATCH($E1655,'Loại môn học'!$C$3:$C$2001,0),'Loại môn học'!$D$1),"")</f>
        <v>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T</v>
      </c>
      <c r="J1655" s="10" t="str">
        <f>IF(COUNTIFS($E$3:E1655,E1655)=1,MAX($J$2:J1654)+1,"")</f>
        <v/>
      </c>
      <c r="K1655" s="6" t="str">
        <f t="shared" si="90"/>
        <v>2522100803Giáo dục thể chất 1-1-25 (ĐH20.03)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97" t="str">
        <f t="shared" si="91"/>
        <v xml:space="preserve">Nguyễn Thanh </v>
      </c>
      <c r="O1655" s="98" t="str">
        <f t="shared" si="92"/>
        <v>Tùng</v>
      </c>
    </row>
    <row r="1656" spans="1:15" ht="18.75" customHeight="1">
      <c r="A1656" s="6" t="str">
        <f>IF(COUNTIFS($M$3:M1656,"",$B$3:B1656,B1656,$C$3:C1656,#REF!)=1,MAX('Danh sách'!$A$2:A827)+1,"")</f>
        <v/>
      </c>
      <c r="B1656" s="121">
        <v>2522100091</v>
      </c>
      <c r="C1656" s="89" t="s">
        <v>1908</v>
      </c>
      <c r="D1656" s="90" t="s">
        <v>1952</v>
      </c>
      <c r="E1656" s="46" t="s">
        <v>1769</v>
      </c>
      <c r="F1656" s="46"/>
      <c r="G1656" s="11" t="str">
        <f>IFERROR(INDEX('Loại môn học'!$A$3:$T$2001,MATCH($E1656,'Loại môn học'!$C$3:$C$2001,0),'Loại môn học'!$D$1),"")</f>
        <v>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T</v>
      </c>
      <c r="J1656" s="10" t="str">
        <f>IF(COUNTIFS($E$3:E1656,E1656)=1,MAX($J$2:J1655)+1,"")</f>
        <v/>
      </c>
      <c r="K1656" s="6" t="str">
        <f t="shared" si="90"/>
        <v>2522100091Giáo dục thể chất 1-1-25 (ĐH20.03)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97" t="str">
        <f t="shared" si="91"/>
        <v xml:space="preserve">Vũ Ánh </v>
      </c>
      <c r="O1656" s="98" t="str">
        <f t="shared" si="92"/>
        <v>Tuyết</v>
      </c>
    </row>
    <row r="1657" spans="1:15" ht="18.75" customHeight="1">
      <c r="A1657" s="6" t="str">
        <f>IF(COUNTIFS($M$3:M1657,"",$B$3:B1657,B1657,$C$3:C1657,#REF!)=1,MAX('Danh sách'!$A$2:A830)+1,"")</f>
        <v/>
      </c>
      <c r="B1657" s="121">
        <v>2522100574</v>
      </c>
      <c r="C1657" s="89" t="s">
        <v>1908</v>
      </c>
      <c r="D1657" s="90" t="s">
        <v>1909</v>
      </c>
      <c r="E1657" s="46" t="s">
        <v>1780</v>
      </c>
      <c r="F1657" s="46"/>
      <c r="G1657" s="11" t="str">
        <f>IFERROR(INDEX('Loại môn học'!$A$3:$T$2001,MATCH($E1657,'Loại môn học'!$C$3:$C$2001,0),'Loại môn học'!$D$1),"")</f>
        <v>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L</v>
      </c>
      <c r="J1657" s="10" t="str">
        <f>IF(COUNTIFS($E$3:E1657,E1657)=1,MAX($J$2:J1656)+1,"")</f>
        <v/>
      </c>
      <c r="K1657" s="6" t="str">
        <f t="shared" si="90"/>
        <v>2522100574Tiếng anh 1-1-25 (ĐH20.03)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97" t="str">
        <f t="shared" si="91"/>
        <v xml:space="preserve">Chu Đình Nhật </v>
      </c>
      <c r="O1657" s="98" t="str">
        <f t="shared" si="92"/>
        <v>Anh</v>
      </c>
    </row>
    <row r="1658" spans="1:15" ht="18.75" customHeight="1">
      <c r="A1658" s="6" t="str">
        <f>IF(COUNTIFS($M$3:M1658,"",$B$3:B1658,B1658,$C$3:C1658,#REF!)=1,MAX('Danh sách'!$A$2:A1310)+1,"")</f>
        <v/>
      </c>
      <c r="B1658" s="121">
        <v>2522100758</v>
      </c>
      <c r="C1658" s="89" t="s">
        <v>1908</v>
      </c>
      <c r="D1658" s="90" t="s">
        <v>1910</v>
      </c>
      <c r="E1658" s="46" t="s">
        <v>1780</v>
      </c>
      <c r="F1658" s="46"/>
      <c r="G1658" s="11" t="str">
        <f>IFERROR(INDEX('Loại môn học'!$A$3:$T$2001,MATCH($E1658,'Loại môn học'!$C$3:$C$2001,0),'Loại môn học'!$D$1),"")</f>
        <v>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L</v>
      </c>
      <c r="J1658" s="10" t="str">
        <f>IF(COUNTIFS($E$3:E1658,E1658)=1,MAX($J$2:J1657)+1,"")</f>
        <v/>
      </c>
      <c r="K1658" s="6" t="str">
        <f t="shared" si="90"/>
        <v>2522100758Tiếng anh 1-1-25 (ĐH20.03)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97" t="str">
        <f t="shared" si="91"/>
        <v xml:space="preserve">Mai Duy </v>
      </c>
      <c r="O1658" s="98" t="str">
        <f t="shared" si="92"/>
        <v>Anh</v>
      </c>
    </row>
    <row r="1659" spans="1:15" ht="18.75" customHeight="1">
      <c r="A1659" s="6" t="str">
        <f>IF(COUNTIFS($M$3:M1659,"",$B$3:B1659,B1659,$C$3:C1659,#REF!)=1,MAX('Danh sách'!$A$2:A1311)+1,"")</f>
        <v/>
      </c>
      <c r="B1659" s="121">
        <v>2521102073</v>
      </c>
      <c r="C1659" s="89" t="s">
        <v>1908</v>
      </c>
      <c r="D1659" s="90" t="s">
        <v>1911</v>
      </c>
      <c r="E1659" s="46" t="s">
        <v>1780</v>
      </c>
      <c r="F1659" s="46"/>
      <c r="G1659" s="11" t="str">
        <f>IFERROR(INDEX('Loại môn học'!$A$3:$T$2001,MATCH($E1659,'Loại môn học'!$C$3:$C$2001,0),'Loại môn học'!$D$1),"")</f>
        <v>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L</v>
      </c>
      <c r="J1659" s="10" t="str">
        <f>IF(COUNTIFS($E$3:E1659,E1659)=1,MAX($J$2:J1658)+1,"")</f>
        <v/>
      </c>
      <c r="K1659" s="6" t="str">
        <f t="shared" si="90"/>
        <v>2521102073Tiếng anh 1-1-25 (ĐH20.03)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97" t="str">
        <f t="shared" si="91"/>
        <v xml:space="preserve">Nguyễn Tiến </v>
      </c>
      <c r="O1659" s="98" t="str">
        <f t="shared" si="92"/>
        <v>Anh</v>
      </c>
    </row>
    <row r="1660" spans="1:15" ht="18.75" customHeight="1">
      <c r="A1660" s="6" t="str">
        <f>IF(COUNTIFS($M$3:M1660,"",$B$3:B1660,B1660,$C$3:C1660,#REF!)=1,MAX('Danh sách'!$A$2:A1312)+1,"")</f>
        <v/>
      </c>
      <c r="B1660" s="121">
        <v>2522100055</v>
      </c>
      <c r="C1660" s="89" t="s">
        <v>1908</v>
      </c>
      <c r="D1660" s="90" t="s">
        <v>1912</v>
      </c>
      <c r="E1660" s="46" t="s">
        <v>1780</v>
      </c>
      <c r="F1660" s="46"/>
      <c r="G1660" s="11" t="str">
        <f>IFERROR(INDEX('Loại môn học'!$A$3:$T$2001,MATCH($E1660,'Loại môn học'!$C$3:$C$2001,0),'Loại môn học'!$D$1),"")</f>
        <v>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L</v>
      </c>
      <c r="J1660" s="10" t="str">
        <f>IF(COUNTIFS($E$3:E1660,E1660)=1,MAX($J$2:J1659)+1,"")</f>
        <v/>
      </c>
      <c r="K1660" s="6" t="str">
        <f t="shared" si="90"/>
        <v>2522100055Tiếng anh 1-1-25 (ĐH20.03)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97" t="str">
        <f t="shared" si="91"/>
        <v xml:space="preserve">Lê Đức </v>
      </c>
      <c r="O1660" s="98" t="str">
        <f t="shared" si="92"/>
        <v>Ánh</v>
      </c>
    </row>
    <row r="1661" spans="1:15" ht="18.75" customHeight="1">
      <c r="A1661" s="6" t="str">
        <f>IF(COUNTIFS($M$3:M1661,"",$B$3:B1661,B1661,$C$3:C1661,#REF!)=1,MAX('Danh sách'!$A$2:A1313)+1,"")</f>
        <v/>
      </c>
      <c r="B1661" s="121">
        <v>2522100934</v>
      </c>
      <c r="C1661" s="89" t="s">
        <v>1908</v>
      </c>
      <c r="D1661" s="90" t="s">
        <v>1913</v>
      </c>
      <c r="E1661" s="46" t="s">
        <v>1780</v>
      </c>
      <c r="F1661" s="46"/>
      <c r="G1661" s="11" t="str">
        <f>IFERROR(INDEX('Loại môn học'!$A$3:$T$2001,MATCH($E1661,'Loại môn học'!$C$3:$C$2001,0),'Loại môn học'!$D$1),"")</f>
        <v>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L</v>
      </c>
      <c r="J1661" s="10" t="str">
        <f>IF(COUNTIFS($E$3:E1661,E1661)=1,MAX($J$2:J1660)+1,"")</f>
        <v/>
      </c>
      <c r="K1661" s="6" t="str">
        <f t="shared" si="90"/>
        <v>2522100934Tiếng anh 1-1-25 (ĐH20.03)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97" t="str">
        <f t="shared" si="91"/>
        <v xml:space="preserve">Nguyễn Đồng </v>
      </c>
      <c r="O1661" s="98" t="str">
        <f t="shared" si="92"/>
        <v>Chiến</v>
      </c>
    </row>
    <row r="1662" spans="1:15" ht="18.75" customHeight="1">
      <c r="A1662" s="6" t="str">
        <f>IF(COUNTIFS($M$3:M1662,"",$B$3:B1662,B1662,$C$3:C1662,#REF!)=1,MAX('Danh sách'!$A$2:A1314)+1,"")</f>
        <v/>
      </c>
      <c r="B1662" s="121">
        <v>2521100569</v>
      </c>
      <c r="C1662" s="89" t="s">
        <v>1908</v>
      </c>
      <c r="D1662" s="90" t="s">
        <v>1914</v>
      </c>
      <c r="E1662" s="46" t="s">
        <v>1780</v>
      </c>
      <c r="F1662" s="46"/>
      <c r="G1662" s="11" t="str">
        <f>IFERROR(INDEX('Loại môn học'!$A$3:$T$2001,MATCH($E1662,'Loại môn học'!$C$3:$C$2001,0),'Loại môn học'!$D$1),"")</f>
        <v>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L</v>
      </c>
      <c r="J1662" s="10" t="str">
        <f>IF(COUNTIFS($E$3:E1662,E1662)=1,MAX($J$2:J1661)+1,"")</f>
        <v/>
      </c>
      <c r="K1662" s="6" t="str">
        <f t="shared" si="90"/>
        <v>2521100569Tiếng anh 1-1-25 (ĐH20.03)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97" t="str">
        <f t="shared" si="91"/>
        <v xml:space="preserve">Lưu Minh </v>
      </c>
      <c r="O1662" s="98" t="str">
        <f t="shared" si="92"/>
        <v>Chuyền</v>
      </c>
    </row>
    <row r="1663" spans="1:15" ht="18.75" customHeight="1">
      <c r="A1663" s="6" t="str">
        <f>IF(COUNTIFS($M$3:M1663,"",$B$3:B1663,B1663,$C$3:C1663,#REF!)=1,MAX('Danh sách'!$A$2:A1315)+1,"")</f>
        <v/>
      </c>
      <c r="B1663" s="121">
        <v>2522100688</v>
      </c>
      <c r="C1663" s="89" t="s">
        <v>1908</v>
      </c>
      <c r="D1663" s="90" t="s">
        <v>1915</v>
      </c>
      <c r="E1663" s="46" t="s">
        <v>1780</v>
      </c>
      <c r="F1663" s="46"/>
      <c r="G1663" s="11" t="str">
        <f>IFERROR(INDEX('Loại môn học'!$A$3:$T$2001,MATCH($E1663,'Loại môn học'!$C$3:$C$2001,0),'Loại môn học'!$D$1),"")</f>
        <v>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L</v>
      </c>
      <c r="J1663" s="10" t="str">
        <f>IF(COUNTIFS($E$3:E1663,E1663)=1,MAX($J$2:J1662)+1,"")</f>
        <v/>
      </c>
      <c r="K1663" s="6" t="str">
        <f t="shared" ref="K1663:K1726" si="93">B1663&amp;E1663</f>
        <v>2522100688Tiếng anh 1-1-25 (ĐH20.03)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97" t="str">
        <f t="shared" ref="N1663:N1726" si="94">IF(B1663&lt;&gt;"",LEFT(D1663,LEN(D1663)-LEN(O1663)),"")</f>
        <v xml:space="preserve">Lê Văn </v>
      </c>
      <c r="O1663" s="98" t="str">
        <f t="shared" ref="O1663:O1726" si="95">IF(B1663&lt;&gt;"",RIGHT(D1663,LEN(D1663)-FIND("@",SUBSTITUTE(D1663," ","@",LEN(D1663)-LEN(SUBSTITUTE(D1663," ",""))))),"")</f>
        <v>Đạt</v>
      </c>
    </row>
    <row r="1664" spans="1:15" ht="18.75" customHeight="1">
      <c r="A1664" s="6" t="str">
        <f>IF(COUNTIFS($M$3:M1664,"",$B$3:B1664,B1664,$C$3:C1664,#REF!)=1,MAX('Danh sách'!$A$2:A1316)+1,"")</f>
        <v/>
      </c>
      <c r="B1664" s="121">
        <v>2522100729</v>
      </c>
      <c r="C1664" s="89" t="s">
        <v>1908</v>
      </c>
      <c r="D1664" s="90" t="s">
        <v>1916</v>
      </c>
      <c r="E1664" s="46" t="s">
        <v>1780</v>
      </c>
      <c r="F1664" s="46"/>
      <c r="G1664" s="11" t="str">
        <f>IFERROR(INDEX('Loại môn học'!$A$3:$T$2001,MATCH($E1664,'Loại môn học'!$C$3:$C$2001,0),'Loại môn học'!$D$1),"")</f>
        <v>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L</v>
      </c>
      <c r="J1664" s="10" t="str">
        <f>IF(COUNTIFS($E$3:E1664,E1664)=1,MAX($J$2:J1663)+1,"")</f>
        <v/>
      </c>
      <c r="K1664" s="6" t="str">
        <f t="shared" si="93"/>
        <v>2522100729Tiếng anh 1-1-25 (ĐH20.03)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97" t="str">
        <f t="shared" si="94"/>
        <v xml:space="preserve">Trịnh Tiến </v>
      </c>
      <c r="O1664" s="98" t="str">
        <f t="shared" si="95"/>
        <v>Đạt</v>
      </c>
    </row>
    <row r="1665" spans="1:15" ht="18.75" customHeight="1">
      <c r="A1665" s="6" t="str">
        <f>IF(COUNTIFS($M$3:M1665,"",$B$3:B1665,B1665,$C$3:C1665,#REF!)=1,MAX('Danh sách'!$A$2:A1317)+1,"")</f>
        <v/>
      </c>
      <c r="B1665" s="122">
        <v>2521102066</v>
      </c>
      <c r="C1665" s="89" t="s">
        <v>1908</v>
      </c>
      <c r="D1665" s="90" t="s">
        <v>1917</v>
      </c>
      <c r="E1665" s="46" t="s">
        <v>1780</v>
      </c>
      <c r="F1665" s="46"/>
      <c r="G1665" s="11" t="str">
        <f>IFERROR(INDEX('Loại môn học'!$A$3:$T$2001,MATCH($E1665,'Loại môn học'!$C$3:$C$2001,0),'Loại môn học'!$D$1),"")</f>
        <v>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L</v>
      </c>
      <c r="J1665" s="10" t="str">
        <f>IF(COUNTIFS($E$3:E1665,E1665)=1,MAX($J$2:J1664)+1,"")</f>
        <v/>
      </c>
      <c r="K1665" s="6" t="str">
        <f t="shared" si="93"/>
        <v>2521102066Tiếng anh 1-1-25 (ĐH20.03)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97" t="str">
        <f t="shared" si="94"/>
        <v xml:space="preserve">Nguyễn Hữu Ngọc </v>
      </c>
      <c r="O1665" s="98" t="str">
        <f t="shared" si="95"/>
        <v>Đức</v>
      </c>
    </row>
    <row r="1666" spans="1:15" ht="18.75" customHeight="1">
      <c r="A1666" s="6" t="str">
        <f>IF(COUNTIFS($M$3:M1666,"",$B$3:B1666,B1666,$C$3:C1666,#REF!)=1,MAX('Danh sách'!$A$2:A1318)+1,"")</f>
        <v/>
      </c>
      <c r="B1666" s="121">
        <v>2522100962</v>
      </c>
      <c r="C1666" s="92" t="s">
        <v>1908</v>
      </c>
      <c r="D1666" s="90" t="s">
        <v>1918</v>
      </c>
      <c r="E1666" s="46" t="s">
        <v>1780</v>
      </c>
      <c r="F1666" s="46"/>
      <c r="G1666" s="11" t="str">
        <f>IFERROR(INDEX('Loại môn học'!$A$3:$T$2001,MATCH($E1666,'Loại môn học'!$C$3:$C$2001,0),'Loại môn học'!$D$1),"")</f>
        <v>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L</v>
      </c>
      <c r="J1666" s="10" t="str">
        <f>IF(COUNTIFS($E$3:E1666,E1666)=1,MAX($J$2:J1665)+1,"")</f>
        <v/>
      </c>
      <c r="K1666" s="6" t="str">
        <f t="shared" si="93"/>
        <v>2522100962Tiếng anh 1-1-25 (ĐH20.03)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97" t="str">
        <f t="shared" si="94"/>
        <v xml:space="preserve">Trần Anh </v>
      </c>
      <c r="O1666" s="98" t="str">
        <f t="shared" si="95"/>
        <v>Đức</v>
      </c>
    </row>
    <row r="1667" spans="1:15" ht="18.75" customHeight="1">
      <c r="A1667" s="6" t="str">
        <f>IF(COUNTIFS($M$3:M1667,"",$B$3:B1667,B1667,$C$3:C1667,#REF!)=1,MAX('Danh sách'!$A$2:A1319)+1,"")</f>
        <v/>
      </c>
      <c r="B1667" s="121">
        <v>2521102071</v>
      </c>
      <c r="C1667" s="89" t="s">
        <v>1908</v>
      </c>
      <c r="D1667" s="90" t="s">
        <v>1919</v>
      </c>
      <c r="E1667" s="46" t="s">
        <v>1780</v>
      </c>
      <c r="F1667" s="46"/>
      <c r="G1667" s="11" t="str">
        <f>IFERROR(INDEX('Loại môn học'!$A$3:$T$2001,MATCH($E1667,'Loại môn học'!$C$3:$C$2001,0),'Loại môn học'!$D$1),"")</f>
        <v>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L</v>
      </c>
      <c r="J1667" s="10" t="str">
        <f>IF(COUNTIFS($E$3:E1667,E1667)=1,MAX($J$2:J1666)+1,"")</f>
        <v/>
      </c>
      <c r="K1667" s="6" t="str">
        <f t="shared" si="93"/>
        <v>2521102071Tiếng anh 1-1-25 (ĐH20.03)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97" t="str">
        <f t="shared" si="94"/>
        <v xml:space="preserve">Trần Việt </v>
      </c>
      <c r="O1667" s="98" t="str">
        <f t="shared" si="95"/>
        <v>Đức</v>
      </c>
    </row>
    <row r="1668" spans="1:15" ht="18.75" customHeight="1">
      <c r="A1668" s="6" t="str">
        <f>IF(COUNTIFS($M$3:M1668,"",$B$3:B1668,B1668,$C$3:C1668,#REF!)=1,MAX('Danh sách'!$A$2:A1320)+1,"")</f>
        <v/>
      </c>
      <c r="B1668" s="121">
        <v>2522100753</v>
      </c>
      <c r="C1668" s="89" t="s">
        <v>1908</v>
      </c>
      <c r="D1668" s="90" t="s">
        <v>1041</v>
      </c>
      <c r="E1668" s="46" t="s">
        <v>1780</v>
      </c>
      <c r="F1668" s="46"/>
      <c r="G1668" s="11" t="str">
        <f>IFERROR(INDEX('Loại môn học'!$A$3:$T$2001,MATCH($E1668,'Loại môn học'!$C$3:$C$2001,0),'Loại môn học'!$D$1),"")</f>
        <v>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L</v>
      </c>
      <c r="J1668" s="10" t="str">
        <f>IF(COUNTIFS($E$3:E1668,E1668)=1,MAX($J$2:J1667)+1,"")</f>
        <v/>
      </c>
      <c r="K1668" s="6" t="str">
        <f t="shared" si="93"/>
        <v>2522100753Tiếng anh 1-1-25 (ĐH20.03)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97" t="str">
        <f t="shared" si="94"/>
        <v xml:space="preserve">Nguyễn Tiến </v>
      </c>
      <c r="O1668" s="98" t="str">
        <f t="shared" si="95"/>
        <v>Dũng</v>
      </c>
    </row>
    <row r="1669" spans="1:15" ht="18.75" customHeight="1">
      <c r="A1669" s="6" t="str">
        <f>IF(COUNTIFS($M$3:M1669,"",$B$3:B1669,B1669,$C$3:C1669,#REF!)=1,MAX('Danh sách'!$A$2:A1337)+1,"")</f>
        <v/>
      </c>
      <c r="B1669" s="121">
        <v>2522100174</v>
      </c>
      <c r="C1669" s="89" t="s">
        <v>1908</v>
      </c>
      <c r="D1669" s="90" t="s">
        <v>1920</v>
      </c>
      <c r="E1669" s="46" t="s">
        <v>1780</v>
      </c>
      <c r="F1669" s="46"/>
      <c r="G1669" s="11" t="str">
        <f>IFERROR(INDEX('Loại môn học'!$A$3:$T$2001,MATCH($E1669,'Loại môn học'!$C$3:$C$2001,0),'Loại môn học'!$D$1),"")</f>
        <v>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L</v>
      </c>
      <c r="J1669" s="10" t="str">
        <f>IF(COUNTIFS($E$3:E1669,E1669)=1,MAX($J$2:J1668)+1,"")</f>
        <v/>
      </c>
      <c r="K1669" s="6" t="str">
        <f t="shared" si="93"/>
        <v>2522100174Tiếng anh 1-1-25 (ĐH20.03)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97" t="str">
        <f t="shared" si="94"/>
        <v xml:space="preserve">Vũ Đức </v>
      </c>
      <c r="O1669" s="98" t="str">
        <f t="shared" si="95"/>
        <v>Dũng</v>
      </c>
    </row>
    <row r="1670" spans="1:15" ht="18.75" customHeight="1">
      <c r="A1670" s="6" t="str">
        <f>IF(COUNTIFS($M$3:M1670,"",$B$3:B1670,B1670,$C$3:C1670,#REF!)=1,MAX('Danh sách'!$A$2:A1321)+1,"")</f>
        <v/>
      </c>
      <c r="B1670" s="121">
        <v>2521100608</v>
      </c>
      <c r="C1670" s="89" t="s">
        <v>1908</v>
      </c>
      <c r="D1670" s="90" t="s">
        <v>1921</v>
      </c>
      <c r="E1670" s="46" t="s">
        <v>1780</v>
      </c>
      <c r="F1670" s="46"/>
      <c r="G1670" s="11" t="str">
        <f>IFERROR(INDEX('Loại môn học'!$A$3:$T$2001,MATCH($E1670,'Loại môn học'!$C$3:$C$2001,0),'Loại môn học'!$D$1),"")</f>
        <v>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L</v>
      </c>
      <c r="J1670" s="10" t="str">
        <f>IF(COUNTIFS($E$3:E1670,E1670)=1,MAX($J$2:J1669)+1,"")</f>
        <v/>
      </c>
      <c r="K1670" s="6" t="str">
        <f t="shared" si="93"/>
        <v>2521100608Tiếng anh 1-1-25 (ĐH20.03)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97" t="str">
        <f t="shared" si="94"/>
        <v xml:space="preserve">Vũ Tiến </v>
      </c>
      <c r="O1670" s="98" t="str">
        <f t="shared" si="95"/>
        <v>Dũng</v>
      </c>
    </row>
    <row r="1671" spans="1:15" ht="18.75" customHeight="1">
      <c r="A1671" s="6" t="str">
        <f>IF(COUNTIFS($M$3:M1671,"",$B$3:B1671,B1671,$C$3:C1671,#REF!)=1,MAX('Danh sách'!$A$2:A1330)+1,"")</f>
        <v/>
      </c>
      <c r="B1671" s="121">
        <v>2522100765</v>
      </c>
      <c r="C1671" s="89" t="s">
        <v>1863</v>
      </c>
      <c r="D1671" s="90" t="s">
        <v>1922</v>
      </c>
      <c r="E1671" s="46" t="s">
        <v>1778</v>
      </c>
      <c r="F1671" s="46"/>
      <c r="G1671" s="11" t="str">
        <f>IFERROR(INDEX('Loại môn học'!$A$3:$T$2001,MATCH($E1671,'Loại môn học'!$C$3:$C$2001,0),'Loại môn học'!$D$1),"")</f>
        <v>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L</v>
      </c>
      <c r="J1671" s="10" t="str">
        <f>IF(COUNTIFS($E$3:E1671,E1671)=1,MAX($J$2:J1670)+1,"")</f>
        <v/>
      </c>
      <c r="K1671" s="6" t="str">
        <f t="shared" si="93"/>
        <v>2522100765Tiếng anh 1-1-25 (ĐH20.01)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97" t="str">
        <f t="shared" si="94"/>
        <v xml:space="preserve">Lê Hồng </v>
      </c>
      <c r="O1671" s="98" t="str">
        <f t="shared" si="95"/>
        <v>Dương</v>
      </c>
    </row>
    <row r="1672" spans="1:15" ht="18.75" customHeight="1">
      <c r="A1672" s="6" t="str">
        <f>IF(COUNTIFS($M$3:M1672,"",$B$3:B1672,B1672,$C$3:C1672,#REF!)=1,MAX('Danh sách'!$A$2:A1323)+1,"")</f>
        <v/>
      </c>
      <c r="B1672" s="121">
        <v>2522100923</v>
      </c>
      <c r="C1672" s="89" t="s">
        <v>1908</v>
      </c>
      <c r="D1672" s="90" t="s">
        <v>1204</v>
      </c>
      <c r="E1672" s="46" t="s">
        <v>1780</v>
      </c>
      <c r="F1672" s="46"/>
      <c r="G1672" s="11" t="str">
        <f>IFERROR(INDEX('Loại môn học'!$A$3:$T$2001,MATCH($E1672,'Loại môn học'!$C$3:$C$2001,0),'Loại môn học'!$D$1),"")</f>
        <v>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L</v>
      </c>
      <c r="J1672" s="10" t="str">
        <f>IF(COUNTIFS($E$3:E1672,E1672)=1,MAX($J$2:J1671)+1,"")</f>
        <v/>
      </c>
      <c r="K1672" s="6" t="str">
        <f t="shared" si="93"/>
        <v>2522100923Tiếng anh 1-1-25 (ĐH20.03)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97" t="str">
        <f t="shared" si="94"/>
        <v xml:space="preserve">Vũ Đức </v>
      </c>
      <c r="O1672" s="98" t="str">
        <f t="shared" si="95"/>
        <v>Duy</v>
      </c>
    </row>
    <row r="1673" spans="1:15" ht="18.75" customHeight="1">
      <c r="A1673" s="6" t="str">
        <f>IF(COUNTIFS($M$3:M1673,"",$B$3:B1673,B1673,$C$3:C1673,#REF!)=1,MAX('Danh sách'!$A$2:A1324)+1,"")</f>
        <v/>
      </c>
      <c r="B1673" s="121">
        <v>2522100171</v>
      </c>
      <c r="C1673" s="89" t="s">
        <v>1908</v>
      </c>
      <c r="D1673" s="90" t="s">
        <v>1923</v>
      </c>
      <c r="E1673" s="46" t="s">
        <v>1780</v>
      </c>
      <c r="F1673" s="46"/>
      <c r="G1673" s="11" t="str">
        <f>IFERROR(INDEX('Loại môn học'!$A$3:$T$2001,MATCH($E1673,'Loại môn học'!$C$3:$C$2001,0),'Loại môn học'!$D$1),"")</f>
        <v>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L</v>
      </c>
      <c r="J1673" s="10" t="str">
        <f>IF(COUNTIFS($E$3:E1673,E1673)=1,MAX($J$2:J1672)+1,"")</f>
        <v/>
      </c>
      <c r="K1673" s="6" t="str">
        <f t="shared" si="93"/>
        <v>2522100171Tiếng anh 1-1-25 (ĐH20.03)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97" t="str">
        <f t="shared" si="94"/>
        <v xml:space="preserve">Trần Hoàng Thanh </v>
      </c>
      <c r="O1673" s="98" t="str">
        <f t="shared" si="95"/>
        <v>Hải</v>
      </c>
    </row>
    <row r="1674" spans="1:15" ht="18.75" customHeight="1">
      <c r="A1674" s="6" t="str">
        <f>IF(COUNTIFS($M$3:M1674,"",$B$3:B1674,B1674,$C$3:C1674,#REF!)=1,MAX('Danh sách'!$A$2:A1322)+1,"")</f>
        <v/>
      </c>
      <c r="B1674" s="121">
        <v>2522100708</v>
      </c>
      <c r="C1674" s="92" t="s">
        <v>1908</v>
      </c>
      <c r="D1674" s="90" t="s">
        <v>1924</v>
      </c>
      <c r="E1674" s="46" t="s">
        <v>1780</v>
      </c>
      <c r="F1674" s="46"/>
      <c r="G1674" s="11" t="str">
        <f>IFERROR(INDEX('Loại môn học'!$A$3:$T$2001,MATCH($E1674,'Loại môn học'!$C$3:$C$2001,0),'Loại môn học'!$D$1),"")</f>
        <v>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L</v>
      </c>
      <c r="J1674" s="10" t="str">
        <f>IF(COUNTIFS($E$3:E1674,E1674)=1,MAX($J$2:J1673)+1,"")</f>
        <v/>
      </c>
      <c r="K1674" s="6" t="str">
        <f t="shared" si="93"/>
        <v>2522100708Tiếng anh 1-1-25 (ĐH20.03)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97" t="str">
        <f t="shared" si="94"/>
        <v xml:space="preserve">Trần Văn </v>
      </c>
      <c r="O1674" s="98" t="str">
        <f t="shared" si="95"/>
        <v>Hạnh</v>
      </c>
    </row>
    <row r="1675" spans="1:15" ht="18.75" customHeight="1">
      <c r="A1675" s="6" t="str">
        <f>IF(COUNTIFS($M$3:M1675,"",$B$3:B1675,B1675,$C$3:C1675,#REF!)=1,MAX('Danh sách'!$A$2:A1325)+1,"")</f>
        <v/>
      </c>
      <c r="B1675" s="121">
        <v>2522100406</v>
      </c>
      <c r="C1675" s="89" t="s">
        <v>1908</v>
      </c>
      <c r="D1675" s="90" t="s">
        <v>1925</v>
      </c>
      <c r="E1675" s="46" t="s">
        <v>1780</v>
      </c>
      <c r="F1675" s="46"/>
      <c r="G1675" s="11" t="str">
        <f>IFERROR(INDEX('Loại môn học'!$A$3:$T$2001,MATCH($E1675,'Loại môn học'!$C$3:$C$2001,0),'Loại môn học'!$D$1),"")</f>
        <v>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L</v>
      </c>
      <c r="J1675" s="10" t="str">
        <f>IF(COUNTIFS($E$3:E1675,E1675)=1,MAX($J$2:J1674)+1,"")</f>
        <v/>
      </c>
      <c r="K1675" s="6" t="str">
        <f t="shared" si="93"/>
        <v>2522100406Tiếng anh 1-1-25 (ĐH20.03)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97" t="str">
        <f t="shared" si="94"/>
        <v xml:space="preserve">Phạm Duy </v>
      </c>
      <c r="O1675" s="98" t="str">
        <f t="shared" si="95"/>
        <v>Hiệp</v>
      </c>
    </row>
    <row r="1676" spans="1:15" ht="18.75" customHeight="1">
      <c r="A1676" s="6" t="str">
        <f>IF(COUNTIFS($M$3:M1676,"",$B$3:B1676,B1676,$C$3:C1676,#REF!)=1,MAX('Danh sách'!$A$2:A1326)+1,"")</f>
        <v/>
      </c>
      <c r="B1676" s="121">
        <v>2521101027</v>
      </c>
      <c r="C1676" s="89" t="s">
        <v>1908</v>
      </c>
      <c r="D1676" s="90" t="s">
        <v>1926</v>
      </c>
      <c r="E1676" s="46" t="s">
        <v>1780</v>
      </c>
      <c r="F1676" s="46"/>
      <c r="G1676" s="11" t="str">
        <f>IFERROR(INDEX('Loại môn học'!$A$3:$T$2001,MATCH($E1676,'Loại môn học'!$C$3:$C$2001,0),'Loại môn học'!$D$1),"")</f>
        <v>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L</v>
      </c>
      <c r="J1676" s="10" t="str">
        <f>IF(COUNTIFS($E$3:E1676,E1676)=1,MAX($J$2:J1675)+1,"")</f>
        <v/>
      </c>
      <c r="K1676" s="6" t="str">
        <f t="shared" si="93"/>
        <v>2521101027Tiếng anh 1-1-25 (ĐH20.03)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97" t="str">
        <f t="shared" si="94"/>
        <v xml:space="preserve">Trần Duy </v>
      </c>
      <c r="O1676" s="98" t="str">
        <f t="shared" si="95"/>
        <v>Hiếu</v>
      </c>
    </row>
    <row r="1677" spans="1:15" ht="18.75" customHeight="1">
      <c r="A1677" s="6" t="str">
        <f>IF(COUNTIFS($M$3:M1677,"",$B$3:B1677,B1677,$C$3:C1677,#REF!)=1,MAX('Danh sách'!$A$2:A1327)+1,"")</f>
        <v/>
      </c>
      <c r="B1677" s="121">
        <v>2522100998</v>
      </c>
      <c r="C1677" s="92" t="s">
        <v>1908</v>
      </c>
      <c r="D1677" s="90" t="s">
        <v>1572</v>
      </c>
      <c r="E1677" s="46" t="s">
        <v>1780</v>
      </c>
      <c r="F1677" s="46"/>
      <c r="G1677" s="11" t="str">
        <f>IFERROR(INDEX('Loại môn học'!$A$3:$T$2001,MATCH($E1677,'Loại môn học'!$C$3:$C$2001,0),'Loại môn học'!$D$1),"")</f>
        <v>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L</v>
      </c>
      <c r="J1677" s="10" t="str">
        <f>IF(COUNTIFS($E$3:E1677,E1677)=1,MAX($J$2:J1676)+1,"")</f>
        <v/>
      </c>
      <c r="K1677" s="6" t="str">
        <f t="shared" si="93"/>
        <v>2522100998Tiếng anh 1-1-25 (ĐH20.03)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97" t="str">
        <f t="shared" si="94"/>
        <v xml:space="preserve">Nguyễn Huy </v>
      </c>
      <c r="O1677" s="98" t="str">
        <f t="shared" si="95"/>
        <v>Hoàng</v>
      </c>
    </row>
    <row r="1678" spans="1:15" ht="18.75" customHeight="1">
      <c r="A1678" s="6" t="str">
        <f>IF(COUNTIFS($M$3:M1678,"",$B$3:B1678,B1678,$C$3:C1678,#REF!)=1,MAX('Danh sách'!$A$2:A1328)+1,"")</f>
        <v/>
      </c>
      <c r="B1678" s="121">
        <v>2522100407</v>
      </c>
      <c r="C1678" s="89" t="s">
        <v>1908</v>
      </c>
      <c r="D1678" s="90" t="s">
        <v>1927</v>
      </c>
      <c r="E1678" s="46" t="s">
        <v>1780</v>
      </c>
      <c r="F1678" s="46"/>
      <c r="G1678" s="11" t="str">
        <f>IFERROR(INDEX('Loại môn học'!$A$3:$T$2001,MATCH($E1678,'Loại môn học'!$C$3:$C$2001,0),'Loại môn học'!$D$1),"")</f>
        <v>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L</v>
      </c>
      <c r="J1678" s="10" t="str">
        <f>IF(COUNTIFS($E$3:E1678,E1678)=1,MAX($J$2:J1677)+1,"")</f>
        <v/>
      </c>
      <c r="K1678" s="6" t="str">
        <f t="shared" si="93"/>
        <v>2522100407Tiếng anh 1-1-25 (ĐH20.03)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97" t="str">
        <f t="shared" si="94"/>
        <v xml:space="preserve">Mai Văn </v>
      </c>
      <c r="O1678" s="98" t="str">
        <f t="shared" si="95"/>
        <v>Hùng</v>
      </c>
    </row>
    <row r="1679" spans="1:15" ht="18.75" customHeight="1">
      <c r="A1679" s="6" t="str">
        <f>IF(COUNTIFS($M$3:M1679,"",$B$3:B1679,B1679,$C$3:C1679,#REF!)=1,MAX('Danh sách'!$A$2:A1329)+1,"")</f>
        <v/>
      </c>
      <c r="B1679" s="121">
        <v>2521102070</v>
      </c>
      <c r="C1679" s="89" t="s">
        <v>1908</v>
      </c>
      <c r="D1679" s="90" t="s">
        <v>1928</v>
      </c>
      <c r="E1679" s="46" t="s">
        <v>1780</v>
      </c>
      <c r="F1679" s="46"/>
      <c r="G1679" s="11" t="str">
        <f>IFERROR(INDEX('Loại môn học'!$A$3:$T$2001,MATCH($E1679,'Loại môn học'!$C$3:$C$2001,0),'Loại môn học'!$D$1),"")</f>
        <v>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L</v>
      </c>
      <c r="J1679" s="10" t="str">
        <f>IF(COUNTIFS($E$3:E1679,E1679)=1,MAX($J$2:J1678)+1,"")</f>
        <v/>
      </c>
      <c r="K1679" s="6" t="str">
        <f t="shared" si="93"/>
        <v>2521102070Tiếng anh 1-1-25 (ĐH20.03)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97" t="str">
        <f t="shared" si="94"/>
        <v xml:space="preserve">Nguyễn Ngọc </v>
      </c>
      <c r="O1679" s="98" t="str">
        <f t="shared" si="95"/>
        <v>Huy</v>
      </c>
    </row>
    <row r="1680" spans="1:15" ht="18.75" customHeight="1">
      <c r="A1680" s="6" t="str">
        <f>IF(COUNTIFS($M$3:M1680,"",$B$3:B1680,B1680,$C$3:C1680,#REF!)=1,MAX('Danh sách'!$A$2:A1334)+1,"")</f>
        <v/>
      </c>
      <c r="B1680" s="121">
        <v>2522100999</v>
      </c>
      <c r="C1680" s="89" t="s">
        <v>1908</v>
      </c>
      <c r="D1680" s="90" t="s">
        <v>1929</v>
      </c>
      <c r="E1680" s="46" t="s">
        <v>1780</v>
      </c>
      <c r="F1680" s="46"/>
      <c r="G1680" s="11" t="str">
        <f>IFERROR(INDEX('Loại môn học'!$A$3:$T$2001,MATCH($E1680,'Loại môn học'!$C$3:$C$2001,0),'Loại môn học'!$D$1),"")</f>
        <v>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L</v>
      </c>
      <c r="J1680" s="10" t="str">
        <f>IF(COUNTIFS($E$3:E1680,E1680)=1,MAX($J$2:J1679)+1,"")</f>
        <v/>
      </c>
      <c r="K1680" s="6" t="str">
        <f t="shared" si="93"/>
        <v>2522100999Tiếng anh 1-1-25 (ĐH20.03)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97" t="str">
        <f t="shared" si="94"/>
        <v xml:space="preserve">Nguyễn Xuân </v>
      </c>
      <c r="O1680" s="98" t="str">
        <f t="shared" si="95"/>
        <v>Huy</v>
      </c>
    </row>
    <row r="1681" spans="1:15" ht="18.75" customHeight="1">
      <c r="A1681" s="6" t="str">
        <f>IF(COUNTIFS($M$3:M1681,"",$B$3:B1681,B1681,$C$3:C1681,#REF!)=1,MAX('Danh sách'!$A$2:A1336)+1,"")</f>
        <v/>
      </c>
      <c r="B1681" s="121">
        <v>2522100621</v>
      </c>
      <c r="C1681" s="89" t="s">
        <v>1908</v>
      </c>
      <c r="D1681" s="90" t="s">
        <v>1930</v>
      </c>
      <c r="E1681" s="46" t="s">
        <v>1780</v>
      </c>
      <c r="F1681" s="46"/>
      <c r="G1681" s="11" t="str">
        <f>IFERROR(INDEX('Loại môn học'!$A$3:$T$2001,MATCH($E1681,'Loại môn học'!$C$3:$C$2001,0),'Loại môn học'!$D$1),"")</f>
        <v>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L</v>
      </c>
      <c r="J1681" s="10" t="str">
        <f>IF(COUNTIFS($E$3:E1681,E1681)=1,MAX($J$2:J1680)+1,"")</f>
        <v/>
      </c>
      <c r="K1681" s="6" t="str">
        <f t="shared" si="93"/>
        <v>2522100621Tiếng anh 1-1-25 (ĐH20.03)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97" t="str">
        <f t="shared" si="94"/>
        <v xml:space="preserve">Vũ Quốc </v>
      </c>
      <c r="O1681" s="98" t="str">
        <f t="shared" si="95"/>
        <v>Huy</v>
      </c>
    </row>
    <row r="1682" spans="1:15" ht="18.75" customHeight="1">
      <c r="A1682" s="6" t="str">
        <f>IF(COUNTIFS($M$3:M1682,"",$B$3:B1682,B1682,$C$3:C1682,#REF!)=1,MAX('Danh sách'!$A$2:A1086)+1,"")</f>
        <v/>
      </c>
      <c r="B1682" s="121">
        <v>2521100445</v>
      </c>
      <c r="C1682" s="89" t="s">
        <v>1908</v>
      </c>
      <c r="D1682" s="90" t="s">
        <v>1931</v>
      </c>
      <c r="E1682" s="46" t="s">
        <v>1780</v>
      </c>
      <c r="F1682" s="46"/>
      <c r="G1682" s="11" t="str">
        <f>IFERROR(INDEX('Loại môn học'!$A$3:$T$2001,MATCH($E1682,'Loại môn học'!$C$3:$C$2001,0),'Loại môn học'!$D$1),"")</f>
        <v>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L</v>
      </c>
      <c r="J1682" s="10" t="str">
        <f>IF(COUNTIFS($E$3:E1682,E1682)=1,MAX($J$2:J1681)+1,"")</f>
        <v/>
      </c>
      <c r="K1682" s="6" t="str">
        <f t="shared" si="93"/>
        <v>2521100445Tiếng anh 1-1-25 (ĐH20.03)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97" t="str">
        <f t="shared" si="94"/>
        <v xml:space="preserve">Vũ Xuân </v>
      </c>
      <c r="O1682" s="98" t="str">
        <f t="shared" si="95"/>
        <v>Khánh</v>
      </c>
    </row>
    <row r="1683" spans="1:15" ht="18.75" customHeight="1">
      <c r="A1683" s="6" t="str">
        <f>IF(COUNTIFS($M$3:M1683,"",$B$3:B1683,B1683,$C$3:C1683,#REF!)=1,MAX('Danh sách'!$A$2:A1087)+1,"")</f>
        <v/>
      </c>
      <c r="B1683" s="121">
        <v>2522100924</v>
      </c>
      <c r="C1683" s="89" t="s">
        <v>1908</v>
      </c>
      <c r="D1683" s="90" t="s">
        <v>1932</v>
      </c>
      <c r="E1683" s="46" t="s">
        <v>1780</v>
      </c>
      <c r="F1683" s="46"/>
      <c r="G1683" s="11" t="str">
        <f>IFERROR(INDEX('Loại môn học'!$A$3:$T$2001,MATCH($E1683,'Loại môn học'!$C$3:$C$2001,0),'Loại môn học'!$D$1),"")</f>
        <v>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L</v>
      </c>
      <c r="J1683" s="10" t="str">
        <f>IF(COUNTIFS($E$3:E1683,E1683)=1,MAX($J$2:J1682)+1,"")</f>
        <v/>
      </c>
      <c r="K1683" s="6" t="str">
        <f t="shared" si="93"/>
        <v>2522100924Tiếng anh 1-1-25 (ĐH20.03)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97" t="str">
        <f t="shared" si="94"/>
        <v xml:space="preserve">Trần Hải </v>
      </c>
      <c r="O1683" s="98" t="str">
        <f t="shared" si="95"/>
        <v>Linh</v>
      </c>
    </row>
    <row r="1684" spans="1:15" ht="18.75" customHeight="1">
      <c r="A1684" s="6" t="str">
        <f>IF(COUNTIFS($M$3:M1684,"",$B$3:B1684,B1684,$C$3:C1684,#REF!)=1,MAX('Danh sách'!$A$2:A1088)+1,"")</f>
        <v/>
      </c>
      <c r="B1684" s="123">
        <v>2522101041</v>
      </c>
      <c r="C1684" s="93" t="s">
        <v>1908</v>
      </c>
      <c r="D1684" s="94" t="s">
        <v>1933</v>
      </c>
      <c r="E1684" s="46" t="s">
        <v>1780</v>
      </c>
      <c r="F1684" s="46"/>
      <c r="G1684" s="11" t="str">
        <f>IFERROR(INDEX('Loại môn học'!$A$3:$T$2001,MATCH($E1684,'Loại môn học'!$C$3:$C$2001,0),'Loại môn học'!$D$1),"")</f>
        <v>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L</v>
      </c>
      <c r="J1684" s="10" t="str">
        <f>IF(COUNTIFS($E$3:E1684,E1684)=1,MAX($J$2:J1683)+1,"")</f>
        <v/>
      </c>
      <c r="K1684" s="6" t="str">
        <f t="shared" si="93"/>
        <v>2522101041Tiếng anh 1-1-25 (ĐH20.03)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97" t="str">
        <f t="shared" si="94"/>
        <v xml:space="preserve">Trần Quốc </v>
      </c>
      <c r="O1684" s="98" t="str">
        <f t="shared" si="95"/>
        <v>Long</v>
      </c>
    </row>
    <row r="1685" spans="1:15" ht="18.75" customHeight="1">
      <c r="A1685" s="6" t="str">
        <f>IF(COUNTIFS($M$3:M1685,"",$B$3:B1685,B1685,$C$3:C1685,#REF!)=1,MAX('Danh sách'!$A$2:A1089)+1,"")</f>
        <v/>
      </c>
      <c r="B1685" s="121">
        <v>2521102068</v>
      </c>
      <c r="C1685" s="89" t="s">
        <v>1908</v>
      </c>
      <c r="D1685" s="90" t="s">
        <v>1934</v>
      </c>
      <c r="E1685" s="46" t="s">
        <v>1780</v>
      </c>
      <c r="F1685" s="46"/>
      <c r="G1685" s="11" t="str">
        <f>IFERROR(INDEX('Loại môn học'!$A$3:$T$2001,MATCH($E1685,'Loại môn học'!$C$3:$C$2001,0),'Loại môn học'!$D$1),"")</f>
        <v>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L</v>
      </c>
      <c r="J1685" s="10" t="str">
        <f>IF(COUNTIFS($E$3:E1685,E1685)=1,MAX($J$2:J1684)+1,"")</f>
        <v/>
      </c>
      <c r="K1685" s="6" t="str">
        <f t="shared" si="93"/>
        <v>2521102068Tiếng anh 1-1-25 (ĐH20.03)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97" t="str">
        <f t="shared" si="94"/>
        <v xml:space="preserve">Trần Lưu Đức </v>
      </c>
      <c r="O1685" s="98" t="str">
        <f t="shared" si="95"/>
        <v>Lương</v>
      </c>
    </row>
    <row r="1686" spans="1:15" ht="18.75" customHeight="1">
      <c r="A1686" s="6" t="str">
        <f>IF(COUNTIFS($M$3:M1686,"",$B$3:B1686,B1686,$C$3:C1686,#REF!)=1,MAX('Danh sách'!$A$2:A1090)+1,"")</f>
        <v/>
      </c>
      <c r="B1686" s="121">
        <v>2522100061</v>
      </c>
      <c r="C1686" s="89" t="s">
        <v>1908</v>
      </c>
      <c r="D1686" s="90" t="s">
        <v>1935</v>
      </c>
      <c r="E1686" s="46" t="s">
        <v>1780</v>
      </c>
      <c r="F1686" s="46"/>
      <c r="G1686" s="11" t="str">
        <f>IFERROR(INDEX('Loại môn học'!$A$3:$T$2001,MATCH($E1686,'Loại môn học'!$C$3:$C$2001,0),'Loại môn học'!$D$1),"")</f>
        <v>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L</v>
      </c>
      <c r="J1686" s="10" t="str">
        <f>IF(COUNTIFS($E$3:E1686,E1686)=1,MAX($J$2:J1685)+1,"")</f>
        <v/>
      </c>
      <c r="K1686" s="6" t="str">
        <f t="shared" si="93"/>
        <v>2522100061Tiếng anh 1-1-25 (ĐH20.03)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97" t="str">
        <f t="shared" si="94"/>
        <v xml:space="preserve">Phạm Văn </v>
      </c>
      <c r="O1686" s="98" t="str">
        <f t="shared" si="95"/>
        <v>Minh</v>
      </c>
    </row>
    <row r="1687" spans="1:15" ht="18.75" customHeight="1">
      <c r="A1687" s="6" t="str">
        <f>IF(COUNTIFS($M$3:M1687,"",$B$3:B1687,B1687,$C$3:C1687,#REF!)=1,MAX('Danh sách'!$A$2:A1091)+1,"")</f>
        <v/>
      </c>
      <c r="B1687" s="121">
        <v>2522100944</v>
      </c>
      <c r="C1687" s="89" t="s">
        <v>1908</v>
      </c>
      <c r="D1687" s="90" t="s">
        <v>1936</v>
      </c>
      <c r="E1687" s="46" t="s">
        <v>1780</v>
      </c>
      <c r="F1687" s="46"/>
      <c r="G1687" s="11" t="str">
        <f>IFERROR(INDEX('Loại môn học'!$A$3:$T$2001,MATCH($E1687,'Loại môn học'!$C$3:$C$2001,0),'Loại môn học'!$D$1),"")</f>
        <v>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L</v>
      </c>
      <c r="J1687" s="10" t="str">
        <f>IF(COUNTIFS($E$3:E1687,E1687)=1,MAX($J$2:J1686)+1,"")</f>
        <v/>
      </c>
      <c r="K1687" s="6" t="str">
        <f t="shared" si="93"/>
        <v>2522100944Tiếng anh 1-1-25 (ĐH20.03)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97" t="str">
        <f t="shared" si="94"/>
        <v xml:space="preserve">Mai Phương </v>
      </c>
      <c r="O1687" s="98" t="str">
        <f t="shared" si="95"/>
        <v>Nam</v>
      </c>
    </row>
    <row r="1688" spans="1:15" ht="18.75" customHeight="1">
      <c r="A1688" s="6" t="str">
        <f>IF(COUNTIFS($M$3:M1688,"",$B$3:B1688,B1688,$C$3:C1688,#REF!)=1,MAX('Danh sách'!$A$2:A1349)+1,"")</f>
        <v/>
      </c>
      <c r="B1688" s="121">
        <v>2521102077</v>
      </c>
      <c r="C1688" s="89" t="s">
        <v>1908</v>
      </c>
      <c r="D1688" s="90" t="s">
        <v>1937</v>
      </c>
      <c r="E1688" s="46" t="s">
        <v>1780</v>
      </c>
      <c r="F1688" s="46"/>
      <c r="G1688" s="11" t="str">
        <f>IFERROR(INDEX('Loại môn học'!$A$3:$T$2001,MATCH($E1688,'Loại môn học'!$C$3:$C$2001,0),'Loại môn học'!$D$1),"")</f>
        <v>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L</v>
      </c>
      <c r="J1688" s="10" t="str">
        <f>IF(COUNTIFS($E$3:E1688,E1688)=1,MAX($J$2:J1687)+1,"")</f>
        <v/>
      </c>
      <c r="K1688" s="6" t="str">
        <f t="shared" si="93"/>
        <v>2521102077Tiếng anh 1-1-25 (ĐH20.03)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97" t="str">
        <f t="shared" si="94"/>
        <v xml:space="preserve">Trần Thành </v>
      </c>
      <c r="O1688" s="98" t="str">
        <f t="shared" si="95"/>
        <v>Nam</v>
      </c>
    </row>
    <row r="1689" spans="1:15" ht="18.75" customHeight="1">
      <c r="A1689" s="6" t="str">
        <f>IF(COUNTIFS($M$3:M1689,"",$B$3:B1689,B1689,$C$3:C1689,#REF!)=1,MAX('Danh sách'!$A$2:A1365)+1,"")</f>
        <v/>
      </c>
      <c r="B1689" s="121">
        <v>2522100812</v>
      </c>
      <c r="C1689" s="107" t="s">
        <v>1953</v>
      </c>
      <c r="D1689" s="90" t="s">
        <v>1938</v>
      </c>
      <c r="E1689" s="46" t="s">
        <v>1781</v>
      </c>
      <c r="F1689" s="46"/>
      <c r="G1689" s="11" t="str">
        <f>IFERROR(INDEX('Loại môn học'!$A$3:$T$2001,MATCH($E1689,'Loại môn học'!$C$3:$C$2001,0),'Loại môn học'!$D$1),"")</f>
        <v>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L</v>
      </c>
      <c r="J1689" s="10">
        <f>IF(COUNTIFS($E$3:E1689,E1689)=1,MAX($J$2:J1688)+1,"")</f>
        <v>53</v>
      </c>
      <c r="K1689" s="6" t="str">
        <f t="shared" si="93"/>
        <v>2522100812Tiếng anh 1-1-25 (ĐH20.04)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97" t="str">
        <f t="shared" si="94"/>
        <v xml:space="preserve">Lương Thị Kim </v>
      </c>
      <c r="O1689" s="98" t="str">
        <f t="shared" si="95"/>
        <v>Ngân</v>
      </c>
    </row>
    <row r="1690" spans="1:15" ht="18.75" customHeight="1">
      <c r="A1690" s="6" t="str">
        <f>IF(COUNTIFS($M$3:M1690,"",$B$3:B1690,B1690,$C$3:C1690,#REF!)=1,MAX('Danh sách'!$A$2:A7)+1,"")</f>
        <v/>
      </c>
      <c r="B1690" s="121">
        <v>2521100660</v>
      </c>
      <c r="C1690" s="89" t="s">
        <v>1908</v>
      </c>
      <c r="D1690" s="90" t="s">
        <v>1068</v>
      </c>
      <c r="E1690" s="46" t="s">
        <v>1780</v>
      </c>
      <c r="F1690" s="46"/>
      <c r="G1690" s="11" t="str">
        <f>IFERROR(INDEX('Loại môn học'!$A$3:$T$2001,MATCH($E1690,'Loại môn học'!$C$3:$C$2001,0),'Loại môn học'!$D$1),"")</f>
        <v>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L</v>
      </c>
      <c r="J1690" s="10" t="str">
        <f>IF(COUNTIFS($E$3:E1690,E1690)=1,MAX($J$2:J1689)+1,"")</f>
        <v/>
      </c>
      <c r="K1690" s="6" t="str">
        <f t="shared" si="93"/>
        <v>2521100660Tiếng anh 1-1-25 (ĐH20.03)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97" t="str">
        <f t="shared" si="94"/>
        <v xml:space="preserve">Nguyễn Văn </v>
      </c>
      <c r="O1690" s="98" t="str">
        <f t="shared" si="95"/>
        <v>Quân</v>
      </c>
    </row>
    <row r="1691" spans="1:15" ht="18.75" customHeight="1">
      <c r="A1691" s="6" t="str">
        <f>IF(COUNTIFS($M$3:M1691,"",$B$3:B1691,B1691,$C$3:C1691,#REF!)=1,MAX('Danh sách'!$A$2:A10)+1,"")</f>
        <v/>
      </c>
      <c r="B1691" s="121">
        <v>2522100451</v>
      </c>
      <c r="C1691" s="89" t="s">
        <v>1908</v>
      </c>
      <c r="D1691" s="90" t="s">
        <v>1939</v>
      </c>
      <c r="E1691" s="46" t="s">
        <v>1780</v>
      </c>
      <c r="F1691" s="46"/>
      <c r="G1691" s="11" t="str">
        <f>IFERROR(INDEX('Loại môn học'!$A$3:$T$2001,MATCH($E1691,'Loại môn học'!$C$3:$C$2001,0),'Loại môn học'!$D$1),"")</f>
        <v>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L</v>
      </c>
      <c r="J1691" s="10" t="str">
        <f>IF(COUNTIFS($E$3:E1691,E1691)=1,MAX($J$2:J1690)+1,"")</f>
        <v/>
      </c>
      <c r="K1691" s="6" t="str">
        <f t="shared" si="93"/>
        <v>2522100451Tiếng anh 1-1-25 (ĐH20.03)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97" t="str">
        <f t="shared" si="94"/>
        <v xml:space="preserve">Đào Minh </v>
      </c>
      <c r="O1691" s="98" t="str">
        <f t="shared" si="95"/>
        <v>Quang</v>
      </c>
    </row>
    <row r="1692" spans="1:15" ht="18.75" customHeight="1">
      <c r="A1692" s="6" t="str">
        <f>IF(COUNTIFS($M$3:M1692,"",$B$3:B1692,B1692,$C$3:C1692,#REF!)=1,MAX('Danh sách'!$A$2:A2)+1,"")</f>
        <v/>
      </c>
      <c r="B1692" s="122">
        <v>2522100585</v>
      </c>
      <c r="C1692" s="89" t="s">
        <v>1908</v>
      </c>
      <c r="D1692" s="90" t="s">
        <v>1940</v>
      </c>
      <c r="E1692" s="46" t="s">
        <v>1780</v>
      </c>
      <c r="F1692" s="46"/>
      <c r="G1692" s="11" t="str">
        <f>IFERROR(INDEX('Loại môn học'!$A$3:$T$2001,MATCH($E1692,'Loại môn học'!$C$3:$C$2001,0),'Loại môn học'!$D$1),"")</f>
        <v>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L</v>
      </c>
      <c r="J1692" s="10" t="str">
        <f>IF(COUNTIFS($E$3:E1692,E1692)=1,MAX($J$2:J1691)+1,"")</f>
        <v/>
      </c>
      <c r="K1692" s="6" t="str">
        <f t="shared" si="93"/>
        <v>2522100585Tiếng anh 1-1-25 (ĐH20.03)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97" t="str">
        <f t="shared" si="94"/>
        <v xml:space="preserve">Trần Thế Minh </v>
      </c>
      <c r="O1692" s="98" t="str">
        <f t="shared" si="95"/>
        <v>Quang</v>
      </c>
    </row>
    <row r="1693" spans="1:15" ht="18.75" customHeight="1">
      <c r="A1693" s="6" t="str">
        <f>IF(COUNTIFS($M$3:M1693,"",$B$3:B1693,B1693,$C$3:C1693,#REF!)=1,MAX('Danh sách'!$A$2:A11)+1,"")</f>
        <v/>
      </c>
      <c r="B1693" s="121">
        <v>2521100805</v>
      </c>
      <c r="C1693" s="89" t="s">
        <v>1908</v>
      </c>
      <c r="D1693" s="90" t="s">
        <v>1941</v>
      </c>
      <c r="E1693" s="46" t="s">
        <v>1780</v>
      </c>
      <c r="F1693" s="46"/>
      <c r="G1693" s="11" t="str">
        <f>IFERROR(INDEX('Loại môn học'!$A$3:$T$2001,MATCH($E1693,'Loại môn học'!$C$3:$C$2001,0),'Loại môn học'!$D$1),"")</f>
        <v>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L</v>
      </c>
      <c r="J1693" s="10" t="str">
        <f>IF(COUNTIFS($E$3:E1693,E1693)=1,MAX($J$2:J1692)+1,"")</f>
        <v/>
      </c>
      <c r="K1693" s="6" t="str">
        <f t="shared" si="93"/>
        <v>2521100805Tiếng anh 1-1-25 (ĐH20.03)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97" t="str">
        <f t="shared" si="94"/>
        <v xml:space="preserve">Lê Trung </v>
      </c>
      <c r="O1693" s="98" t="str">
        <f t="shared" si="95"/>
        <v>Quốc</v>
      </c>
    </row>
    <row r="1694" spans="1:15" ht="18.75" customHeight="1">
      <c r="A1694" s="6" t="str">
        <f>IF(COUNTIFS($M$3:M1694,"",$B$3:B1694,B1694,$C$3:C1694,#REF!)=1,MAX('Danh sách'!$A$2:A5)+1,"")</f>
        <v/>
      </c>
      <c r="B1694" s="121">
        <v>2521102069</v>
      </c>
      <c r="C1694" s="89" t="s">
        <v>1908</v>
      </c>
      <c r="D1694" s="90" t="s">
        <v>1942</v>
      </c>
      <c r="E1694" s="46" t="s">
        <v>1780</v>
      </c>
      <c r="F1694" s="46"/>
      <c r="G1694" s="11" t="str">
        <f>IFERROR(INDEX('Loại môn học'!$A$3:$T$2001,MATCH($E1694,'Loại môn học'!$C$3:$C$2001,0),'Loại môn học'!$D$1),"")</f>
        <v>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L</v>
      </c>
      <c r="J1694" s="10" t="str">
        <f>IF(COUNTIFS($E$3:E1694,E1694)=1,MAX($J$2:J1693)+1,"")</f>
        <v/>
      </c>
      <c r="K1694" s="6" t="str">
        <f t="shared" si="93"/>
        <v>2521102069Tiếng anh 1-1-25 (ĐH20.03)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97" t="str">
        <f t="shared" si="94"/>
        <v xml:space="preserve">Lê Đức </v>
      </c>
      <c r="O1694" s="98" t="str">
        <f t="shared" si="95"/>
        <v>Tài</v>
      </c>
    </row>
    <row r="1695" spans="1:15" ht="18.75" customHeight="1">
      <c r="A1695" s="6" t="str">
        <f>IF(COUNTIFS($M$3:M1695,"",$B$3:B1695,B1695,$C$3:C1695,#REF!)=1,MAX('Danh sách'!$A$2:A3)+1,"")</f>
        <v/>
      </c>
      <c r="B1695" s="121">
        <v>2522100941</v>
      </c>
      <c r="C1695" s="89" t="s">
        <v>1908</v>
      </c>
      <c r="D1695" s="90" t="s">
        <v>1943</v>
      </c>
      <c r="E1695" s="46" t="s">
        <v>1780</v>
      </c>
      <c r="F1695" s="46"/>
      <c r="G1695" s="11" t="str">
        <f>IFERROR(INDEX('Loại môn học'!$A$3:$T$2001,MATCH($E1695,'Loại môn học'!$C$3:$C$2001,0),'Loại môn học'!$D$1),"")</f>
        <v>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L</v>
      </c>
      <c r="J1695" s="10" t="str">
        <f>IF(COUNTIFS($E$3:E1695,E1695)=1,MAX($J$2:J1694)+1,"")</f>
        <v/>
      </c>
      <c r="K1695" s="6" t="str">
        <f t="shared" si="93"/>
        <v>2522100941Tiếng anh 1-1-25 (ĐH20.03)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97" t="str">
        <f t="shared" si="94"/>
        <v xml:space="preserve">Nguyễn Anh </v>
      </c>
      <c r="O1695" s="98" t="str">
        <f t="shared" si="95"/>
        <v>Tài</v>
      </c>
    </row>
    <row r="1696" spans="1:15" ht="18.75" customHeight="1">
      <c r="A1696" s="6" t="str">
        <f>IF(COUNTIFS($M$3:M1696,"",$B$3:B1696,B1696,$C$3:C1696,#REF!)=1,MAX('Danh sách'!$A$2:A4)+1,"")</f>
        <v/>
      </c>
      <c r="B1696" s="121">
        <v>2522100444</v>
      </c>
      <c r="C1696" s="89" t="s">
        <v>1908</v>
      </c>
      <c r="D1696" s="90" t="s">
        <v>1944</v>
      </c>
      <c r="E1696" s="46" t="s">
        <v>1780</v>
      </c>
      <c r="F1696" s="46"/>
      <c r="G1696" s="11" t="str">
        <f>IFERROR(INDEX('Loại môn học'!$A$3:$T$2001,MATCH($E1696,'Loại môn học'!$C$3:$C$2001,0),'Loại môn học'!$D$1),"")</f>
        <v>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L</v>
      </c>
      <c r="J1696" s="10" t="str">
        <f>IF(COUNTIFS($E$3:E1696,E1696)=1,MAX($J$2:J1695)+1,"")</f>
        <v/>
      </c>
      <c r="K1696" s="6" t="str">
        <f t="shared" si="93"/>
        <v>2522100444Tiếng anh 1-1-25 (ĐH20.03)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97" t="str">
        <f t="shared" si="94"/>
        <v xml:space="preserve">Nguyễn Tiến </v>
      </c>
      <c r="O1696" s="98" t="str">
        <f t="shared" si="95"/>
        <v>Thạch</v>
      </c>
    </row>
    <row r="1697" spans="1:15" ht="18.75" customHeight="1">
      <c r="A1697" s="6" t="str">
        <f>IF(COUNTIFS($M$3:M1697,"",$B$3:B1697,B1697,$C$3:C1697,#REF!)=1,MAX('Danh sách'!$A$2:A8)+1,"")</f>
        <v/>
      </c>
      <c r="B1697" s="121">
        <v>2522100709</v>
      </c>
      <c r="C1697" s="89" t="s">
        <v>1908</v>
      </c>
      <c r="D1697" s="90" t="s">
        <v>1945</v>
      </c>
      <c r="E1697" s="46" t="s">
        <v>1780</v>
      </c>
      <c r="F1697" s="46"/>
      <c r="G1697" s="11" t="str">
        <f>IFERROR(INDEX('Loại môn học'!$A$3:$T$2001,MATCH($E1697,'Loại môn học'!$C$3:$C$2001,0),'Loại môn học'!$D$1),"")</f>
        <v>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L</v>
      </c>
      <c r="J1697" s="10" t="str">
        <f>IF(COUNTIFS($E$3:E1697,E1697)=1,MAX($J$2:J1696)+1,"")</f>
        <v/>
      </c>
      <c r="K1697" s="6" t="str">
        <f t="shared" si="93"/>
        <v>2522100709Tiếng anh 1-1-25 (ĐH20.03)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97" t="str">
        <f t="shared" si="94"/>
        <v xml:space="preserve">Lương Ngọc </v>
      </c>
      <c r="O1697" s="98" t="str">
        <f t="shared" si="95"/>
        <v>Thắng</v>
      </c>
    </row>
    <row r="1698" spans="1:15" ht="18.75" customHeight="1">
      <c r="A1698" s="6" t="str">
        <f>IF(COUNTIFS($M$3:M1698,"",$B$3:B1698,B1698,$C$3:C1698,#REF!)=1,MAX('Danh sách'!$A$2:A9)+1,"")</f>
        <v/>
      </c>
      <c r="B1698" s="121">
        <v>2522100833</v>
      </c>
      <c r="C1698" s="89" t="s">
        <v>1908</v>
      </c>
      <c r="D1698" s="90" t="s">
        <v>1946</v>
      </c>
      <c r="E1698" s="46" t="s">
        <v>1780</v>
      </c>
      <c r="F1698" s="46"/>
      <c r="G1698" s="11" t="str">
        <f>IFERROR(INDEX('Loại môn học'!$A$3:$T$2001,MATCH($E1698,'Loại môn học'!$C$3:$C$2001,0),'Loại môn học'!$D$1),"")</f>
        <v>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L</v>
      </c>
      <c r="J1698" s="10" t="str">
        <f>IF(COUNTIFS($E$3:E1698,E1698)=1,MAX($J$2:J1697)+1,"")</f>
        <v/>
      </c>
      <c r="K1698" s="6" t="str">
        <f t="shared" si="93"/>
        <v>2522100833Tiếng anh 1-1-25 (ĐH20.03)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97" t="str">
        <f t="shared" si="94"/>
        <v xml:space="preserve">Hà Trọng </v>
      </c>
      <c r="O1698" s="98" t="str">
        <f t="shared" si="95"/>
        <v>Thành</v>
      </c>
    </row>
    <row r="1699" spans="1:15" ht="18.75" customHeight="1">
      <c r="A1699" s="6" t="str">
        <f>IF(COUNTIFS($M$3:M1699,"",$B$3:B1699,B1699,$C$3:C1699,#REF!)=1,MAX('Danh sách'!$A$2:A6)+1,"")</f>
        <v/>
      </c>
      <c r="B1699" s="121">
        <v>2522101023</v>
      </c>
      <c r="C1699" s="89" t="s">
        <v>1908</v>
      </c>
      <c r="D1699" s="90" t="s">
        <v>1947</v>
      </c>
      <c r="E1699" s="46" t="s">
        <v>1780</v>
      </c>
      <c r="F1699" s="46"/>
      <c r="G1699" s="11" t="str">
        <f>IFERROR(INDEX('Loại môn học'!$A$3:$T$2001,MATCH($E1699,'Loại môn học'!$C$3:$C$2001,0),'Loại môn học'!$D$1),"")</f>
        <v>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L</v>
      </c>
      <c r="J1699" s="10" t="str">
        <f>IF(COUNTIFS($E$3:E1699,E1699)=1,MAX($J$2:J1698)+1,"")</f>
        <v/>
      </c>
      <c r="K1699" s="6" t="str">
        <f t="shared" si="93"/>
        <v>2522101023Tiếng anh 1-1-25 (ĐH20.03)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97" t="str">
        <f t="shared" si="94"/>
        <v xml:space="preserve">Nguyễn Minh </v>
      </c>
      <c r="O1699" s="98" t="str">
        <f t="shared" si="95"/>
        <v>Tiến</v>
      </c>
    </row>
    <row r="1700" spans="1:15" ht="18.75" customHeight="1">
      <c r="A1700" s="6" t="str">
        <f>IF(COUNTIFS($M$3:M1700,"",$B$3:B1700,B1700,$C$3:C1700,#REF!)=1,MAX('Danh sách'!$A$2:A1278)+1,"")</f>
        <v/>
      </c>
      <c r="B1700" s="121">
        <v>2522100699</v>
      </c>
      <c r="C1700" s="89" t="s">
        <v>1908</v>
      </c>
      <c r="D1700" s="90" t="s">
        <v>1948</v>
      </c>
      <c r="E1700" s="46" t="s">
        <v>1780</v>
      </c>
      <c r="F1700" s="46"/>
      <c r="G1700" s="11" t="str">
        <f>IFERROR(INDEX('Loại môn học'!$A$3:$T$2001,MATCH($E1700,'Loại môn học'!$C$3:$C$2001,0),'Loại môn học'!$D$1),"")</f>
        <v>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L</v>
      </c>
      <c r="J1700" s="10" t="str">
        <f>IF(COUNTIFS($E$3:E1700,E1700)=1,MAX($J$2:J1699)+1,"")</f>
        <v/>
      </c>
      <c r="K1700" s="6" t="str">
        <f t="shared" si="93"/>
        <v>2522100699Tiếng anh 1-1-25 (ĐH20.03)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97" t="str">
        <f t="shared" si="94"/>
        <v xml:space="preserve">Nguyễn Việt </v>
      </c>
      <c r="O1700" s="98" t="str">
        <f t="shared" si="95"/>
        <v>Trung</v>
      </c>
    </row>
    <row r="1701" spans="1:15" ht="18.75" customHeight="1">
      <c r="A1701" s="6" t="str">
        <f>IF(COUNTIFS($M$3:M1701,"",$B$3:B1701,B1701,$C$3:C1701,#REF!)=1,MAX('Danh sách'!$A$2:A1279)+1,"")</f>
        <v/>
      </c>
      <c r="B1701" s="121">
        <v>2522100409</v>
      </c>
      <c r="C1701" s="89" t="s">
        <v>1908</v>
      </c>
      <c r="D1701" s="90" t="s">
        <v>1949</v>
      </c>
      <c r="E1701" s="46" t="s">
        <v>1780</v>
      </c>
      <c r="F1701" s="46"/>
      <c r="G1701" s="11" t="str">
        <f>IFERROR(INDEX('Loại môn học'!$A$3:$T$2001,MATCH($E1701,'Loại môn học'!$C$3:$C$2001,0),'Loại môn học'!$D$1),"")</f>
        <v>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L</v>
      </c>
      <c r="J1701" s="10" t="str">
        <f>IF(COUNTIFS($E$3:E1701,E1701)=1,MAX($J$2:J1700)+1,"")</f>
        <v/>
      </c>
      <c r="K1701" s="6" t="str">
        <f t="shared" si="93"/>
        <v>2522100409Tiếng anh 1-1-25 (ĐH20.03)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97" t="str">
        <f t="shared" si="94"/>
        <v xml:space="preserve">Vũ Quang </v>
      </c>
      <c r="O1701" s="98" t="str">
        <f t="shared" si="95"/>
        <v>Trường</v>
      </c>
    </row>
    <row r="1702" spans="1:15" ht="18.75" customHeight="1">
      <c r="A1702" s="6" t="str">
        <f>IF(COUNTIFS($M$3:M1702,"",$B$3:B1702,B1702,$C$3:C1702,#REF!)=1,MAX('Danh sách'!$A$2:A1280)+1,"")</f>
        <v/>
      </c>
      <c r="B1702" s="121">
        <v>2521102075</v>
      </c>
      <c r="C1702" s="89" t="s">
        <v>1908</v>
      </c>
      <c r="D1702" s="90" t="s">
        <v>1950</v>
      </c>
      <c r="E1702" s="46" t="s">
        <v>1780</v>
      </c>
      <c r="F1702" s="46"/>
      <c r="G1702" s="11" t="str">
        <f>IFERROR(INDEX('Loại môn học'!$A$3:$T$2001,MATCH($E1702,'Loại môn học'!$C$3:$C$2001,0),'Loại môn học'!$D$1),"")</f>
        <v>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L</v>
      </c>
      <c r="J1702" s="10" t="str">
        <f>IF(COUNTIFS($E$3:E1702,E1702)=1,MAX($J$2:J1701)+1,"")</f>
        <v/>
      </c>
      <c r="K1702" s="6" t="str">
        <f t="shared" si="93"/>
        <v>2521102075Tiếng anh 1-1-25 (ĐH20.03)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97" t="str">
        <f t="shared" si="94"/>
        <v xml:space="preserve">Phạm Anh </v>
      </c>
      <c r="O1702" s="98" t="str">
        <f t="shared" si="95"/>
        <v>Tú</v>
      </c>
    </row>
    <row r="1703" spans="1:15" ht="18.75" customHeight="1">
      <c r="A1703" s="6" t="str">
        <f>IF(COUNTIFS($M$3:M1703,"",$B$3:B1703,B1703,$C$3:C1703,#REF!)=1,MAX('Danh sách'!$A$2:A1281)+1,"")</f>
        <v/>
      </c>
      <c r="B1703" s="121">
        <v>2522100536</v>
      </c>
      <c r="C1703" s="89" t="s">
        <v>1908</v>
      </c>
      <c r="D1703" s="90" t="s">
        <v>1951</v>
      </c>
      <c r="E1703" s="46" t="s">
        <v>1780</v>
      </c>
      <c r="F1703" s="46"/>
      <c r="G1703" s="11" t="str">
        <f>IFERROR(INDEX('Loại môn học'!$A$3:$T$2001,MATCH($E1703,'Loại môn học'!$C$3:$C$2001,0),'Loại môn học'!$D$1),"")</f>
        <v>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L</v>
      </c>
      <c r="J1703" s="10" t="str">
        <f>IF(COUNTIFS($E$3:E1703,E1703)=1,MAX($J$2:J1702)+1,"")</f>
        <v/>
      </c>
      <c r="K1703" s="6" t="str">
        <f t="shared" si="93"/>
        <v>2522100536Tiếng anh 1-1-25 (ĐH20.03)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97" t="str">
        <f t="shared" si="94"/>
        <v xml:space="preserve">Đặng Thanh </v>
      </c>
      <c r="O1703" s="98" t="str">
        <f t="shared" si="95"/>
        <v>Tùng</v>
      </c>
    </row>
    <row r="1704" spans="1:15" ht="18.75" customHeight="1">
      <c r="A1704" s="6" t="str">
        <f>IF(COUNTIFS($M$3:M1704,"",$B$3:B1704,B1704,$C$3:C1704,#REF!)=1,MAX('Danh sách'!$A$2:A1286)+1,"")</f>
        <v/>
      </c>
      <c r="B1704" s="121">
        <v>2522100803</v>
      </c>
      <c r="C1704" s="92" t="s">
        <v>1908</v>
      </c>
      <c r="D1704" s="90" t="s">
        <v>1516</v>
      </c>
      <c r="E1704" s="46" t="s">
        <v>1780</v>
      </c>
      <c r="F1704" s="46"/>
      <c r="G1704" s="11" t="str">
        <f>IFERROR(INDEX('Loại môn học'!$A$3:$T$2001,MATCH($E1704,'Loại môn học'!$C$3:$C$2001,0),'Loại môn học'!$D$1),"")</f>
        <v>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3"/>
        <v>2522100803Tiếng anh 1-1-25 (ĐH20.03)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97" t="str">
        <f t="shared" si="94"/>
        <v xml:space="preserve">Nguyễn Thanh </v>
      </c>
      <c r="O1704" s="98" t="str">
        <f t="shared" si="95"/>
        <v>Tùng</v>
      </c>
    </row>
    <row r="1705" spans="1:15" ht="18.75" customHeight="1">
      <c r="A1705" s="6" t="str">
        <f>IF(COUNTIFS($M$3:M1705,"",$B$3:B1705,B1705,$C$3:C1705,#REF!)=1,MAX('Danh sách'!$A$2:A1287)+1,"")</f>
        <v/>
      </c>
      <c r="B1705" s="121">
        <v>2522100091</v>
      </c>
      <c r="C1705" s="89" t="s">
        <v>1908</v>
      </c>
      <c r="D1705" s="90" t="s">
        <v>1952</v>
      </c>
      <c r="E1705" s="46" t="s">
        <v>1780</v>
      </c>
      <c r="F1705" s="46"/>
      <c r="G1705" s="11" t="str">
        <f>IFERROR(INDEX('Loại môn học'!$A$3:$T$2001,MATCH($E1705,'Loại môn học'!$C$3:$C$2001,0),'Loại môn học'!$D$1),"")</f>
        <v>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3"/>
        <v>2522100091Tiếng anh 1-1-25 (ĐH20.03)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97" t="str">
        <f t="shared" si="94"/>
        <v xml:space="preserve">Vũ Ánh </v>
      </c>
      <c r="O1705" s="98" t="str">
        <f t="shared" si="95"/>
        <v>Tuyết</v>
      </c>
    </row>
    <row r="1706" spans="1:15" ht="18.75" customHeight="1">
      <c r="A1706" s="6" t="str">
        <f>IF(COUNTIFS($M$3:M1706,"",$B$3:B1706,B1706,$C$3:C1706,#REF!)=1,MAX('Danh sách'!$A$2:A1288)+1,"")</f>
        <v/>
      </c>
      <c r="B1706" s="121">
        <v>2522100574</v>
      </c>
      <c r="C1706" s="89" t="s">
        <v>1908</v>
      </c>
      <c r="D1706" s="90" t="s">
        <v>1909</v>
      </c>
      <c r="E1706" s="46" t="s">
        <v>1791</v>
      </c>
      <c r="F1706" s="46"/>
      <c r="G1706" s="11" t="str">
        <f>IFERROR(INDEX('Loại môn học'!$A$3:$T$2001,MATCH($E1706,'Loại môn học'!$C$3:$C$2001,0),'Loại môn học'!$D$1),"")</f>
        <v>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3"/>
        <v>2522100574Toán cao cấp 1-1-25 (ĐH20.03)</v>
      </c>
      <c r="L1706" s="10">
        <f>IF(COUNTIFS($M$3:M1706,"",$K$3:K1706,K1706,$E$3:E1706,'DS KTQT'!$D$8)=1,MAX($L$2:L1705)+1,"")</f>
        <v>2</v>
      </c>
      <c r="M1706" s="8" t="str">
        <f>IFERROR(INDEX('Kỷ luật'!$A$2:$C$488,MATCH($B1706,'Kỷ luật'!$A$2:$A$488,0),3),"")</f>
        <v/>
      </c>
      <c r="N1706" s="97" t="str">
        <f t="shared" si="94"/>
        <v xml:space="preserve">Chu Đình Nhật </v>
      </c>
      <c r="O1706" s="98" t="str">
        <f t="shared" si="95"/>
        <v>Anh</v>
      </c>
    </row>
    <row r="1707" spans="1:15" ht="18.75" customHeight="1">
      <c r="A1707" s="6" t="str">
        <f>IF(COUNTIFS($M$3:M1707,"",$B$3:B1707,B1707,$C$3:C1707,#REF!)=1,MAX('Danh sách'!$A$2:A1289)+1,"")</f>
        <v/>
      </c>
      <c r="B1707" s="121">
        <v>2522100758</v>
      </c>
      <c r="C1707" s="89" t="s">
        <v>1908</v>
      </c>
      <c r="D1707" s="90" t="s">
        <v>1910</v>
      </c>
      <c r="E1707" s="46" t="s">
        <v>1791</v>
      </c>
      <c r="F1707" s="46"/>
      <c r="G1707" s="11" t="str">
        <f>IFERROR(INDEX('Loại môn học'!$A$3:$T$2001,MATCH($E1707,'Loại môn học'!$C$3:$C$2001,0),'Loại môn học'!$D$1),"")</f>
        <v>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3"/>
        <v>2522100758Toán cao cấp 1-1-25 (ĐH20.03)</v>
      </c>
      <c r="L1707" s="10">
        <f>IF(COUNTIFS($M$3:M1707,"",$K$3:K1707,K1707,$E$3:E1707,'DS KTQT'!$D$8)=1,MAX($L$2:L1706)+1,"")</f>
        <v>3</v>
      </c>
      <c r="M1707" s="8" t="str">
        <f>IFERROR(INDEX('Kỷ luật'!$A$2:$C$488,MATCH($B1707,'Kỷ luật'!$A$2:$A$488,0),3),"")</f>
        <v/>
      </c>
      <c r="N1707" s="97" t="str">
        <f t="shared" si="94"/>
        <v xml:space="preserve">Mai Duy </v>
      </c>
      <c r="O1707" s="98" t="str">
        <f t="shared" si="95"/>
        <v>Anh</v>
      </c>
    </row>
    <row r="1708" spans="1:15" ht="18.75" customHeight="1">
      <c r="A1708" s="6" t="str">
        <f>IF(COUNTIFS($M$3:M1708,"",$B$3:B1708,B1708,$C$3:C1708,#REF!)=1,MAX('Danh sách'!$A$2:A1282)+1,"")</f>
        <v/>
      </c>
      <c r="B1708" s="121">
        <v>2521102073</v>
      </c>
      <c r="C1708" s="89" t="s">
        <v>1908</v>
      </c>
      <c r="D1708" s="90" t="s">
        <v>1911</v>
      </c>
      <c r="E1708" s="46" t="s">
        <v>1791</v>
      </c>
      <c r="F1708" s="46"/>
      <c r="G1708" s="11" t="str">
        <f>IFERROR(INDEX('Loại môn học'!$A$3:$T$2001,MATCH($E1708,'Loại môn học'!$C$3:$C$2001,0),'Loại môn học'!$D$1),"")</f>
        <v>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3"/>
        <v>2521102073Toán cao cấp 1-1-25 (ĐH20.03)</v>
      </c>
      <c r="L1708" s="10">
        <f>IF(COUNTIFS($M$3:M1708,"",$K$3:K1708,K1708,$E$3:E1708,'DS KTQT'!$D$8)=1,MAX($L$2:L1707)+1,"")</f>
        <v>4</v>
      </c>
      <c r="M1708" s="8" t="str">
        <f>IFERROR(INDEX('Kỷ luật'!$A$2:$C$488,MATCH($B1708,'Kỷ luật'!$A$2:$A$488,0),3),"")</f>
        <v/>
      </c>
      <c r="N1708" s="97" t="str">
        <f t="shared" si="94"/>
        <v xml:space="preserve">Nguyễn Tiến </v>
      </c>
      <c r="O1708" s="98" t="str">
        <f t="shared" si="95"/>
        <v>Anh</v>
      </c>
    </row>
    <row r="1709" spans="1:15" ht="18.75" customHeight="1">
      <c r="A1709" s="6" t="str">
        <f>IF(COUNTIFS($M$3:M1709,"",$B$3:B1709,B1709,$C$3:C1709,#REF!)=1,MAX('Danh sách'!$A$2:A1284)+1,"")</f>
        <v/>
      </c>
      <c r="B1709" s="121">
        <v>2522100055</v>
      </c>
      <c r="C1709" s="89" t="s">
        <v>1908</v>
      </c>
      <c r="D1709" s="90" t="s">
        <v>1912</v>
      </c>
      <c r="E1709" s="46" t="s">
        <v>1791</v>
      </c>
      <c r="F1709" s="46"/>
      <c r="G1709" s="11" t="str">
        <f>IFERROR(INDEX('Loại môn học'!$A$3:$T$2001,MATCH($E1709,'Loại môn học'!$C$3:$C$2001,0),'Loại môn học'!$D$1),"")</f>
        <v>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3"/>
        <v>2522100055Toán cao cấp 1-1-25 (ĐH20.03)</v>
      </c>
      <c r="L1709" s="10">
        <f>IF(COUNTIFS($M$3:M1709,"",$K$3:K1709,K1709,$E$3:E1709,'DS KTQT'!$D$8)=1,MAX($L$2:L1708)+1,"")</f>
        <v>5</v>
      </c>
      <c r="M1709" s="8" t="str">
        <f>IFERROR(INDEX('Kỷ luật'!$A$2:$C$488,MATCH($B1709,'Kỷ luật'!$A$2:$A$488,0),3),"")</f>
        <v/>
      </c>
      <c r="N1709" s="97" t="str">
        <f t="shared" si="94"/>
        <v xml:space="preserve">Lê Đức </v>
      </c>
      <c r="O1709" s="98" t="str">
        <f t="shared" si="95"/>
        <v>Ánh</v>
      </c>
    </row>
    <row r="1710" spans="1:15" ht="18.75" customHeight="1">
      <c r="A1710" s="6" t="str">
        <f>IF(COUNTIFS($M$3:M1710,"",$B$3:B1710,B1710,$C$3:C1710,#REF!)=1,MAX('Danh sách'!$A$2:A1285)+1,"")</f>
        <v/>
      </c>
      <c r="B1710" s="121">
        <v>2522100934</v>
      </c>
      <c r="C1710" s="89" t="s">
        <v>1908</v>
      </c>
      <c r="D1710" s="90" t="s">
        <v>1913</v>
      </c>
      <c r="E1710" s="46" t="s">
        <v>1791</v>
      </c>
      <c r="F1710" s="46"/>
      <c r="G1710" s="11" t="str">
        <f>IFERROR(INDEX('Loại môn học'!$A$3:$T$2001,MATCH($E1710,'Loại môn học'!$C$3:$C$2001,0),'Loại môn học'!$D$1),"")</f>
        <v>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3"/>
        <v>2522100934Toán cao cấp 1-1-25 (ĐH20.03)</v>
      </c>
      <c r="L1710" s="10">
        <f>IF(COUNTIFS($M$3:M1710,"",$K$3:K1710,K1710,$E$3:E1710,'DS KTQT'!$D$8)=1,MAX($L$2:L1709)+1,"")</f>
        <v>6</v>
      </c>
      <c r="M1710" s="8" t="str">
        <f>IFERROR(INDEX('Kỷ luật'!$A$2:$C$488,MATCH($B1710,'Kỷ luật'!$A$2:$A$488,0),3),"")</f>
        <v/>
      </c>
      <c r="N1710" s="97" t="str">
        <f t="shared" si="94"/>
        <v xml:space="preserve">Nguyễn Đồng </v>
      </c>
      <c r="O1710" s="98" t="str">
        <f t="shared" si="95"/>
        <v>Chiến</v>
      </c>
    </row>
    <row r="1711" spans="1:15" ht="18.75" customHeight="1">
      <c r="A1711" s="6" t="str">
        <f>IF(COUNTIFS($M$3:M1711,"",$B$3:B1711,B1711,$C$3:C1711,#REF!)=1,MAX('Danh sách'!$A$2:A1283)+1,"")</f>
        <v/>
      </c>
      <c r="B1711" s="121">
        <v>2521100569</v>
      </c>
      <c r="C1711" s="89" t="s">
        <v>1908</v>
      </c>
      <c r="D1711" s="90" t="s">
        <v>1914</v>
      </c>
      <c r="E1711" s="46" t="s">
        <v>1791</v>
      </c>
      <c r="F1711" s="46"/>
      <c r="G1711" s="11" t="str">
        <f>IFERROR(INDEX('Loại môn học'!$A$3:$T$2001,MATCH($E1711,'Loại môn học'!$C$3:$C$2001,0),'Loại môn học'!$D$1),"")</f>
        <v>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3"/>
        <v>2521100569Toán cao cấp 1-1-25 (ĐH20.03)</v>
      </c>
      <c r="L1711" s="10">
        <f>IF(COUNTIFS($M$3:M1711,"",$K$3:K1711,K1711,$E$3:E1711,'DS KTQT'!$D$8)=1,MAX($L$2:L1710)+1,"")</f>
        <v>7</v>
      </c>
      <c r="M1711" s="8" t="str">
        <f>IFERROR(INDEX('Kỷ luật'!$A$2:$C$488,MATCH($B1711,'Kỷ luật'!$A$2:$A$488,0),3),"")</f>
        <v/>
      </c>
      <c r="N1711" s="97" t="str">
        <f t="shared" si="94"/>
        <v xml:space="preserve">Lưu Minh </v>
      </c>
      <c r="O1711" s="98" t="str">
        <f t="shared" si="95"/>
        <v>Chuyền</v>
      </c>
    </row>
    <row r="1712" spans="1:15" ht="18.75" customHeight="1">
      <c r="A1712" s="6" t="str">
        <f>IF(COUNTIFS($M$3:M1712,"",$B$3:B1712,B1712,$C$3:C1712,#REF!)=1,MAX('Danh sách'!$A$2:A1290)+1,"")</f>
        <v/>
      </c>
      <c r="B1712" s="121">
        <v>2522100688</v>
      </c>
      <c r="C1712" s="89" t="s">
        <v>1908</v>
      </c>
      <c r="D1712" s="90" t="s">
        <v>1915</v>
      </c>
      <c r="E1712" s="46" t="s">
        <v>1791</v>
      </c>
      <c r="F1712" s="46"/>
      <c r="G1712" s="11" t="str">
        <f>IFERROR(INDEX('Loại môn học'!$A$3:$T$2001,MATCH($E1712,'Loại môn học'!$C$3:$C$2001,0),'Loại môn học'!$D$1),"")</f>
        <v>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3"/>
        <v>2522100688Toán cao cấp 1-1-25 (ĐH20.03)</v>
      </c>
      <c r="L1712" s="10">
        <f>IF(COUNTIFS($M$3:M1712,"",$K$3:K1712,K1712,$E$3:E1712,'DS KTQT'!$D$8)=1,MAX($L$2:L1711)+1,"")</f>
        <v>8</v>
      </c>
      <c r="M1712" s="8" t="str">
        <f>IFERROR(INDEX('Kỷ luật'!$A$2:$C$488,MATCH($B1712,'Kỷ luật'!$A$2:$A$488,0),3),"")</f>
        <v/>
      </c>
      <c r="N1712" s="97" t="str">
        <f t="shared" si="94"/>
        <v xml:space="preserve">Lê Văn </v>
      </c>
      <c r="O1712" s="98" t="str">
        <f t="shared" si="95"/>
        <v>Đạt</v>
      </c>
    </row>
    <row r="1713" spans="1:15" ht="18.75" customHeight="1">
      <c r="A1713" s="6" t="str">
        <f>IF(COUNTIFS($M$3:M1713,"",$B$3:B1713,B1713,$C$3:C1713,#REF!)=1,MAX('Danh sách'!$A$2:A1291)+1,"")</f>
        <v/>
      </c>
      <c r="B1713" s="121">
        <v>2522100729</v>
      </c>
      <c r="C1713" s="89" t="s">
        <v>1908</v>
      </c>
      <c r="D1713" s="90" t="s">
        <v>1916</v>
      </c>
      <c r="E1713" s="46" t="s">
        <v>1791</v>
      </c>
      <c r="F1713" s="46"/>
      <c r="G1713" s="11" t="str">
        <f>IFERROR(INDEX('Loại môn học'!$A$3:$T$2001,MATCH($E1713,'Loại môn học'!$C$3:$C$2001,0),'Loại môn học'!$D$1),"")</f>
        <v>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3"/>
        <v>2522100729Toán cao cấp 1-1-25 (ĐH20.03)</v>
      </c>
      <c r="L1713" s="10">
        <f>IF(COUNTIFS($M$3:M1713,"",$K$3:K1713,K1713,$E$3:E1713,'DS KTQT'!$D$8)=1,MAX($L$2:L1712)+1,"")</f>
        <v>9</v>
      </c>
      <c r="M1713" s="8" t="str">
        <f>IFERROR(INDEX('Kỷ luật'!$A$2:$C$488,MATCH($B1713,'Kỷ luật'!$A$2:$A$488,0),3),"")</f>
        <v/>
      </c>
      <c r="N1713" s="97" t="str">
        <f t="shared" si="94"/>
        <v xml:space="preserve">Trịnh Tiến </v>
      </c>
      <c r="O1713" s="98" t="str">
        <f t="shared" si="95"/>
        <v>Đạt</v>
      </c>
    </row>
    <row r="1714" spans="1:15" ht="18.75" customHeight="1">
      <c r="A1714" s="6" t="str">
        <f>IF(COUNTIFS($M$3:M1714,"",$B$3:B1714,B1714,$C$3:C1714,#REF!)=1,MAX('Danh sách'!$A$2:A1292)+1,"")</f>
        <v/>
      </c>
      <c r="B1714" s="122">
        <v>2521102066</v>
      </c>
      <c r="C1714" s="89" t="s">
        <v>1908</v>
      </c>
      <c r="D1714" s="90" t="s">
        <v>1917</v>
      </c>
      <c r="E1714" s="46" t="s">
        <v>1791</v>
      </c>
      <c r="F1714" s="46"/>
      <c r="G1714" s="11" t="str">
        <f>IFERROR(INDEX('Loại môn học'!$A$3:$T$2001,MATCH($E1714,'Loại môn học'!$C$3:$C$2001,0),'Loại môn học'!$D$1),"")</f>
        <v>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3"/>
        <v>2521102066Toán cao cấp 1-1-25 (ĐH20.03)</v>
      </c>
      <c r="L1714" s="10">
        <f>IF(COUNTIFS($M$3:M1714,"",$K$3:K1714,K1714,$E$3:E1714,'DS KTQT'!$D$8)=1,MAX($L$2:L1713)+1,"")</f>
        <v>10</v>
      </c>
      <c r="M1714" s="8" t="str">
        <f>IFERROR(INDEX('Kỷ luật'!$A$2:$C$488,MATCH($B1714,'Kỷ luật'!$A$2:$A$488,0),3),"")</f>
        <v/>
      </c>
      <c r="N1714" s="97" t="str">
        <f t="shared" si="94"/>
        <v xml:space="preserve">Nguyễn Hữu Ngọc </v>
      </c>
      <c r="O1714" s="98" t="str">
        <f t="shared" si="95"/>
        <v>Đức</v>
      </c>
    </row>
    <row r="1715" spans="1:15" ht="18.75" customHeight="1">
      <c r="A1715" s="6" t="str">
        <f>IF(COUNTIFS($M$3:M1715,"",$B$3:B1715,B1715,$C$3:C1715,#REF!)=1,MAX('Danh sách'!$A$2:A1293)+1,"")</f>
        <v/>
      </c>
      <c r="B1715" s="121">
        <v>2522100962</v>
      </c>
      <c r="C1715" s="92" t="s">
        <v>1908</v>
      </c>
      <c r="D1715" s="90" t="s">
        <v>1918</v>
      </c>
      <c r="E1715" s="46" t="s">
        <v>1791</v>
      </c>
      <c r="F1715" s="46"/>
      <c r="G1715" s="11" t="str">
        <f>IFERROR(INDEX('Loại môn học'!$A$3:$T$2001,MATCH($E1715,'Loại môn học'!$C$3:$C$2001,0),'Loại môn học'!$D$1),"")</f>
        <v>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L</v>
      </c>
      <c r="J1715" s="10" t="str">
        <f>IF(COUNTIFS($E$3:E1715,E1715)=1,MAX($J$2:J1714)+1,"")</f>
        <v/>
      </c>
      <c r="K1715" s="6" t="str">
        <f t="shared" si="93"/>
        <v>2522100962Toán cao cấp 1-1-25 (ĐH20.03)</v>
      </c>
      <c r="L1715" s="10">
        <f>IF(COUNTIFS($M$3:M1715,"",$K$3:K1715,K1715,$E$3:E1715,'DS KTQT'!$D$8)=1,MAX($L$2:L1714)+1,"")</f>
        <v>11</v>
      </c>
      <c r="M1715" s="8" t="str">
        <f>IFERROR(INDEX('Kỷ luật'!$A$2:$C$488,MATCH($B1715,'Kỷ luật'!$A$2:$A$488,0),3),"")</f>
        <v/>
      </c>
      <c r="N1715" s="97" t="str">
        <f t="shared" si="94"/>
        <v xml:space="preserve">Trần Anh </v>
      </c>
      <c r="O1715" s="98" t="str">
        <f t="shared" si="95"/>
        <v>Đức</v>
      </c>
    </row>
    <row r="1716" spans="1:15" ht="18.75" customHeight="1">
      <c r="A1716" s="6" t="str">
        <f>IF(COUNTIFS($M$3:M1716,"",$B$3:B1716,B1716,$C$3:C1716,#REF!)=1,MAX('Danh sách'!$A$2:A1294)+1,"")</f>
        <v/>
      </c>
      <c r="B1716" s="121">
        <v>2521102071</v>
      </c>
      <c r="C1716" s="89" t="s">
        <v>1908</v>
      </c>
      <c r="D1716" s="90" t="s">
        <v>1919</v>
      </c>
      <c r="E1716" s="46" t="s">
        <v>1791</v>
      </c>
      <c r="F1716" s="46"/>
      <c r="G1716" s="11" t="str">
        <f>IFERROR(INDEX('Loại môn học'!$A$3:$T$2001,MATCH($E1716,'Loại môn học'!$C$3:$C$2001,0),'Loại môn học'!$D$1),"")</f>
        <v>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L</v>
      </c>
      <c r="J1716" s="10" t="str">
        <f>IF(COUNTIFS($E$3:E1716,E1716)=1,MAX($J$2:J1715)+1,"")</f>
        <v/>
      </c>
      <c r="K1716" s="6" t="str">
        <f t="shared" si="93"/>
        <v>2521102071Toán cao cấp 1-1-25 (ĐH20.03)</v>
      </c>
      <c r="L1716" s="10">
        <f>IF(COUNTIFS($M$3:M1716,"",$K$3:K1716,K1716,$E$3:E1716,'DS KTQT'!$D$8)=1,MAX($L$2:L1715)+1,"")</f>
        <v>12</v>
      </c>
      <c r="M1716" s="8" t="str">
        <f>IFERROR(INDEX('Kỷ luật'!$A$2:$C$488,MATCH($B1716,'Kỷ luật'!$A$2:$A$488,0),3),"")</f>
        <v/>
      </c>
      <c r="N1716" s="97" t="str">
        <f t="shared" si="94"/>
        <v xml:space="preserve">Trần Việt </v>
      </c>
      <c r="O1716" s="98" t="str">
        <f t="shared" si="95"/>
        <v>Đức</v>
      </c>
    </row>
    <row r="1717" spans="1:15" ht="18.75" customHeight="1">
      <c r="A1717" s="6" t="str">
        <f>IF(COUNTIFS($M$3:M1717,"",$B$3:B1717,B1717,$C$3:C1717,#REF!)=1,MAX('Danh sách'!$A$2:A1295)+1,"")</f>
        <v/>
      </c>
      <c r="B1717" s="121">
        <v>2522100753</v>
      </c>
      <c r="C1717" s="89" t="s">
        <v>1908</v>
      </c>
      <c r="D1717" s="90" t="s">
        <v>1041</v>
      </c>
      <c r="E1717" s="46" t="s">
        <v>1791</v>
      </c>
      <c r="F1717" s="46"/>
      <c r="G1717" s="11" t="str">
        <f>IFERROR(INDEX('Loại môn học'!$A$3:$T$2001,MATCH($E1717,'Loại môn học'!$C$3:$C$2001,0),'Loại môn học'!$D$1),"")</f>
        <v>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L</v>
      </c>
      <c r="J1717" s="10" t="str">
        <f>IF(COUNTIFS($E$3:E1717,E1717)=1,MAX($J$2:J1716)+1,"")</f>
        <v/>
      </c>
      <c r="K1717" s="6" t="str">
        <f t="shared" si="93"/>
        <v>2522100753Toán cao cấp 1-1-25 (ĐH20.03)</v>
      </c>
      <c r="L1717" s="10">
        <f>IF(COUNTIFS($M$3:M1717,"",$K$3:K1717,K1717,$E$3:E1717,'DS KTQT'!$D$8)=1,MAX($L$2:L1716)+1,"")</f>
        <v>13</v>
      </c>
      <c r="M1717" s="8" t="str">
        <f>IFERROR(INDEX('Kỷ luật'!$A$2:$C$488,MATCH($B1717,'Kỷ luật'!$A$2:$A$488,0),3),"")</f>
        <v/>
      </c>
      <c r="N1717" s="97" t="str">
        <f t="shared" si="94"/>
        <v xml:space="preserve">Nguyễn Tiến </v>
      </c>
      <c r="O1717" s="98" t="str">
        <f t="shared" si="95"/>
        <v>Dũng</v>
      </c>
    </row>
    <row r="1718" spans="1:15" ht="18.75" customHeight="1">
      <c r="A1718" s="6" t="str">
        <f>IF(COUNTIFS($M$3:M1718,"",$B$3:B1718,B1718,$C$3:C1718,#REF!)=1,MAX('Danh sách'!$A$2:A1296)+1,"")</f>
        <v/>
      </c>
      <c r="B1718" s="121">
        <v>2522100174</v>
      </c>
      <c r="C1718" s="89" t="s">
        <v>1908</v>
      </c>
      <c r="D1718" s="90" t="s">
        <v>1920</v>
      </c>
      <c r="E1718" s="46" t="s">
        <v>1791</v>
      </c>
      <c r="F1718" s="46"/>
      <c r="G1718" s="11" t="str">
        <f>IFERROR(INDEX('Loại môn học'!$A$3:$T$2001,MATCH($E1718,'Loại môn học'!$C$3:$C$2001,0),'Loại môn học'!$D$1),"")</f>
        <v>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L</v>
      </c>
      <c r="J1718" s="10" t="str">
        <f>IF(COUNTIFS($E$3:E1718,E1718)=1,MAX($J$2:J1717)+1,"")</f>
        <v/>
      </c>
      <c r="K1718" s="6" t="str">
        <f t="shared" si="93"/>
        <v>2522100174Toán cao cấp 1-1-25 (ĐH20.03)</v>
      </c>
      <c r="L1718" s="10">
        <f>IF(COUNTIFS($M$3:M1718,"",$K$3:K1718,K1718,$E$3:E1718,'DS KTQT'!$D$8)=1,MAX($L$2:L1717)+1,"")</f>
        <v>14</v>
      </c>
      <c r="M1718" s="8" t="str">
        <f>IFERROR(INDEX('Kỷ luật'!$A$2:$C$488,MATCH($B1718,'Kỷ luật'!$A$2:$A$488,0),3),"")</f>
        <v/>
      </c>
      <c r="N1718" s="97" t="str">
        <f t="shared" si="94"/>
        <v xml:space="preserve">Vũ Đức </v>
      </c>
      <c r="O1718" s="98" t="str">
        <f t="shared" si="95"/>
        <v>Dũng</v>
      </c>
    </row>
    <row r="1719" spans="1:15" ht="18.75" customHeight="1">
      <c r="A1719" s="6" t="str">
        <f>IF(COUNTIFS($M$3:M1719,"",$B$3:B1719,B1719,$C$3:C1719,#REF!)=1,MAX('Danh sách'!$A$2:A1297)+1,"")</f>
        <v/>
      </c>
      <c r="B1719" s="121">
        <v>2521100608</v>
      </c>
      <c r="C1719" s="89" t="s">
        <v>1908</v>
      </c>
      <c r="D1719" s="90" t="s">
        <v>1921</v>
      </c>
      <c r="E1719" s="46" t="s">
        <v>1791</v>
      </c>
      <c r="F1719" s="46"/>
      <c r="G1719" s="11" t="str">
        <f>IFERROR(INDEX('Loại môn học'!$A$3:$T$2001,MATCH($E1719,'Loại môn học'!$C$3:$C$2001,0),'Loại môn học'!$D$1),"")</f>
        <v>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L</v>
      </c>
      <c r="J1719" s="10" t="str">
        <f>IF(COUNTIFS($E$3:E1719,E1719)=1,MAX($J$2:J1718)+1,"")</f>
        <v/>
      </c>
      <c r="K1719" s="6" t="str">
        <f t="shared" si="93"/>
        <v>2521100608Toán cao cấp 1-1-25 (ĐH20.03)</v>
      </c>
      <c r="L1719" s="10">
        <f>IF(COUNTIFS($M$3:M1719,"",$K$3:K1719,K1719,$E$3:E1719,'DS KTQT'!$D$8)=1,MAX($L$2:L1718)+1,"")</f>
        <v>15</v>
      </c>
      <c r="M1719" s="8" t="str">
        <f>IFERROR(INDEX('Kỷ luật'!$A$2:$C$488,MATCH($B1719,'Kỷ luật'!$A$2:$A$488,0),3),"")</f>
        <v/>
      </c>
      <c r="N1719" s="97" t="str">
        <f t="shared" si="94"/>
        <v xml:space="preserve">Vũ Tiến </v>
      </c>
      <c r="O1719" s="98" t="str">
        <f t="shared" si="95"/>
        <v>Dũng</v>
      </c>
    </row>
    <row r="1720" spans="1:15" ht="18.75" customHeight="1">
      <c r="A1720" s="6" t="str">
        <f>IF(COUNTIFS($M$3:M1720,"",$B$3:B1720,B1720,$C$3:C1720,#REF!)=1,MAX('Danh sách'!$A$2:A1298)+1,"")</f>
        <v/>
      </c>
      <c r="B1720" s="121">
        <v>2522100765</v>
      </c>
      <c r="C1720" s="89" t="s">
        <v>1863</v>
      </c>
      <c r="D1720" s="90" t="s">
        <v>1922</v>
      </c>
      <c r="E1720" s="46" t="s">
        <v>1789</v>
      </c>
      <c r="F1720" s="46"/>
      <c r="G1720" s="11" t="str">
        <f>IFERROR(INDEX('Loại môn học'!$A$3:$T$2001,MATCH($E1720,'Loại môn học'!$C$3:$C$2001,0),'Loại môn học'!$D$1),"")</f>
        <v>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L</v>
      </c>
      <c r="J1720" s="10" t="str">
        <f>IF(COUNTIFS($E$3:E1720,E1720)=1,MAX($J$2:J1719)+1,"")</f>
        <v/>
      </c>
      <c r="K1720" s="6" t="str">
        <f t="shared" si="93"/>
        <v>2522100765Toán cao cấp 1-1-25 (ĐH20.01)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97" t="str">
        <f t="shared" si="94"/>
        <v xml:space="preserve">Lê Hồng </v>
      </c>
      <c r="O1720" s="98" t="str">
        <f t="shared" si="95"/>
        <v>Dương</v>
      </c>
    </row>
    <row r="1721" spans="1:15" ht="18.75" customHeight="1">
      <c r="A1721" s="6" t="str">
        <f>IF(COUNTIFS($M$3:M1721,"",$B$3:B1721,B1721,$C$3:C1721,#REF!)=1,MAX('Danh sách'!$A$2:A1369)+1,"")</f>
        <v/>
      </c>
      <c r="B1721" s="121">
        <v>2522100923</v>
      </c>
      <c r="C1721" s="89" t="s">
        <v>1908</v>
      </c>
      <c r="D1721" s="90" t="s">
        <v>1204</v>
      </c>
      <c r="E1721" s="46" t="s">
        <v>1791</v>
      </c>
      <c r="F1721" s="46"/>
      <c r="G1721" s="11" t="str">
        <f>IFERROR(INDEX('Loại môn học'!$A$3:$T$2001,MATCH($E1721,'Loại môn học'!$C$3:$C$2001,0),'Loại môn học'!$D$1),"")</f>
        <v>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L</v>
      </c>
      <c r="J1721" s="10" t="str">
        <f>IF(COUNTIFS($E$3:E1721,E1721)=1,MAX($J$2:J1720)+1,"")</f>
        <v/>
      </c>
      <c r="K1721" s="6" t="str">
        <f t="shared" si="93"/>
        <v>2522100923Toán cao cấp 1-1-25 (ĐH20.03)</v>
      </c>
      <c r="L1721" s="10">
        <f>IF(COUNTIFS($M$3:M1721,"",$K$3:K1721,K1721,$E$3:E1721,'DS KTQT'!$D$8)=1,MAX($L$2:L1720)+1,"")</f>
        <v>16</v>
      </c>
      <c r="M1721" s="8" t="str">
        <f>IFERROR(INDEX('Kỷ luật'!$A$2:$C$488,MATCH($B1721,'Kỷ luật'!$A$2:$A$488,0),3),"")</f>
        <v/>
      </c>
      <c r="N1721" s="97" t="str">
        <f t="shared" si="94"/>
        <v xml:space="preserve">Vũ Đức </v>
      </c>
      <c r="O1721" s="98" t="str">
        <f t="shared" si="95"/>
        <v>Duy</v>
      </c>
    </row>
    <row r="1722" spans="1:15" ht="18.75" customHeight="1">
      <c r="A1722" s="6" t="str">
        <f>IF(COUNTIFS($M$3:M1722,"",$B$3:B1722,B1722,$C$3:C1722,#REF!)=1,MAX('Danh sách'!$A$2:A1299)+1,"")</f>
        <v/>
      </c>
      <c r="B1722" s="121">
        <v>2522100171</v>
      </c>
      <c r="C1722" s="89" t="s">
        <v>1908</v>
      </c>
      <c r="D1722" s="90" t="s">
        <v>1923</v>
      </c>
      <c r="E1722" s="46" t="s">
        <v>1791</v>
      </c>
      <c r="F1722" s="46"/>
      <c r="G1722" s="11" t="str">
        <f>IFERROR(INDEX('Loại môn học'!$A$3:$T$2001,MATCH($E1722,'Loại môn học'!$C$3:$C$2001,0),'Loại môn học'!$D$1),"")</f>
        <v>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L</v>
      </c>
      <c r="J1722" s="10" t="str">
        <f>IF(COUNTIFS($E$3:E1722,E1722)=1,MAX($J$2:J1721)+1,"")</f>
        <v/>
      </c>
      <c r="K1722" s="6" t="str">
        <f t="shared" si="93"/>
        <v>2522100171Toán cao cấp 1-1-25 (ĐH20.03)</v>
      </c>
      <c r="L1722" s="10">
        <f>IF(COUNTIFS($M$3:M1722,"",$K$3:K1722,K1722,$E$3:E1722,'DS KTQT'!$D$8)=1,MAX($L$2:L1721)+1,"")</f>
        <v>17</v>
      </c>
      <c r="M1722" s="8" t="str">
        <f>IFERROR(INDEX('Kỷ luật'!$A$2:$C$488,MATCH($B1722,'Kỷ luật'!$A$2:$A$488,0),3),"")</f>
        <v/>
      </c>
      <c r="N1722" s="97" t="str">
        <f t="shared" si="94"/>
        <v xml:space="preserve">Trần Hoàng Thanh </v>
      </c>
      <c r="O1722" s="98" t="str">
        <f t="shared" si="95"/>
        <v>Hải</v>
      </c>
    </row>
    <row r="1723" spans="1:15" ht="18.75" customHeight="1">
      <c r="A1723" s="6" t="str">
        <f>IF(COUNTIFS($M$3:M1723,"",$B$3:B1723,B1723,$C$3:C1723,#REF!)=1,MAX('Danh sách'!$A$2:A1301)+1,"")</f>
        <v/>
      </c>
      <c r="B1723" s="121">
        <v>2522100708</v>
      </c>
      <c r="C1723" s="92" t="s">
        <v>1908</v>
      </c>
      <c r="D1723" s="90" t="s">
        <v>1924</v>
      </c>
      <c r="E1723" s="46" t="s">
        <v>1791</v>
      </c>
      <c r="F1723" s="46"/>
      <c r="G1723" s="11" t="str">
        <f>IFERROR(INDEX('Loại môn học'!$A$3:$T$2001,MATCH($E1723,'Loại môn học'!$C$3:$C$2001,0),'Loại môn học'!$D$1),"")</f>
        <v>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L</v>
      </c>
      <c r="J1723" s="10" t="str">
        <f>IF(COUNTIFS($E$3:E1723,E1723)=1,MAX($J$2:J1722)+1,"")</f>
        <v/>
      </c>
      <c r="K1723" s="6" t="str">
        <f t="shared" si="93"/>
        <v>2522100708Toán cao cấp 1-1-25 (ĐH20.03)</v>
      </c>
      <c r="L1723" s="10">
        <f>IF(COUNTIFS($M$3:M1723,"",$K$3:K1723,K1723,$E$3:E1723,'DS KTQT'!$D$8)=1,MAX($L$2:L1722)+1,"")</f>
        <v>18</v>
      </c>
      <c r="M1723" s="8" t="str">
        <f>IFERROR(INDEX('Kỷ luật'!$A$2:$C$488,MATCH($B1723,'Kỷ luật'!$A$2:$A$488,0),3),"")</f>
        <v/>
      </c>
      <c r="N1723" s="97" t="str">
        <f t="shared" si="94"/>
        <v xml:space="preserve">Trần Văn </v>
      </c>
      <c r="O1723" s="98" t="str">
        <f t="shared" si="95"/>
        <v>Hạnh</v>
      </c>
    </row>
    <row r="1724" spans="1:15" ht="18.75" customHeight="1">
      <c r="A1724" s="6" t="str">
        <f>IF(COUNTIFS($M$3:M1724,"",$B$3:B1724,B1724,$C$3:C1724,#REF!)=1,MAX('Danh sách'!$A$2:A1300)+1,"")</f>
        <v/>
      </c>
      <c r="B1724" s="121">
        <v>2522100406</v>
      </c>
      <c r="C1724" s="89" t="s">
        <v>1908</v>
      </c>
      <c r="D1724" s="90" t="s">
        <v>1925</v>
      </c>
      <c r="E1724" s="46" t="s">
        <v>1791</v>
      </c>
      <c r="F1724" s="46"/>
      <c r="G1724" s="11" t="str">
        <f>IFERROR(INDEX('Loại môn học'!$A$3:$T$2001,MATCH($E1724,'Loại môn học'!$C$3:$C$2001,0),'Loại môn học'!$D$1),"")</f>
        <v>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L</v>
      </c>
      <c r="J1724" s="10" t="str">
        <f>IF(COUNTIFS($E$3:E1724,E1724)=1,MAX($J$2:J1723)+1,"")</f>
        <v/>
      </c>
      <c r="K1724" s="6" t="str">
        <f t="shared" si="93"/>
        <v>2522100406Toán cao cấp 1-1-25 (ĐH20.03)</v>
      </c>
      <c r="L1724" s="10">
        <f>IF(COUNTIFS($M$3:M1724,"",$K$3:K1724,K1724,$E$3:E1724,'DS KTQT'!$D$8)=1,MAX($L$2:L1723)+1,"")</f>
        <v>19</v>
      </c>
      <c r="M1724" s="8" t="str">
        <f>IFERROR(INDEX('Kỷ luật'!$A$2:$C$488,MATCH($B1724,'Kỷ luật'!$A$2:$A$488,0),3),"")</f>
        <v/>
      </c>
      <c r="N1724" s="97" t="str">
        <f t="shared" si="94"/>
        <v xml:space="preserve">Phạm Duy </v>
      </c>
      <c r="O1724" s="98" t="str">
        <f t="shared" si="95"/>
        <v>Hiệp</v>
      </c>
    </row>
    <row r="1725" spans="1:15" ht="18.75" customHeight="1">
      <c r="A1725" s="6" t="str">
        <f>IF(COUNTIFS($M$3:M1725,"",$B$3:B1725,B1725,$C$3:C1725,#REF!)=1,MAX('Danh sách'!$A$2:A1303)+1,"")</f>
        <v/>
      </c>
      <c r="B1725" s="121">
        <v>2521101027</v>
      </c>
      <c r="C1725" s="89" t="s">
        <v>1908</v>
      </c>
      <c r="D1725" s="90" t="s">
        <v>1926</v>
      </c>
      <c r="E1725" s="46" t="s">
        <v>1791</v>
      </c>
      <c r="F1725" s="46"/>
      <c r="G1725" s="11" t="str">
        <f>IFERROR(INDEX('Loại môn học'!$A$3:$T$2001,MATCH($E1725,'Loại môn học'!$C$3:$C$2001,0),'Loại môn học'!$D$1),"")</f>
        <v>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L</v>
      </c>
      <c r="J1725" s="10" t="str">
        <f>IF(COUNTIFS($E$3:E1725,E1725)=1,MAX($J$2:J1724)+1,"")</f>
        <v/>
      </c>
      <c r="K1725" s="6" t="str">
        <f t="shared" si="93"/>
        <v>2521101027Toán cao cấp 1-1-25 (ĐH20.03)</v>
      </c>
      <c r="L1725" s="10">
        <f>IF(COUNTIFS($M$3:M1725,"",$K$3:K1725,K1725,$E$3:E1725,'DS KTQT'!$D$8)=1,MAX($L$2:L1724)+1,"")</f>
        <v>20</v>
      </c>
      <c r="M1725" s="8" t="str">
        <f>IFERROR(INDEX('Kỷ luật'!$A$2:$C$488,MATCH($B1725,'Kỷ luật'!$A$2:$A$488,0),3),"")</f>
        <v/>
      </c>
      <c r="N1725" s="97" t="str">
        <f t="shared" si="94"/>
        <v xml:space="preserve">Trần Duy </v>
      </c>
      <c r="O1725" s="98" t="str">
        <f t="shared" si="95"/>
        <v>Hiếu</v>
      </c>
    </row>
    <row r="1726" spans="1:15" ht="18.75" customHeight="1">
      <c r="A1726" s="6" t="str">
        <f>IF(COUNTIFS($M$3:M1726,"",$B$3:B1726,B1726,$C$3:C1726,#REF!)=1,MAX('Danh sách'!$A$2:A1302)+1,"")</f>
        <v/>
      </c>
      <c r="B1726" s="121">
        <v>2522100998</v>
      </c>
      <c r="C1726" s="92" t="s">
        <v>1908</v>
      </c>
      <c r="D1726" s="90" t="s">
        <v>1572</v>
      </c>
      <c r="E1726" s="46" t="s">
        <v>1791</v>
      </c>
      <c r="F1726" s="46"/>
      <c r="G1726" s="11" t="str">
        <f>IFERROR(INDEX('Loại môn học'!$A$3:$T$2001,MATCH($E1726,'Loại môn học'!$C$3:$C$2001,0),'Loại môn học'!$D$1),"")</f>
        <v>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L</v>
      </c>
      <c r="J1726" s="10" t="str">
        <f>IF(COUNTIFS($E$3:E1726,E1726)=1,MAX($J$2:J1725)+1,"")</f>
        <v/>
      </c>
      <c r="K1726" s="6" t="str">
        <f t="shared" si="93"/>
        <v>2522100998Toán cao cấp 1-1-25 (ĐH20.03)</v>
      </c>
      <c r="L1726" s="10">
        <f>IF(COUNTIFS($M$3:M1726,"",$K$3:K1726,K1726,$E$3:E1726,'DS KTQT'!$D$8)=1,MAX($L$2:L1725)+1,"")</f>
        <v>21</v>
      </c>
      <c r="M1726" s="8" t="str">
        <f>IFERROR(INDEX('Kỷ luật'!$A$2:$C$488,MATCH($B1726,'Kỷ luật'!$A$2:$A$488,0),3),"")</f>
        <v/>
      </c>
      <c r="N1726" s="97" t="str">
        <f t="shared" si="94"/>
        <v xml:space="preserve">Nguyễn Huy </v>
      </c>
      <c r="O1726" s="98" t="str">
        <f t="shared" si="95"/>
        <v>Hoàng</v>
      </c>
    </row>
    <row r="1727" spans="1:15" ht="18.75" customHeight="1">
      <c r="A1727" s="6" t="str">
        <f>IF(COUNTIFS($M$3:M1727,"",$B$3:B1727,B1727,$C$3:C1727,#REF!)=1,MAX('Danh sách'!$A$2:A1304)+1,"")</f>
        <v/>
      </c>
      <c r="B1727" s="121">
        <v>2522100407</v>
      </c>
      <c r="C1727" s="89" t="s">
        <v>1908</v>
      </c>
      <c r="D1727" s="90" t="s">
        <v>1927</v>
      </c>
      <c r="E1727" s="46" t="s">
        <v>1791</v>
      </c>
      <c r="F1727" s="46"/>
      <c r="G1727" s="11" t="str">
        <f>IFERROR(INDEX('Loại môn học'!$A$3:$T$2001,MATCH($E1727,'Loại môn học'!$C$3:$C$2001,0),'Loại môn học'!$D$1),"")</f>
        <v>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L</v>
      </c>
      <c r="J1727" s="10" t="str">
        <f>IF(COUNTIFS($E$3:E1727,E1727)=1,MAX($J$2:J1726)+1,"")</f>
        <v/>
      </c>
      <c r="K1727" s="6" t="str">
        <f t="shared" ref="K1727:K1790" si="96">B1727&amp;E1727</f>
        <v>2522100407Toán cao cấp 1-1-25 (ĐH20.03)</v>
      </c>
      <c r="L1727" s="10">
        <f>IF(COUNTIFS($M$3:M1727,"",$K$3:K1727,K1727,$E$3:E1727,'DS KTQT'!$D$8)=1,MAX($L$2:L1726)+1,"")</f>
        <v>22</v>
      </c>
      <c r="M1727" s="8" t="str">
        <f>IFERROR(INDEX('Kỷ luật'!$A$2:$C$488,MATCH($B1727,'Kỷ luật'!$A$2:$A$488,0),3),"")</f>
        <v/>
      </c>
      <c r="N1727" s="97" t="str">
        <f t="shared" ref="N1727:N1790" si="97">IF(B1727&lt;&gt;"",LEFT(D1727,LEN(D1727)-LEN(O1727)),"")</f>
        <v xml:space="preserve">Mai Văn </v>
      </c>
      <c r="O1727" s="98" t="str">
        <f t="shared" ref="O1727:O1790" si="98">IF(B1727&lt;&gt;"",RIGHT(D1727,LEN(D1727)-FIND("@",SUBSTITUTE(D1727," ","@",LEN(D1727)-LEN(SUBSTITUTE(D1727," ",""))))),"")</f>
        <v>Hùng</v>
      </c>
    </row>
    <row r="1728" spans="1:15" ht="18.75" customHeight="1">
      <c r="A1728" s="6" t="str">
        <f>IF(COUNTIFS($M$3:M1728,"",$B$3:B1728,B1728,$C$3:C1728,#REF!)=1,MAX('Danh sách'!$A$2:A1305)+1,"")</f>
        <v/>
      </c>
      <c r="B1728" s="121">
        <v>2521102070</v>
      </c>
      <c r="C1728" s="89" t="s">
        <v>1908</v>
      </c>
      <c r="D1728" s="90" t="s">
        <v>1928</v>
      </c>
      <c r="E1728" s="46" t="s">
        <v>1791</v>
      </c>
      <c r="F1728" s="46"/>
      <c r="G1728" s="11" t="str">
        <f>IFERROR(INDEX('Loại môn học'!$A$3:$T$2001,MATCH($E1728,'Loại môn học'!$C$3:$C$2001,0),'Loại môn học'!$D$1),"")</f>
        <v>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L</v>
      </c>
      <c r="J1728" s="10" t="str">
        <f>IF(COUNTIFS($E$3:E1728,E1728)=1,MAX($J$2:J1727)+1,"")</f>
        <v/>
      </c>
      <c r="K1728" s="6" t="str">
        <f t="shared" si="96"/>
        <v>2521102070Toán cao cấp 1-1-25 (ĐH20.03)</v>
      </c>
      <c r="L1728" s="10">
        <f>IF(COUNTIFS($M$3:M1728,"",$K$3:K1728,K1728,$E$3:E1728,'DS KTQT'!$D$8)=1,MAX($L$2:L1727)+1,"")</f>
        <v>23</v>
      </c>
      <c r="M1728" s="8" t="str">
        <f>IFERROR(INDEX('Kỷ luật'!$A$2:$C$488,MATCH($B1728,'Kỷ luật'!$A$2:$A$488,0),3),"")</f>
        <v/>
      </c>
      <c r="N1728" s="97" t="str">
        <f t="shared" si="97"/>
        <v xml:space="preserve">Nguyễn Ngọc </v>
      </c>
      <c r="O1728" s="98" t="str">
        <f t="shared" si="98"/>
        <v>Huy</v>
      </c>
    </row>
    <row r="1729" spans="1:15" ht="18.75" customHeight="1">
      <c r="A1729" s="6" t="str">
        <f>IF(COUNTIFS($M$3:M1729,"",$B$3:B1729,B1729,$C$3:C1729,#REF!)=1,MAX('Danh sách'!$A$2:A1308)+1,"")</f>
        <v/>
      </c>
      <c r="B1729" s="121">
        <v>2522100999</v>
      </c>
      <c r="C1729" s="89" t="s">
        <v>1908</v>
      </c>
      <c r="D1729" s="90" t="s">
        <v>1929</v>
      </c>
      <c r="E1729" s="46" t="s">
        <v>1791</v>
      </c>
      <c r="F1729" s="46"/>
      <c r="G1729" s="11" t="str">
        <f>IFERROR(INDEX('Loại môn học'!$A$3:$T$2001,MATCH($E1729,'Loại môn học'!$C$3:$C$2001,0),'Loại môn học'!$D$1),"")</f>
        <v>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L</v>
      </c>
      <c r="J1729" s="10" t="str">
        <f>IF(COUNTIFS($E$3:E1729,E1729)=1,MAX($J$2:J1728)+1,"")</f>
        <v/>
      </c>
      <c r="K1729" s="6" t="str">
        <f t="shared" si="96"/>
        <v>2522100999Toán cao cấp 1-1-25 (ĐH20.03)</v>
      </c>
      <c r="L1729" s="10">
        <f>IF(COUNTIFS($M$3:M1729,"",$K$3:K1729,K1729,$E$3:E1729,'DS KTQT'!$D$8)=1,MAX($L$2:L1728)+1,"")</f>
        <v>24</v>
      </c>
      <c r="M1729" s="8" t="str">
        <f>IFERROR(INDEX('Kỷ luật'!$A$2:$C$488,MATCH($B1729,'Kỷ luật'!$A$2:$A$488,0),3),"")</f>
        <v/>
      </c>
      <c r="N1729" s="97" t="str">
        <f t="shared" si="97"/>
        <v xml:space="preserve">Nguyễn Xuân </v>
      </c>
      <c r="O1729" s="98" t="str">
        <f t="shared" si="98"/>
        <v>Huy</v>
      </c>
    </row>
    <row r="1730" spans="1:15" ht="18.75" customHeight="1">
      <c r="A1730" s="6" t="str">
        <f>IF(COUNTIFS($M$3:M1730,"",$B$3:B1730,B1730,$C$3:C1730,#REF!)=1,MAX('Danh sách'!$A$2:A1306)+1,"")</f>
        <v/>
      </c>
      <c r="B1730" s="121">
        <v>2522100621</v>
      </c>
      <c r="C1730" s="89" t="s">
        <v>1908</v>
      </c>
      <c r="D1730" s="90" t="s">
        <v>1930</v>
      </c>
      <c r="E1730" s="46" t="s">
        <v>1791</v>
      </c>
      <c r="F1730" s="46"/>
      <c r="G1730" s="11" t="str">
        <f>IFERROR(INDEX('Loại môn học'!$A$3:$T$2001,MATCH($E1730,'Loại môn học'!$C$3:$C$2001,0),'Loại môn học'!$D$1),"")</f>
        <v>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L</v>
      </c>
      <c r="J1730" s="10" t="str">
        <f>IF(COUNTIFS($E$3:E1730,E1730)=1,MAX($J$2:J1729)+1,"")</f>
        <v/>
      </c>
      <c r="K1730" s="6" t="str">
        <f t="shared" si="96"/>
        <v>2522100621Toán cao cấp 1-1-25 (ĐH20.03)</v>
      </c>
      <c r="L1730" s="10">
        <f>IF(COUNTIFS($M$3:M1730,"",$K$3:K1730,K1730,$E$3:E1730,'DS KTQT'!$D$8)=1,MAX($L$2:L1729)+1,"")</f>
        <v>25</v>
      </c>
      <c r="M1730" s="8" t="str">
        <f>IFERROR(INDEX('Kỷ luật'!$A$2:$C$488,MATCH($B1730,'Kỷ luật'!$A$2:$A$488,0),3),"")</f>
        <v/>
      </c>
      <c r="N1730" s="97" t="str">
        <f t="shared" si="97"/>
        <v xml:space="preserve">Vũ Quốc </v>
      </c>
      <c r="O1730" s="98" t="str">
        <f t="shared" si="98"/>
        <v>Huy</v>
      </c>
    </row>
    <row r="1731" spans="1:15" ht="18.75" customHeight="1">
      <c r="A1731" s="6" t="str">
        <f>IF(COUNTIFS($M$3:M1731,"",$B$3:B1731,B1731,$C$3:C1731,#REF!)=1,MAX('Danh sách'!$A$2:A1307)+1,"")</f>
        <v/>
      </c>
      <c r="B1731" s="121">
        <v>2521100445</v>
      </c>
      <c r="C1731" s="89" t="s">
        <v>1908</v>
      </c>
      <c r="D1731" s="90" t="s">
        <v>1931</v>
      </c>
      <c r="E1731" s="46" t="s">
        <v>1791</v>
      </c>
      <c r="F1731" s="46"/>
      <c r="G1731" s="11" t="str">
        <f>IFERROR(INDEX('Loại môn học'!$A$3:$T$2001,MATCH($E1731,'Loại môn học'!$C$3:$C$2001,0),'Loại môn học'!$D$1),"")</f>
        <v>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L</v>
      </c>
      <c r="J1731" s="10" t="str">
        <f>IF(COUNTIFS($E$3:E1731,E1731)=1,MAX($J$2:J1730)+1,"")</f>
        <v/>
      </c>
      <c r="K1731" s="6" t="str">
        <f t="shared" si="96"/>
        <v>2521100445Toán cao cấp 1-1-25 (ĐH20.03)</v>
      </c>
      <c r="L1731" s="10">
        <f>IF(COUNTIFS($M$3:M1731,"",$K$3:K1731,K1731,$E$3:E1731,'DS KTQT'!$D$8)=1,MAX($L$2:L1730)+1,"")</f>
        <v>26</v>
      </c>
      <c r="M1731" s="8" t="str">
        <f>IFERROR(INDEX('Kỷ luật'!$A$2:$C$488,MATCH($B1731,'Kỷ luật'!$A$2:$A$488,0),3),"")</f>
        <v/>
      </c>
      <c r="N1731" s="97" t="str">
        <f t="shared" si="97"/>
        <v xml:space="preserve">Vũ Xuân </v>
      </c>
      <c r="O1731" s="98" t="str">
        <f t="shared" si="98"/>
        <v>Khánh</v>
      </c>
    </row>
    <row r="1732" spans="1:15" ht="18.75" customHeight="1">
      <c r="A1732" s="6" t="str">
        <f>IF(COUNTIFS($M$3:M1732,"",$B$3:B1732,B1732,$C$3:C1732,#REF!)=1,MAX('Danh sách'!$A$2:A1309)+1,"")</f>
        <v/>
      </c>
      <c r="B1732" s="121">
        <v>2522100924</v>
      </c>
      <c r="C1732" s="89" t="s">
        <v>1908</v>
      </c>
      <c r="D1732" s="90" t="s">
        <v>1932</v>
      </c>
      <c r="E1732" s="46" t="s">
        <v>1791</v>
      </c>
      <c r="F1732" s="46"/>
      <c r="G1732" s="11" t="str">
        <f>IFERROR(INDEX('Loại môn học'!$A$3:$T$2001,MATCH($E1732,'Loại môn học'!$C$3:$C$2001,0),'Loại môn học'!$D$1),"")</f>
        <v>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L</v>
      </c>
      <c r="J1732" s="10" t="str">
        <f>IF(COUNTIFS($E$3:E1732,E1732)=1,MAX($J$2:J1731)+1,"")</f>
        <v/>
      </c>
      <c r="K1732" s="6" t="str">
        <f t="shared" si="96"/>
        <v>2522100924Toán cao cấp 1-1-25 (ĐH20.03)</v>
      </c>
      <c r="L1732" s="10">
        <f>IF(COUNTIFS($M$3:M1732,"",$K$3:K1732,K1732,$E$3:E1732,'DS KTQT'!$D$8)=1,MAX($L$2:L1731)+1,"")</f>
        <v>27</v>
      </c>
      <c r="M1732" s="8" t="str">
        <f>IFERROR(INDEX('Kỷ luật'!$A$2:$C$488,MATCH($B1732,'Kỷ luật'!$A$2:$A$488,0),3),"")</f>
        <v/>
      </c>
      <c r="N1732" s="97" t="str">
        <f t="shared" si="97"/>
        <v xml:space="preserve">Trần Hải </v>
      </c>
      <c r="O1732" s="98" t="str">
        <f t="shared" si="98"/>
        <v>Linh</v>
      </c>
    </row>
    <row r="1733" spans="1:15" ht="18.75" customHeight="1">
      <c r="A1733" s="6" t="str">
        <f>IF(COUNTIFS($M$3:M1733,"",$B$3:B1733,B1733,$C$3:C1733,#REF!)=1,MAX('Danh sách'!$A$2:A1092)+1,"")</f>
        <v/>
      </c>
      <c r="B1733" s="123">
        <v>2522101041</v>
      </c>
      <c r="C1733" s="93" t="s">
        <v>1908</v>
      </c>
      <c r="D1733" s="94" t="s">
        <v>1933</v>
      </c>
      <c r="E1733" s="46" t="s">
        <v>1791</v>
      </c>
      <c r="F1733" s="46"/>
      <c r="G1733" s="11" t="str">
        <f>IFERROR(INDEX('Loại môn học'!$A$3:$T$2001,MATCH($E1733,'Loại môn học'!$C$3:$C$2001,0),'Loại môn học'!$D$1),"")</f>
        <v>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L</v>
      </c>
      <c r="J1733" s="10" t="str">
        <f>IF(COUNTIFS($E$3:E1733,E1733)=1,MAX($J$2:J1732)+1,"")</f>
        <v/>
      </c>
      <c r="K1733" s="6" t="str">
        <f t="shared" si="96"/>
        <v>2522101041Toán cao cấp 1-1-25 (ĐH20.03)</v>
      </c>
      <c r="L1733" s="10">
        <f>IF(COUNTIFS($M$3:M1733,"",$K$3:K1733,K1733,$E$3:E1733,'DS KTQT'!$D$8)=1,MAX($L$2:L1732)+1,"")</f>
        <v>28</v>
      </c>
      <c r="M1733" s="8" t="str">
        <f>IFERROR(INDEX('Kỷ luật'!$A$2:$C$488,MATCH($B1733,'Kỷ luật'!$A$2:$A$488,0),3),"")</f>
        <v/>
      </c>
      <c r="N1733" s="97" t="str">
        <f t="shared" si="97"/>
        <v xml:space="preserve">Trần Quốc </v>
      </c>
      <c r="O1733" s="98" t="str">
        <f t="shared" si="98"/>
        <v>Long</v>
      </c>
    </row>
    <row r="1734" spans="1:15" ht="18.75" customHeight="1">
      <c r="A1734" s="6" t="str">
        <f>IF(COUNTIFS($M$3:M1734,"",$B$3:B1734,B1734,$C$3:C1734,#REF!)=1,MAX('Danh sách'!$A$2:A1373)+1,"")</f>
        <v/>
      </c>
      <c r="B1734" s="121">
        <v>2521102068</v>
      </c>
      <c r="C1734" s="89" t="s">
        <v>1908</v>
      </c>
      <c r="D1734" s="90" t="s">
        <v>1934</v>
      </c>
      <c r="E1734" s="46" t="s">
        <v>1791</v>
      </c>
      <c r="F1734" s="46"/>
      <c r="G1734" s="11" t="str">
        <f>IFERROR(INDEX('Loại môn học'!$A$3:$T$2001,MATCH($E1734,'Loại môn học'!$C$3:$C$2001,0),'Loại môn học'!$D$1),"")</f>
        <v>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L</v>
      </c>
      <c r="J1734" s="10" t="str">
        <f>IF(COUNTIFS($E$3:E1734,E1734)=1,MAX($J$2:J1733)+1,"")</f>
        <v/>
      </c>
      <c r="K1734" s="6" t="str">
        <f t="shared" si="96"/>
        <v>2521102068Toán cao cấp 1-1-25 (ĐH20.03)</v>
      </c>
      <c r="L1734" s="10">
        <f>IF(COUNTIFS($M$3:M1734,"",$K$3:K1734,K1734,$E$3:E1734,'DS KTQT'!$D$8)=1,MAX($L$2:L1733)+1,"")</f>
        <v>29</v>
      </c>
      <c r="M1734" s="8" t="str">
        <f>IFERROR(INDEX('Kỷ luật'!$A$2:$C$488,MATCH($B1734,'Kỷ luật'!$A$2:$A$488,0),3),"")</f>
        <v/>
      </c>
      <c r="N1734" s="97" t="str">
        <f t="shared" si="97"/>
        <v xml:space="preserve">Trần Lưu Đức </v>
      </c>
      <c r="O1734" s="98" t="str">
        <f t="shared" si="98"/>
        <v>Lương</v>
      </c>
    </row>
    <row r="1735" spans="1:15" ht="18.75" customHeight="1">
      <c r="A1735" s="6" t="str">
        <f>IF(COUNTIFS($M$3:M1735,"",$B$3:B1735,B1735,$C$3:C1735,#REF!)=1,MAX('Danh sách'!$A$2:A1093)+1,"")</f>
        <v/>
      </c>
      <c r="B1735" s="121">
        <v>2522100061</v>
      </c>
      <c r="C1735" s="89" t="s">
        <v>1908</v>
      </c>
      <c r="D1735" s="90" t="s">
        <v>1935</v>
      </c>
      <c r="E1735" s="46" t="s">
        <v>1791</v>
      </c>
      <c r="F1735" s="46"/>
      <c r="G1735" s="11" t="str">
        <f>IFERROR(INDEX('Loại môn học'!$A$3:$T$2001,MATCH($E1735,'Loại môn học'!$C$3:$C$2001,0),'Loại môn học'!$D$1),"")</f>
        <v>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L</v>
      </c>
      <c r="J1735" s="10" t="str">
        <f>IF(COUNTIFS($E$3:E1735,E1735)=1,MAX($J$2:J1734)+1,"")</f>
        <v/>
      </c>
      <c r="K1735" s="6" t="str">
        <f t="shared" si="96"/>
        <v>2522100061Toán cao cấp 1-1-25 (ĐH20.03)</v>
      </c>
      <c r="L1735" s="10">
        <f>IF(COUNTIFS($M$3:M1735,"",$K$3:K1735,K1735,$E$3:E1735,'DS KTQT'!$D$8)=1,MAX($L$2:L1734)+1,"")</f>
        <v>30</v>
      </c>
      <c r="M1735" s="8" t="str">
        <f>IFERROR(INDEX('Kỷ luật'!$A$2:$C$488,MATCH($B1735,'Kỷ luật'!$A$2:$A$488,0),3),"")</f>
        <v/>
      </c>
      <c r="N1735" s="97" t="str">
        <f t="shared" si="97"/>
        <v xml:space="preserve">Phạm Văn </v>
      </c>
      <c r="O1735" s="98" t="str">
        <f t="shared" si="98"/>
        <v>Minh</v>
      </c>
    </row>
    <row r="1736" spans="1:15" ht="18.75" customHeight="1">
      <c r="A1736" s="6" t="str">
        <f>IF(COUNTIFS($M$3:M1736,"",$B$3:B1736,B1736,$C$3:C1736,#REF!)=1,MAX('Danh sách'!$A$2:A1094)+1,"")</f>
        <v/>
      </c>
      <c r="B1736" s="121">
        <v>2522100944</v>
      </c>
      <c r="C1736" s="89" t="s">
        <v>1908</v>
      </c>
      <c r="D1736" s="90" t="s">
        <v>1936</v>
      </c>
      <c r="E1736" s="46" t="s">
        <v>1791</v>
      </c>
      <c r="F1736" s="46"/>
      <c r="G1736" s="11" t="str">
        <f>IFERROR(INDEX('Loại môn học'!$A$3:$T$2001,MATCH($E1736,'Loại môn học'!$C$3:$C$2001,0),'Loại môn học'!$D$1),"")</f>
        <v>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L</v>
      </c>
      <c r="J1736" s="10" t="str">
        <f>IF(COUNTIFS($E$3:E1736,E1736)=1,MAX($J$2:J1735)+1,"")</f>
        <v/>
      </c>
      <c r="K1736" s="6" t="str">
        <f t="shared" si="96"/>
        <v>2522100944Toán cao cấp 1-1-25 (ĐH20.03)</v>
      </c>
      <c r="L1736" s="10">
        <f>IF(COUNTIFS($M$3:M1736,"",$K$3:K1736,K1736,$E$3:E1736,'DS KTQT'!$D$8)=1,MAX($L$2:L1735)+1,"")</f>
        <v>31</v>
      </c>
      <c r="M1736" s="8" t="str">
        <f>IFERROR(INDEX('Kỷ luật'!$A$2:$C$488,MATCH($B1736,'Kỷ luật'!$A$2:$A$488,0),3),"")</f>
        <v/>
      </c>
      <c r="N1736" s="97" t="str">
        <f t="shared" si="97"/>
        <v xml:space="preserve">Mai Phương </v>
      </c>
      <c r="O1736" s="98" t="str">
        <f t="shared" si="98"/>
        <v>Nam</v>
      </c>
    </row>
    <row r="1737" spans="1:15" ht="18.75" customHeight="1">
      <c r="A1737" s="6" t="str">
        <f>IF(COUNTIFS($M$3:M1737,"",$B$3:B1737,B1737,$C$3:C1737,#REF!)=1,MAX('Danh sách'!$A$2:A1095)+1,"")</f>
        <v/>
      </c>
      <c r="B1737" s="121">
        <v>2521102077</v>
      </c>
      <c r="C1737" s="89" t="s">
        <v>1908</v>
      </c>
      <c r="D1737" s="90" t="s">
        <v>1937</v>
      </c>
      <c r="E1737" s="46" t="s">
        <v>1791</v>
      </c>
      <c r="F1737" s="46"/>
      <c r="G1737" s="11" t="str">
        <f>IFERROR(INDEX('Loại môn học'!$A$3:$T$2001,MATCH($E1737,'Loại môn học'!$C$3:$C$2001,0),'Loại môn học'!$D$1),"")</f>
        <v>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L</v>
      </c>
      <c r="J1737" s="10" t="str">
        <f>IF(COUNTIFS($E$3:E1737,E1737)=1,MAX($J$2:J1736)+1,"")</f>
        <v/>
      </c>
      <c r="K1737" s="6" t="str">
        <f t="shared" si="96"/>
        <v>2521102077Toán cao cấp 1-1-25 (ĐH20.03)</v>
      </c>
      <c r="L1737" s="10">
        <f>IF(COUNTIFS($M$3:M1737,"",$K$3:K1737,K1737,$E$3:E1737,'DS KTQT'!$D$8)=1,MAX($L$2:L1736)+1,"")</f>
        <v>32</v>
      </c>
      <c r="M1737" s="8" t="str">
        <f>IFERROR(INDEX('Kỷ luật'!$A$2:$C$488,MATCH($B1737,'Kỷ luật'!$A$2:$A$488,0),3),"")</f>
        <v/>
      </c>
      <c r="N1737" s="97" t="str">
        <f t="shared" si="97"/>
        <v xml:space="preserve">Trần Thành </v>
      </c>
      <c r="O1737" s="98" t="str">
        <f t="shared" si="98"/>
        <v>Nam</v>
      </c>
    </row>
    <row r="1738" spans="1:15" ht="18.75" customHeight="1">
      <c r="A1738" s="6" t="str">
        <f>IF(COUNTIFS($M$3:M1738,"",$B$3:B1738,B1738,$C$3:C1738,#REF!)=1,MAX('Danh sách'!$A$2:A1096)+1,"")</f>
        <v/>
      </c>
      <c r="B1738" s="121">
        <v>2522100812</v>
      </c>
      <c r="C1738" s="107" t="s">
        <v>1953</v>
      </c>
      <c r="D1738" s="90" t="s">
        <v>1938</v>
      </c>
      <c r="E1738" s="46" t="s">
        <v>1792</v>
      </c>
      <c r="F1738" s="46"/>
      <c r="G1738" s="11" t="str">
        <f>IFERROR(INDEX('Loại môn học'!$A$3:$T$2001,MATCH($E1738,'Loại môn học'!$C$3:$C$2001,0),'Loại môn học'!$D$1),"")</f>
        <v>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L</v>
      </c>
      <c r="J1738" s="10">
        <f>IF(COUNTIFS($E$3:E1738,E1738)=1,MAX($J$2:J1737)+1,"")</f>
        <v>54</v>
      </c>
      <c r="K1738" s="6" t="str">
        <f t="shared" si="96"/>
        <v>2522100812Toán cao cấp 1-1-25 (ĐH20.04)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97" t="str">
        <f t="shared" si="97"/>
        <v xml:space="preserve">Lương Thị Kim </v>
      </c>
      <c r="O1738" s="98" t="str">
        <f t="shared" si="98"/>
        <v>Ngân</v>
      </c>
    </row>
    <row r="1739" spans="1:15" ht="18.75" customHeight="1">
      <c r="A1739" s="6" t="str">
        <f>IF(COUNTIFS($M$3:M1739,"",$B$3:B1739,B1739,$C$3:C1739,#REF!)=1,MAX('Danh sách'!$A$2:A1097)+1,"")</f>
        <v/>
      </c>
      <c r="B1739" s="121">
        <v>2521100660</v>
      </c>
      <c r="C1739" s="89" t="s">
        <v>1908</v>
      </c>
      <c r="D1739" s="90" t="s">
        <v>1068</v>
      </c>
      <c r="E1739" s="46" t="s">
        <v>1791</v>
      </c>
      <c r="F1739" s="46"/>
      <c r="G1739" s="11" t="str">
        <f>IFERROR(INDEX('Loại môn học'!$A$3:$T$2001,MATCH($E1739,'Loại môn học'!$C$3:$C$2001,0),'Loại môn học'!$D$1),"")</f>
        <v>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L</v>
      </c>
      <c r="J1739" s="10" t="str">
        <f>IF(COUNTIFS($E$3:E1739,E1739)=1,MAX($J$2:J1738)+1,"")</f>
        <v/>
      </c>
      <c r="K1739" s="6" t="str">
        <f t="shared" si="96"/>
        <v>2521100660Toán cao cấp 1-1-25 (ĐH20.03)</v>
      </c>
      <c r="L1739" s="10">
        <f>IF(COUNTIFS($M$3:M1739,"",$K$3:K1739,K1739,$E$3:E1739,'DS KTQT'!$D$8)=1,MAX($L$2:L1738)+1,"")</f>
        <v>33</v>
      </c>
      <c r="M1739" s="8" t="str">
        <f>IFERROR(INDEX('Kỷ luật'!$A$2:$C$488,MATCH($B1739,'Kỷ luật'!$A$2:$A$488,0),3),"")</f>
        <v/>
      </c>
      <c r="N1739" s="97" t="str">
        <f t="shared" si="97"/>
        <v xml:space="preserve">Nguyễn Văn </v>
      </c>
      <c r="O1739" s="98" t="str">
        <f t="shared" si="98"/>
        <v>Quân</v>
      </c>
    </row>
    <row r="1740" spans="1:15" ht="18.75" customHeight="1">
      <c r="A1740" s="6" t="str">
        <f>IF(COUNTIFS($M$3:M1740,"",$B$3:B1740,B1740,$C$3:C1740,#REF!)=1,MAX('Danh sách'!$A$2:A1102)+1,"")</f>
        <v/>
      </c>
      <c r="B1740" s="121">
        <v>2522100451</v>
      </c>
      <c r="C1740" s="89" t="s">
        <v>1908</v>
      </c>
      <c r="D1740" s="90" t="s">
        <v>1939</v>
      </c>
      <c r="E1740" s="46" t="s">
        <v>1791</v>
      </c>
      <c r="F1740" s="46"/>
      <c r="G1740" s="11" t="str">
        <f>IFERROR(INDEX('Loại môn học'!$A$3:$T$2001,MATCH($E1740,'Loại môn học'!$C$3:$C$2001,0),'Loại môn học'!$D$1),"")</f>
        <v>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L</v>
      </c>
      <c r="J1740" s="10" t="str">
        <f>IF(COUNTIFS($E$3:E1740,E1740)=1,MAX($J$2:J1739)+1,"")</f>
        <v/>
      </c>
      <c r="K1740" s="6" t="str">
        <f t="shared" si="96"/>
        <v>2522100451Toán cao cấp 1-1-25 (ĐH20.03)</v>
      </c>
      <c r="L1740" s="10">
        <f>IF(COUNTIFS($M$3:M1740,"",$K$3:K1740,K1740,$E$3:E1740,'DS KTQT'!$D$8)=1,MAX($L$2:L1739)+1,"")</f>
        <v>34</v>
      </c>
      <c r="M1740" s="8" t="str">
        <f>IFERROR(INDEX('Kỷ luật'!$A$2:$C$488,MATCH($B1740,'Kỷ luật'!$A$2:$A$488,0),3),"")</f>
        <v/>
      </c>
      <c r="N1740" s="97" t="str">
        <f t="shared" si="97"/>
        <v xml:space="preserve">Đào Minh </v>
      </c>
      <c r="O1740" s="98" t="str">
        <f t="shared" si="98"/>
        <v>Quang</v>
      </c>
    </row>
    <row r="1741" spans="1:15" ht="18.75" customHeight="1">
      <c r="A1741" s="6" t="str">
        <f>IF(COUNTIFS($M$3:M1741,"",$B$3:B1741,B1741,$C$3:C1741,#REF!)=1,MAX('Danh sách'!$A$2:A1103)+1,"")</f>
        <v/>
      </c>
      <c r="B1741" s="122">
        <v>2522100585</v>
      </c>
      <c r="C1741" s="89" t="s">
        <v>1908</v>
      </c>
      <c r="D1741" s="90" t="s">
        <v>1940</v>
      </c>
      <c r="E1741" s="46" t="s">
        <v>1791</v>
      </c>
      <c r="F1741" s="46"/>
      <c r="G1741" s="11" t="str">
        <f>IFERROR(INDEX('Loại môn học'!$A$3:$T$2001,MATCH($E1741,'Loại môn học'!$C$3:$C$2001,0),'Loại môn học'!$D$1),"")</f>
        <v>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L</v>
      </c>
      <c r="J1741" s="10" t="str">
        <f>IF(COUNTIFS($E$3:E1741,E1741)=1,MAX($J$2:J1740)+1,"")</f>
        <v/>
      </c>
      <c r="K1741" s="6" t="str">
        <f t="shared" si="96"/>
        <v>2522100585Toán cao cấp 1-1-25 (ĐH20.03)</v>
      </c>
      <c r="L1741" s="10">
        <f>IF(COUNTIFS($M$3:M1741,"",$K$3:K1741,K1741,$E$3:E1741,'DS KTQT'!$D$8)=1,MAX($L$2:L1740)+1,"")</f>
        <v>35</v>
      </c>
      <c r="M1741" s="8" t="str">
        <f>IFERROR(INDEX('Kỷ luật'!$A$2:$C$488,MATCH($B1741,'Kỷ luật'!$A$2:$A$488,0),3),"")</f>
        <v/>
      </c>
      <c r="N1741" s="97" t="str">
        <f t="shared" si="97"/>
        <v xml:space="preserve">Trần Thế Minh </v>
      </c>
      <c r="O1741" s="98" t="str">
        <f t="shared" si="98"/>
        <v>Quang</v>
      </c>
    </row>
    <row r="1742" spans="1:15" ht="18.75" customHeight="1">
      <c r="A1742" s="6" t="str">
        <f>IF(COUNTIFS($M$3:M1742,"",$B$3:B1742,B1742,$C$3:C1742,#REF!)=1,MAX('Danh sách'!$A$2:A1101)+1,"")</f>
        <v/>
      </c>
      <c r="B1742" s="121">
        <v>2521100805</v>
      </c>
      <c r="C1742" s="89" t="s">
        <v>1908</v>
      </c>
      <c r="D1742" s="90" t="s">
        <v>1941</v>
      </c>
      <c r="E1742" s="46" t="s">
        <v>1791</v>
      </c>
      <c r="F1742" s="46"/>
      <c r="G1742" s="11" t="str">
        <f>IFERROR(INDEX('Loại môn học'!$A$3:$T$2001,MATCH($E1742,'Loại môn học'!$C$3:$C$2001,0),'Loại môn học'!$D$1),"")</f>
        <v>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L</v>
      </c>
      <c r="J1742" s="10" t="str">
        <f>IF(COUNTIFS($E$3:E1742,E1742)=1,MAX($J$2:J1741)+1,"")</f>
        <v/>
      </c>
      <c r="K1742" s="6" t="str">
        <f t="shared" si="96"/>
        <v>2521100805Toán cao cấp 1-1-25 (ĐH20.03)</v>
      </c>
      <c r="L1742" s="10">
        <f>IF(COUNTIFS($M$3:M1742,"",$K$3:K1742,K1742,$E$3:E1742,'DS KTQT'!$D$8)=1,MAX($L$2:L1741)+1,"")</f>
        <v>36</v>
      </c>
      <c r="M1742" s="8" t="str">
        <f>IFERROR(INDEX('Kỷ luật'!$A$2:$C$488,MATCH($B1742,'Kỷ luật'!$A$2:$A$488,0),3),"")</f>
        <v/>
      </c>
      <c r="N1742" s="97" t="str">
        <f t="shared" si="97"/>
        <v xml:space="preserve">Lê Trung </v>
      </c>
      <c r="O1742" s="98" t="str">
        <f t="shared" si="98"/>
        <v>Quốc</v>
      </c>
    </row>
    <row r="1743" spans="1:15" ht="18.75" customHeight="1">
      <c r="A1743" s="6" t="str">
        <f>IF(COUNTIFS($M$3:M1743,"",$B$3:B1743,B1743,$C$3:C1743,#REF!)=1,MAX('Danh sách'!$A$2:A1099)+1,"")</f>
        <v/>
      </c>
      <c r="B1743" s="121">
        <v>2521102069</v>
      </c>
      <c r="C1743" s="89" t="s">
        <v>1908</v>
      </c>
      <c r="D1743" s="90" t="s">
        <v>1942</v>
      </c>
      <c r="E1743" s="46" t="s">
        <v>1791</v>
      </c>
      <c r="F1743" s="46"/>
      <c r="G1743" s="11" t="str">
        <f>IFERROR(INDEX('Loại môn học'!$A$3:$T$2001,MATCH($E1743,'Loại môn học'!$C$3:$C$2001,0),'Loại môn học'!$D$1),"")</f>
        <v>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L</v>
      </c>
      <c r="J1743" s="10" t="str">
        <f>IF(COUNTIFS($E$3:E1743,E1743)=1,MAX($J$2:J1742)+1,"")</f>
        <v/>
      </c>
      <c r="K1743" s="6" t="str">
        <f t="shared" si="96"/>
        <v>2521102069Toán cao cấp 1-1-25 (ĐH20.03)</v>
      </c>
      <c r="L1743" s="10">
        <f>IF(COUNTIFS($M$3:M1743,"",$K$3:K1743,K1743,$E$3:E1743,'DS KTQT'!$D$8)=1,MAX($L$2:L1742)+1,"")</f>
        <v>37</v>
      </c>
      <c r="M1743" s="8" t="str">
        <f>IFERROR(INDEX('Kỷ luật'!$A$2:$C$488,MATCH($B1743,'Kỷ luật'!$A$2:$A$488,0),3),"")</f>
        <v/>
      </c>
      <c r="N1743" s="97" t="str">
        <f t="shared" si="97"/>
        <v xml:space="preserve">Lê Đức </v>
      </c>
      <c r="O1743" s="98" t="str">
        <f t="shared" si="98"/>
        <v>Tài</v>
      </c>
    </row>
    <row r="1744" spans="1:15" ht="18.75" customHeight="1">
      <c r="A1744" s="6" t="str">
        <f>IF(COUNTIFS($M$3:M1744,"",$B$3:B1744,B1744,$C$3:C1744,#REF!)=1,MAX('Danh sách'!$A$2:A1100)+1,"")</f>
        <v/>
      </c>
      <c r="B1744" s="121">
        <v>2522100941</v>
      </c>
      <c r="C1744" s="89" t="s">
        <v>1908</v>
      </c>
      <c r="D1744" s="90" t="s">
        <v>1943</v>
      </c>
      <c r="E1744" s="46" t="s">
        <v>1791</v>
      </c>
      <c r="F1744" s="46"/>
      <c r="G1744" s="11" t="str">
        <f>IFERROR(INDEX('Loại môn học'!$A$3:$T$2001,MATCH($E1744,'Loại môn học'!$C$3:$C$2001,0),'Loại môn học'!$D$1),"")</f>
        <v>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L</v>
      </c>
      <c r="J1744" s="10" t="str">
        <f>IF(COUNTIFS($E$3:E1744,E1744)=1,MAX($J$2:J1743)+1,"")</f>
        <v/>
      </c>
      <c r="K1744" s="6" t="str">
        <f t="shared" si="96"/>
        <v>2522100941Toán cao cấp 1-1-25 (ĐH20.03)</v>
      </c>
      <c r="L1744" s="10">
        <f>IF(COUNTIFS($M$3:M1744,"",$K$3:K1744,K1744,$E$3:E1744,'DS KTQT'!$D$8)=1,MAX($L$2:L1743)+1,"")</f>
        <v>38</v>
      </c>
      <c r="M1744" s="8" t="str">
        <f>IFERROR(INDEX('Kỷ luật'!$A$2:$C$488,MATCH($B1744,'Kỷ luật'!$A$2:$A$488,0),3),"")</f>
        <v/>
      </c>
      <c r="N1744" s="97" t="str">
        <f t="shared" si="97"/>
        <v xml:space="preserve">Nguyễn Anh </v>
      </c>
      <c r="O1744" s="98" t="str">
        <f t="shared" si="98"/>
        <v>Tài</v>
      </c>
    </row>
    <row r="1745" spans="1:15" ht="18.75" customHeight="1">
      <c r="A1745" s="6" t="str">
        <f>IF(COUNTIFS($M$3:M1745,"",$B$3:B1745,B1745,$C$3:C1745,#REF!)=1,MAX('Danh sách'!$A$2:A1098)+1,"")</f>
        <v/>
      </c>
      <c r="B1745" s="121">
        <v>2522100444</v>
      </c>
      <c r="C1745" s="89" t="s">
        <v>1908</v>
      </c>
      <c r="D1745" s="90" t="s">
        <v>1944</v>
      </c>
      <c r="E1745" s="46" t="s">
        <v>1791</v>
      </c>
      <c r="F1745" s="46"/>
      <c r="G1745" s="11" t="str">
        <f>IFERROR(INDEX('Loại môn học'!$A$3:$T$2001,MATCH($E1745,'Loại môn học'!$C$3:$C$2001,0),'Loại môn học'!$D$1),"")</f>
        <v>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L</v>
      </c>
      <c r="J1745" s="10" t="str">
        <f>IF(COUNTIFS($E$3:E1745,E1745)=1,MAX($J$2:J1744)+1,"")</f>
        <v/>
      </c>
      <c r="K1745" s="6" t="str">
        <f t="shared" si="96"/>
        <v>2522100444Toán cao cấp 1-1-25 (ĐH20.03)</v>
      </c>
      <c r="L1745" s="10">
        <f>IF(COUNTIFS($M$3:M1745,"",$K$3:K1745,K1745,$E$3:E1745,'DS KTQT'!$D$8)=1,MAX($L$2:L1744)+1,"")</f>
        <v>39</v>
      </c>
      <c r="M1745" s="8" t="str">
        <f>IFERROR(INDEX('Kỷ luật'!$A$2:$C$488,MATCH($B1745,'Kỷ luật'!$A$2:$A$488,0),3),"")</f>
        <v/>
      </c>
      <c r="N1745" s="97" t="str">
        <f t="shared" si="97"/>
        <v xml:space="preserve">Nguyễn Tiến </v>
      </c>
      <c r="O1745" s="98" t="str">
        <f t="shared" si="98"/>
        <v>Thạch</v>
      </c>
    </row>
    <row r="1746" spans="1:15" ht="18.75" customHeight="1">
      <c r="A1746" s="6" t="str">
        <f>IF(COUNTIFS($M$3:M1746,"",$B$3:B1746,B1746,$C$3:C1746,#REF!)=1,MAX('Danh sách'!$A$2:A1104)+1,"")</f>
        <v/>
      </c>
      <c r="B1746" s="121">
        <v>2522100709</v>
      </c>
      <c r="C1746" s="89" t="s">
        <v>1908</v>
      </c>
      <c r="D1746" s="90" t="s">
        <v>1945</v>
      </c>
      <c r="E1746" s="46" t="s">
        <v>1791</v>
      </c>
      <c r="F1746" s="46"/>
      <c r="G1746" s="11" t="str">
        <f>IFERROR(INDEX('Loại môn học'!$A$3:$T$2001,MATCH($E1746,'Loại môn học'!$C$3:$C$2001,0),'Loại môn học'!$D$1),"")</f>
        <v>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L</v>
      </c>
      <c r="J1746" s="10" t="str">
        <f>IF(COUNTIFS($E$3:E1746,E1746)=1,MAX($J$2:J1745)+1,"")</f>
        <v/>
      </c>
      <c r="K1746" s="6" t="str">
        <f t="shared" si="96"/>
        <v>2522100709Toán cao cấp 1-1-25 (ĐH20.03)</v>
      </c>
      <c r="L1746" s="10">
        <f>IF(COUNTIFS($M$3:M1746,"",$K$3:K1746,K1746,$E$3:E1746,'DS KTQT'!$D$8)=1,MAX($L$2:L1745)+1,"")</f>
        <v>40</v>
      </c>
      <c r="M1746" s="8" t="str">
        <f>IFERROR(INDEX('Kỷ luật'!$A$2:$C$488,MATCH($B1746,'Kỷ luật'!$A$2:$A$488,0),3),"")</f>
        <v/>
      </c>
      <c r="N1746" s="97" t="str">
        <f t="shared" si="97"/>
        <v xml:space="preserve">Lương Ngọc </v>
      </c>
      <c r="O1746" s="98" t="str">
        <f t="shared" si="98"/>
        <v>Thắng</v>
      </c>
    </row>
    <row r="1747" spans="1:15" ht="18.75" customHeight="1">
      <c r="A1747" s="6" t="str">
        <f>IF(COUNTIFS($M$3:M1747,"",$B$3:B1747,B1747,$C$3:C1747,#REF!)=1,MAX('Danh sách'!$A$2:A1105)+1,"")</f>
        <v/>
      </c>
      <c r="B1747" s="121">
        <v>2522100833</v>
      </c>
      <c r="C1747" s="89" t="s">
        <v>1908</v>
      </c>
      <c r="D1747" s="90" t="s">
        <v>1946</v>
      </c>
      <c r="E1747" s="46" t="s">
        <v>1791</v>
      </c>
      <c r="F1747" s="46"/>
      <c r="G1747" s="11" t="str">
        <f>IFERROR(INDEX('Loại môn học'!$A$3:$T$2001,MATCH($E1747,'Loại môn học'!$C$3:$C$2001,0),'Loại môn học'!$D$1),"")</f>
        <v>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L</v>
      </c>
      <c r="J1747" s="10" t="str">
        <f>IF(COUNTIFS($E$3:E1747,E1747)=1,MAX($J$2:J1746)+1,"")</f>
        <v/>
      </c>
      <c r="K1747" s="6" t="str">
        <f t="shared" si="96"/>
        <v>2522100833Toán cao cấp 1-1-25 (ĐH20.03)</v>
      </c>
      <c r="L1747" s="10">
        <f>IF(COUNTIFS($M$3:M1747,"",$K$3:K1747,K1747,$E$3:E1747,'DS KTQT'!$D$8)=1,MAX($L$2:L1746)+1,"")</f>
        <v>41</v>
      </c>
      <c r="M1747" s="8" t="str">
        <f>IFERROR(INDEX('Kỷ luật'!$A$2:$C$488,MATCH($B1747,'Kỷ luật'!$A$2:$A$488,0),3),"")</f>
        <v/>
      </c>
      <c r="N1747" s="97" t="str">
        <f t="shared" si="97"/>
        <v xml:space="preserve">Hà Trọng </v>
      </c>
      <c r="O1747" s="98" t="str">
        <f t="shared" si="98"/>
        <v>Thành</v>
      </c>
    </row>
    <row r="1748" spans="1:15" ht="18.75" customHeight="1">
      <c r="A1748" s="6" t="str">
        <f>IF(COUNTIFS($M$3:M1748,"",$B$3:B1748,B1748,$C$3:C1748,#REF!)=1,MAX('Danh sách'!$A$2:A1107)+1,"")</f>
        <v/>
      </c>
      <c r="B1748" s="121">
        <v>2522101023</v>
      </c>
      <c r="C1748" s="89" t="s">
        <v>1908</v>
      </c>
      <c r="D1748" s="90" t="s">
        <v>1947</v>
      </c>
      <c r="E1748" s="46" t="s">
        <v>1791</v>
      </c>
      <c r="F1748" s="46"/>
      <c r="G1748" s="11" t="str">
        <f>IFERROR(INDEX('Loại môn học'!$A$3:$T$2001,MATCH($E1748,'Loại môn học'!$C$3:$C$2001,0),'Loại môn học'!$D$1),"")</f>
        <v>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L</v>
      </c>
      <c r="J1748" s="10" t="str">
        <f>IF(COUNTIFS($E$3:E1748,E1748)=1,MAX($J$2:J1747)+1,"")</f>
        <v/>
      </c>
      <c r="K1748" s="6" t="str">
        <f t="shared" si="96"/>
        <v>2522101023Toán cao cấp 1-1-25 (ĐH20.03)</v>
      </c>
      <c r="L1748" s="10">
        <f>IF(COUNTIFS($M$3:M1748,"",$K$3:K1748,K1748,$E$3:E1748,'DS KTQT'!$D$8)=1,MAX($L$2:L1747)+1,"")</f>
        <v>42</v>
      </c>
      <c r="M1748" s="8" t="str">
        <f>IFERROR(INDEX('Kỷ luật'!$A$2:$C$488,MATCH($B1748,'Kỷ luật'!$A$2:$A$488,0),3),"")</f>
        <v/>
      </c>
      <c r="N1748" s="97" t="str">
        <f t="shared" si="97"/>
        <v xml:space="preserve">Nguyễn Minh </v>
      </c>
      <c r="O1748" s="98" t="str">
        <f t="shared" si="98"/>
        <v>Tiến</v>
      </c>
    </row>
    <row r="1749" spans="1:15" ht="18.75" customHeight="1">
      <c r="A1749" s="6" t="str">
        <f>IF(COUNTIFS($M$3:M1749,"",$B$3:B1749,B1749,$C$3:C1749,#REF!)=1,MAX('Danh sách'!$A$2:A1106)+1,"")</f>
        <v/>
      </c>
      <c r="B1749" s="121">
        <v>2522100699</v>
      </c>
      <c r="C1749" s="89" t="s">
        <v>1908</v>
      </c>
      <c r="D1749" s="90" t="s">
        <v>1948</v>
      </c>
      <c r="E1749" s="46" t="s">
        <v>1791</v>
      </c>
      <c r="F1749" s="46"/>
      <c r="G1749" s="11" t="str">
        <f>IFERROR(INDEX('Loại môn học'!$A$3:$T$2001,MATCH($E1749,'Loại môn học'!$C$3:$C$2001,0),'Loại môn học'!$D$1),"")</f>
        <v>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L</v>
      </c>
      <c r="J1749" s="10" t="str">
        <f>IF(COUNTIFS($E$3:E1749,E1749)=1,MAX($J$2:J1748)+1,"")</f>
        <v/>
      </c>
      <c r="K1749" s="6" t="str">
        <f t="shared" si="96"/>
        <v>2522100699Toán cao cấp 1-1-25 (ĐH20.03)</v>
      </c>
      <c r="L1749" s="10">
        <f>IF(COUNTIFS($M$3:M1749,"",$K$3:K1749,K1749,$E$3:E1749,'DS KTQT'!$D$8)=1,MAX($L$2:L1748)+1,"")</f>
        <v>43</v>
      </c>
      <c r="M1749" s="8" t="str">
        <f>IFERROR(INDEX('Kỷ luật'!$A$2:$C$488,MATCH($B1749,'Kỷ luật'!$A$2:$A$488,0),3),"")</f>
        <v/>
      </c>
      <c r="N1749" s="97" t="str">
        <f t="shared" si="97"/>
        <v xml:space="preserve">Nguyễn Việt </v>
      </c>
      <c r="O1749" s="98" t="str">
        <f t="shared" si="98"/>
        <v>Trung</v>
      </c>
    </row>
    <row r="1750" spans="1:15" ht="18.75" customHeight="1">
      <c r="A1750" s="6" t="str">
        <f>IF(COUNTIFS($M$3:M1750,"",$B$3:B1750,B1750,$C$3:C1750,#REF!)=1,MAX('Danh sách'!$A$2:A1108)+1,"")</f>
        <v/>
      </c>
      <c r="B1750" s="121">
        <v>2522100409</v>
      </c>
      <c r="C1750" s="89" t="s">
        <v>1908</v>
      </c>
      <c r="D1750" s="90" t="s">
        <v>1949</v>
      </c>
      <c r="E1750" s="46" t="s">
        <v>1791</v>
      </c>
      <c r="F1750" s="46"/>
      <c r="G1750" s="11" t="str">
        <f>IFERROR(INDEX('Loại môn học'!$A$3:$T$2001,MATCH($E1750,'Loại môn học'!$C$3:$C$2001,0),'Loại môn học'!$D$1),"")</f>
        <v>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L</v>
      </c>
      <c r="J1750" s="10" t="str">
        <f>IF(COUNTIFS($E$3:E1750,E1750)=1,MAX($J$2:J1749)+1,"")</f>
        <v/>
      </c>
      <c r="K1750" s="6" t="str">
        <f t="shared" si="96"/>
        <v>2522100409Toán cao cấp 1-1-25 (ĐH20.03)</v>
      </c>
      <c r="L1750" s="10">
        <f>IF(COUNTIFS($M$3:M1750,"",$K$3:K1750,K1750,$E$3:E1750,'DS KTQT'!$D$8)=1,MAX($L$2:L1749)+1,"")</f>
        <v>44</v>
      </c>
      <c r="M1750" s="8" t="str">
        <f>IFERROR(INDEX('Kỷ luật'!$A$2:$C$488,MATCH($B1750,'Kỷ luật'!$A$2:$A$488,0),3),"")</f>
        <v/>
      </c>
      <c r="N1750" s="97" t="str">
        <f t="shared" si="97"/>
        <v xml:space="preserve">Vũ Quang </v>
      </c>
      <c r="O1750" s="98" t="str">
        <f t="shared" si="98"/>
        <v>Trường</v>
      </c>
    </row>
    <row r="1751" spans="1:15" ht="18.75" customHeight="1">
      <c r="A1751" s="6" t="str">
        <f>IF(COUNTIFS($M$3:M1751,"",$B$3:B1751,B1751,$C$3:C1751,#REF!)=1,MAX('Danh sách'!$A$2:A1110)+1,"")</f>
        <v/>
      </c>
      <c r="B1751" s="121">
        <v>2521102075</v>
      </c>
      <c r="C1751" s="89" t="s">
        <v>1908</v>
      </c>
      <c r="D1751" s="90" t="s">
        <v>1950</v>
      </c>
      <c r="E1751" s="46" t="s">
        <v>1791</v>
      </c>
      <c r="F1751" s="46"/>
      <c r="G1751" s="11" t="str">
        <f>IFERROR(INDEX('Loại môn học'!$A$3:$T$2001,MATCH($E1751,'Loại môn học'!$C$3:$C$2001,0),'Loại môn học'!$D$1),"")</f>
        <v>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L</v>
      </c>
      <c r="J1751" s="10" t="str">
        <f>IF(COUNTIFS($E$3:E1751,E1751)=1,MAX($J$2:J1750)+1,"")</f>
        <v/>
      </c>
      <c r="K1751" s="6" t="str">
        <f t="shared" si="96"/>
        <v>2521102075Toán cao cấp 1-1-25 (ĐH20.03)</v>
      </c>
      <c r="L1751" s="10">
        <f>IF(COUNTIFS($M$3:M1751,"",$K$3:K1751,K1751,$E$3:E1751,'DS KTQT'!$D$8)=1,MAX($L$2:L1750)+1,"")</f>
        <v>45</v>
      </c>
      <c r="M1751" s="8" t="str">
        <f>IFERROR(INDEX('Kỷ luật'!$A$2:$C$488,MATCH($B1751,'Kỷ luật'!$A$2:$A$488,0),3),"")</f>
        <v/>
      </c>
      <c r="N1751" s="97" t="str">
        <f t="shared" si="97"/>
        <v xml:space="preserve">Phạm Anh </v>
      </c>
      <c r="O1751" s="98" t="str">
        <f t="shared" si="98"/>
        <v>Tú</v>
      </c>
    </row>
    <row r="1752" spans="1:15" ht="18.75" customHeight="1">
      <c r="A1752" s="6" t="str">
        <f>IF(COUNTIFS($M$3:M1752,"",$B$3:B1752,B1752,$C$3:C1752,#REF!)=1,MAX('Danh sách'!$A$2:A1109)+1,"")</f>
        <v/>
      </c>
      <c r="B1752" s="121">
        <v>2522100536</v>
      </c>
      <c r="C1752" s="89" t="s">
        <v>1908</v>
      </c>
      <c r="D1752" s="90" t="s">
        <v>1951</v>
      </c>
      <c r="E1752" s="46" t="s">
        <v>1791</v>
      </c>
      <c r="F1752" s="46"/>
      <c r="G1752" s="11" t="str">
        <f>IFERROR(INDEX('Loại môn học'!$A$3:$T$2001,MATCH($E1752,'Loại môn học'!$C$3:$C$2001,0),'Loại môn học'!$D$1),"")</f>
        <v>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L</v>
      </c>
      <c r="J1752" s="10" t="str">
        <f>IF(COUNTIFS($E$3:E1752,E1752)=1,MAX($J$2:J1751)+1,"")</f>
        <v/>
      </c>
      <c r="K1752" s="6" t="str">
        <f t="shared" si="96"/>
        <v>2522100536Toán cao cấp 1-1-25 (ĐH20.03)</v>
      </c>
      <c r="L1752" s="10">
        <f>IF(COUNTIFS($M$3:M1752,"",$K$3:K1752,K1752,$E$3:E1752,'DS KTQT'!$D$8)=1,MAX($L$2:L1751)+1,"")</f>
        <v>46</v>
      </c>
      <c r="M1752" s="8" t="str">
        <f>IFERROR(INDEX('Kỷ luật'!$A$2:$C$488,MATCH($B1752,'Kỷ luật'!$A$2:$A$488,0),3),"")</f>
        <v/>
      </c>
      <c r="N1752" s="97" t="str">
        <f t="shared" si="97"/>
        <v xml:space="preserve">Đặng Thanh </v>
      </c>
      <c r="O1752" s="98" t="str">
        <f t="shared" si="98"/>
        <v>Tùng</v>
      </c>
    </row>
    <row r="1753" spans="1:15" ht="18.75" customHeight="1">
      <c r="A1753" s="6" t="str">
        <f>IF(COUNTIFS($M$3:M1753,"",$B$3:B1753,B1753,$C$3:C1753,#REF!)=1,MAX('Danh sách'!$A$2:A1111)+1,"")</f>
        <v/>
      </c>
      <c r="B1753" s="121">
        <v>2522100803</v>
      </c>
      <c r="C1753" s="92" t="s">
        <v>1908</v>
      </c>
      <c r="D1753" s="90" t="s">
        <v>1516</v>
      </c>
      <c r="E1753" s="46" t="s">
        <v>1791</v>
      </c>
      <c r="F1753" s="46"/>
      <c r="G1753" s="11" t="str">
        <f>IFERROR(INDEX('Loại môn học'!$A$3:$T$2001,MATCH($E1753,'Loại môn học'!$C$3:$C$2001,0),'Loại môn học'!$D$1),"")</f>
        <v>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L</v>
      </c>
      <c r="J1753" s="10" t="str">
        <f>IF(COUNTIFS($E$3:E1753,E1753)=1,MAX($J$2:J1752)+1,"")</f>
        <v/>
      </c>
      <c r="K1753" s="6" t="str">
        <f t="shared" si="96"/>
        <v>2522100803Toán cao cấp 1-1-25 (ĐH20.03)</v>
      </c>
      <c r="L1753" s="10">
        <f>IF(COUNTIFS($M$3:M1753,"",$K$3:K1753,K1753,$E$3:E1753,'DS KTQT'!$D$8)=1,MAX($L$2:L1752)+1,"")</f>
        <v>47</v>
      </c>
      <c r="M1753" s="8" t="str">
        <f>IFERROR(INDEX('Kỷ luật'!$A$2:$C$488,MATCH($B1753,'Kỷ luật'!$A$2:$A$488,0),3),"")</f>
        <v/>
      </c>
      <c r="N1753" s="97" t="str">
        <f t="shared" si="97"/>
        <v xml:space="preserve">Nguyễn Thanh </v>
      </c>
      <c r="O1753" s="98" t="str">
        <f t="shared" si="98"/>
        <v>Tùng</v>
      </c>
    </row>
    <row r="1754" spans="1:15" ht="18.75" customHeight="1">
      <c r="A1754" s="6" t="str">
        <f>IF(COUNTIFS($M$3:M1754,"",$B$3:B1754,B1754,$C$3:C1754,#REF!)=1,MAX('Danh sách'!$A$2:A1112)+1,"")</f>
        <v/>
      </c>
      <c r="B1754" s="121">
        <v>2522100091</v>
      </c>
      <c r="C1754" s="89" t="s">
        <v>1908</v>
      </c>
      <c r="D1754" s="90" t="s">
        <v>1952</v>
      </c>
      <c r="E1754" s="46" t="s">
        <v>1791</v>
      </c>
      <c r="F1754" s="46"/>
      <c r="G1754" s="11" t="str">
        <f>IFERROR(INDEX('Loại môn học'!$A$3:$T$2001,MATCH($E1754,'Loại môn học'!$C$3:$C$2001,0),'Loại môn học'!$D$1),"")</f>
        <v>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L</v>
      </c>
      <c r="J1754" s="10" t="str">
        <f>IF(COUNTIFS($E$3:E1754,E1754)=1,MAX($J$2:J1753)+1,"")</f>
        <v/>
      </c>
      <c r="K1754" s="6" t="str">
        <f t="shared" si="96"/>
        <v>2522100091Toán cao cấp 1-1-25 (ĐH20.03)</v>
      </c>
      <c r="L1754" s="10">
        <f>IF(COUNTIFS($M$3:M1754,"",$K$3:K1754,K1754,$E$3:E1754,'DS KTQT'!$D$8)=1,MAX($L$2:L1753)+1,"")</f>
        <v>48</v>
      </c>
      <c r="M1754" s="8" t="str">
        <f>IFERROR(INDEX('Kỷ luật'!$A$2:$C$488,MATCH($B1754,'Kỷ luật'!$A$2:$A$488,0),3),"")</f>
        <v/>
      </c>
      <c r="N1754" s="97" t="str">
        <f t="shared" si="97"/>
        <v xml:space="preserve">Vũ Ánh </v>
      </c>
      <c r="O1754" s="98" t="str">
        <f t="shared" si="98"/>
        <v>Tuyết</v>
      </c>
    </row>
    <row r="1755" spans="1:15" ht="18.75" customHeight="1">
      <c r="A1755" s="6" t="str">
        <f>IF(COUNTIFS($M$3:M1755,"",$B$3:B1755,B1755,$C$3:C1755,#REF!)=1,MAX('Danh sách'!$A$2:A1113)+1,"")</f>
        <v/>
      </c>
      <c r="B1755" s="121">
        <v>2522100574</v>
      </c>
      <c r="C1755" s="89" t="s">
        <v>1908</v>
      </c>
      <c r="D1755" s="90" t="s">
        <v>1909</v>
      </c>
      <c r="E1755" s="46" t="s">
        <v>1801</v>
      </c>
      <c r="F1755" s="46"/>
      <c r="G1755" s="11" t="str">
        <f>IFERROR(INDEX('Loại môn học'!$A$3:$T$2001,MATCH($E1755,'Loại môn học'!$C$3:$C$2001,0),'Loại môn học'!$D$1),"")</f>
        <v>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L</v>
      </c>
      <c r="J1755" s="10" t="str">
        <f>IF(COUNTIFS($E$3:E1755,E1755)=1,MAX($J$2:J1754)+1,"")</f>
        <v/>
      </c>
      <c r="K1755" s="6" t="str">
        <f t="shared" si="96"/>
        <v>2522100574Vật lý đại cương-1-25 (ĐH20.02)</v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  <c r="N1755" s="97" t="str">
        <f t="shared" si="97"/>
        <v xml:space="preserve">Chu Đình Nhật </v>
      </c>
      <c r="O1755" s="98" t="str">
        <f t="shared" si="98"/>
        <v>Anh</v>
      </c>
    </row>
    <row r="1756" spans="1:15" ht="18.75" customHeight="1">
      <c r="A1756" s="6" t="str">
        <f>IF(COUNTIFS($M$3:M1756,"",$B$3:B1756,B1756,$C$3:C1756,#REF!)=1,MAX('Danh sách'!$A$2:A1115)+1,"")</f>
        <v/>
      </c>
      <c r="B1756" s="121">
        <v>2522100758</v>
      </c>
      <c r="C1756" s="89" t="s">
        <v>1908</v>
      </c>
      <c r="D1756" s="90" t="s">
        <v>1910</v>
      </c>
      <c r="E1756" s="46" t="s">
        <v>1801</v>
      </c>
      <c r="F1756" s="46"/>
      <c r="G1756" s="11" t="str">
        <f>IFERROR(INDEX('Loại môn học'!$A$3:$T$2001,MATCH($E1756,'Loại môn học'!$C$3:$C$2001,0),'Loại môn học'!$D$1),"")</f>
        <v>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L</v>
      </c>
      <c r="J1756" s="10" t="str">
        <f>IF(COUNTIFS($E$3:E1756,E1756)=1,MAX($J$2:J1755)+1,"")</f>
        <v/>
      </c>
      <c r="K1756" s="6" t="str">
        <f t="shared" si="96"/>
        <v>2522100758Vật lý đại cương-1-25 (ĐH20.02)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97" t="str">
        <f t="shared" si="97"/>
        <v xml:space="preserve">Mai Duy </v>
      </c>
      <c r="O1756" s="98" t="str">
        <f t="shared" si="98"/>
        <v>Anh</v>
      </c>
    </row>
    <row r="1757" spans="1:15" ht="18.75" customHeight="1">
      <c r="A1757" s="6" t="str">
        <f>IF(COUNTIFS($M$3:M1757,"",$B$3:B1757,B1757,$C$3:C1757,#REF!)=1,MAX('Danh sách'!$A$2:A1114)+1,"")</f>
        <v/>
      </c>
      <c r="B1757" s="121">
        <v>2521102073</v>
      </c>
      <c r="C1757" s="89" t="s">
        <v>1908</v>
      </c>
      <c r="D1757" s="90" t="s">
        <v>1911</v>
      </c>
      <c r="E1757" s="46" t="s">
        <v>1801</v>
      </c>
      <c r="F1757" s="46"/>
      <c r="G1757" s="11" t="str">
        <f>IFERROR(INDEX('Loại môn học'!$A$3:$T$2001,MATCH($E1757,'Loại môn học'!$C$3:$C$2001,0),'Loại môn học'!$D$1),"")</f>
        <v>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L</v>
      </c>
      <c r="J1757" s="10" t="str">
        <f>IF(COUNTIFS($E$3:E1757,E1757)=1,MAX($J$2:J1756)+1,"")</f>
        <v/>
      </c>
      <c r="K1757" s="6" t="str">
        <f t="shared" si="96"/>
        <v>2521102073Vật lý đại cương-1-25 (ĐH20.02)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97" t="str">
        <f t="shared" si="97"/>
        <v xml:space="preserve">Nguyễn Tiến </v>
      </c>
      <c r="O1757" s="98" t="str">
        <f t="shared" si="98"/>
        <v>Anh</v>
      </c>
    </row>
    <row r="1758" spans="1:15" ht="18.75" customHeight="1">
      <c r="A1758" s="6" t="str">
        <f>IF(COUNTIFS($M$3:M1758,"",$B$3:B1758,B1758,$C$3:C1758,#REF!)=1,MAX('Danh sách'!$A$2:A1116)+1,"")</f>
        <v/>
      </c>
      <c r="B1758" s="121">
        <v>2522100055</v>
      </c>
      <c r="C1758" s="89" t="s">
        <v>1908</v>
      </c>
      <c r="D1758" s="90" t="s">
        <v>1912</v>
      </c>
      <c r="E1758" s="46" t="s">
        <v>1801</v>
      </c>
      <c r="F1758" s="46"/>
      <c r="G1758" s="11" t="str">
        <f>IFERROR(INDEX('Loại môn học'!$A$3:$T$2001,MATCH($E1758,'Loại môn học'!$C$3:$C$2001,0),'Loại môn học'!$D$1),"")</f>
        <v>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 t="str">
        <f>IF(COUNTIFS($E$3:E1758,E1758)=1,MAX($J$2:J1757)+1,"")</f>
        <v/>
      </c>
      <c r="K1758" s="6" t="str">
        <f t="shared" si="96"/>
        <v>2522100055Vật lý đại cương-1-25 (ĐH20.02)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97" t="str">
        <f t="shared" si="97"/>
        <v xml:space="preserve">Lê Đức </v>
      </c>
      <c r="O1758" s="98" t="str">
        <f t="shared" si="98"/>
        <v>Ánh</v>
      </c>
    </row>
    <row r="1759" spans="1:15" ht="18.75" customHeight="1">
      <c r="A1759" s="6" t="str">
        <f>IF(COUNTIFS($M$3:M1759,"",$B$3:B1759,B1759,$C$3:C1759,#REF!)=1,MAX('Danh sách'!$A$2:A1117)+1,"")</f>
        <v/>
      </c>
      <c r="B1759" s="121">
        <v>2522100934</v>
      </c>
      <c r="C1759" s="89" t="s">
        <v>1908</v>
      </c>
      <c r="D1759" s="90" t="s">
        <v>1913</v>
      </c>
      <c r="E1759" s="46" t="s">
        <v>1801</v>
      </c>
      <c r="F1759" s="46"/>
      <c r="G1759" s="11" t="str">
        <f>IFERROR(INDEX('Loại môn học'!$A$3:$T$2001,MATCH($E1759,'Loại môn học'!$C$3:$C$2001,0),'Loại môn học'!$D$1),"")</f>
        <v>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6"/>
        <v>2522100934Vật lý đại cương-1-25 (ĐH20.02)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97" t="str">
        <f t="shared" si="97"/>
        <v xml:space="preserve">Nguyễn Đồng </v>
      </c>
      <c r="O1759" s="98" t="str">
        <f t="shared" si="98"/>
        <v>Chiến</v>
      </c>
    </row>
    <row r="1760" spans="1:15" ht="18.75" customHeight="1">
      <c r="A1760" s="6" t="str">
        <f>IF(COUNTIFS($M$3:M1760,"",$B$3:B1760,B1760,$C$3:C1760,#REF!)=1,MAX('Danh sách'!$A$2:A1118)+1,"")</f>
        <v/>
      </c>
      <c r="B1760" s="121">
        <v>2521100569</v>
      </c>
      <c r="C1760" s="89" t="s">
        <v>1908</v>
      </c>
      <c r="D1760" s="90" t="s">
        <v>1914</v>
      </c>
      <c r="E1760" s="46" t="s">
        <v>1801</v>
      </c>
      <c r="F1760" s="46"/>
      <c r="G1760" s="11" t="str">
        <f>IFERROR(INDEX('Loại môn học'!$A$3:$T$2001,MATCH($E1760,'Loại môn học'!$C$3:$C$2001,0),'Loại môn học'!$D$1),"")</f>
        <v>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6"/>
        <v>2521100569Vật lý đại cương-1-25 (ĐH20.02)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97" t="str">
        <f t="shared" si="97"/>
        <v xml:space="preserve">Lưu Minh </v>
      </c>
      <c r="O1760" s="98" t="str">
        <f t="shared" si="98"/>
        <v>Chuyền</v>
      </c>
    </row>
    <row r="1761" spans="1:15" ht="18.75" customHeight="1">
      <c r="A1761" s="6" t="str">
        <f>IF(COUNTIFS($M$3:M1761,"",$B$3:B1761,B1761,$C$3:C1761,#REF!)=1,MAX('Danh sách'!$A$2:A1119)+1,"")</f>
        <v/>
      </c>
      <c r="B1761" s="121">
        <v>2522100688</v>
      </c>
      <c r="C1761" s="89" t="s">
        <v>1908</v>
      </c>
      <c r="D1761" s="90" t="s">
        <v>1915</v>
      </c>
      <c r="E1761" s="46" t="s">
        <v>1801</v>
      </c>
      <c r="F1761" s="46"/>
      <c r="G1761" s="11" t="str">
        <f>IFERROR(INDEX('Loại môn học'!$A$3:$T$2001,MATCH($E1761,'Loại môn học'!$C$3:$C$2001,0),'Loại môn học'!$D$1),"")</f>
        <v>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6"/>
        <v>2522100688Vật lý đại cương-1-25 (ĐH20.02)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97" t="str">
        <f t="shared" si="97"/>
        <v xml:space="preserve">Lê Văn </v>
      </c>
      <c r="O1761" s="98" t="str">
        <f t="shared" si="98"/>
        <v>Đạt</v>
      </c>
    </row>
    <row r="1762" spans="1:15" ht="18.75" customHeight="1">
      <c r="A1762" s="6" t="str">
        <f>IF(COUNTIFS($M$3:M1762,"",$B$3:B1762,B1762,$C$3:C1762,#REF!)=1,MAX('Danh sách'!$A$2:A1122)+1,"")</f>
        <v/>
      </c>
      <c r="B1762" s="121">
        <v>2522100729</v>
      </c>
      <c r="C1762" s="89" t="s">
        <v>1908</v>
      </c>
      <c r="D1762" s="90" t="s">
        <v>1916</v>
      </c>
      <c r="E1762" s="46" t="s">
        <v>1801</v>
      </c>
      <c r="F1762" s="46"/>
      <c r="G1762" s="11" t="str">
        <f>IFERROR(INDEX('Loại môn học'!$A$3:$T$2001,MATCH($E1762,'Loại môn học'!$C$3:$C$2001,0),'Loại môn học'!$D$1),"")</f>
        <v>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6"/>
        <v>2522100729Vật lý đại cương-1-25 (ĐH20.02)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97" t="str">
        <f t="shared" si="97"/>
        <v xml:space="preserve">Trịnh Tiến </v>
      </c>
      <c r="O1762" s="98" t="str">
        <f t="shared" si="98"/>
        <v>Đạt</v>
      </c>
    </row>
    <row r="1763" spans="1:15" ht="18.75" customHeight="1">
      <c r="A1763" s="6" t="str">
        <f>IF(COUNTIFS($M$3:M1763,"",$B$3:B1763,B1763,$C$3:C1763,#REF!)=1,MAX('Danh sách'!$A$2:A1123)+1,"")</f>
        <v/>
      </c>
      <c r="B1763" s="122">
        <v>2521102066</v>
      </c>
      <c r="C1763" s="89" t="s">
        <v>1908</v>
      </c>
      <c r="D1763" s="90" t="s">
        <v>1917</v>
      </c>
      <c r="E1763" s="46" t="s">
        <v>1801</v>
      </c>
      <c r="F1763" s="46"/>
      <c r="G1763" s="11" t="str">
        <f>IFERROR(INDEX('Loại môn học'!$A$3:$T$2001,MATCH($E1763,'Loại môn học'!$C$3:$C$2001,0),'Loại môn học'!$D$1),"")</f>
        <v>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6"/>
        <v>2521102066Vật lý đại cương-1-25 (ĐH20.02)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97" t="str">
        <f t="shared" si="97"/>
        <v xml:space="preserve">Nguyễn Hữu Ngọc </v>
      </c>
      <c r="O1763" s="98" t="str">
        <f t="shared" si="98"/>
        <v>Đức</v>
      </c>
    </row>
    <row r="1764" spans="1:15" ht="18.75" customHeight="1">
      <c r="A1764" s="6" t="str">
        <f>IF(COUNTIFS($M$3:M1764,"",$B$3:B1764,B1764,$C$3:C1764,#REF!)=1,MAX('Danh sách'!$A$2:A1124)+1,"")</f>
        <v/>
      </c>
      <c r="B1764" s="121">
        <v>2522100962</v>
      </c>
      <c r="C1764" s="92" t="s">
        <v>1908</v>
      </c>
      <c r="D1764" s="90" t="s">
        <v>1918</v>
      </c>
      <c r="E1764" s="46" t="s">
        <v>1801</v>
      </c>
      <c r="F1764" s="46"/>
      <c r="G1764" s="11" t="str">
        <f>IFERROR(INDEX('Loại môn học'!$A$3:$T$2001,MATCH($E1764,'Loại môn học'!$C$3:$C$2001,0),'Loại môn học'!$D$1),"")</f>
        <v>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6"/>
        <v>2522100962Vật lý đại cương-1-25 (ĐH20.02)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97" t="str">
        <f t="shared" si="97"/>
        <v xml:space="preserve">Trần Anh </v>
      </c>
      <c r="O1764" s="98" t="str">
        <f t="shared" si="98"/>
        <v>Đức</v>
      </c>
    </row>
    <row r="1765" spans="1:15" ht="18.75" customHeight="1">
      <c r="A1765" s="6" t="str">
        <f>IF(COUNTIFS($M$3:M1765,"",$B$3:B1765,B1765,$C$3:C1765,#REF!)=1,MAX('Danh sách'!$A$2:A1120)+1,"")</f>
        <v/>
      </c>
      <c r="B1765" s="121">
        <v>2521102071</v>
      </c>
      <c r="C1765" s="89" t="s">
        <v>1908</v>
      </c>
      <c r="D1765" s="90" t="s">
        <v>1919</v>
      </c>
      <c r="E1765" s="46" t="s">
        <v>1801</v>
      </c>
      <c r="F1765" s="46"/>
      <c r="G1765" s="11" t="str">
        <f>IFERROR(INDEX('Loại môn học'!$A$3:$T$2001,MATCH($E1765,'Loại môn học'!$C$3:$C$2001,0),'Loại môn học'!$D$1),"")</f>
        <v>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6"/>
        <v>2521102071Vật lý đại cương-1-25 (ĐH20.02)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97" t="str">
        <f t="shared" si="97"/>
        <v xml:space="preserve">Trần Việt </v>
      </c>
      <c r="O1765" s="98" t="str">
        <f t="shared" si="98"/>
        <v>Đức</v>
      </c>
    </row>
    <row r="1766" spans="1:15" ht="18.75" customHeight="1">
      <c r="A1766" s="6" t="str">
        <f>IF(COUNTIFS($M$3:M1766,"",$B$3:B1766,B1766,$C$3:C1766,#REF!)=1,MAX('Danh sách'!$A$2:A1121)+1,"")</f>
        <v/>
      </c>
      <c r="B1766" s="121">
        <v>2522100753</v>
      </c>
      <c r="C1766" s="89" t="s">
        <v>1908</v>
      </c>
      <c r="D1766" s="90" t="s">
        <v>1041</v>
      </c>
      <c r="E1766" s="46" t="s">
        <v>1801</v>
      </c>
      <c r="F1766" s="46"/>
      <c r="G1766" s="11" t="str">
        <f>IFERROR(INDEX('Loại môn học'!$A$3:$T$2001,MATCH($E1766,'Loại môn học'!$C$3:$C$2001,0),'Loại môn học'!$D$1),"")</f>
        <v>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6"/>
        <v>2522100753Vật lý đại cương-1-25 (ĐH20.02)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97" t="str">
        <f t="shared" si="97"/>
        <v xml:space="preserve">Nguyễn Tiến </v>
      </c>
      <c r="O1766" s="98" t="str">
        <f t="shared" si="98"/>
        <v>Dũng</v>
      </c>
    </row>
    <row r="1767" spans="1:15" ht="18.75" customHeight="1">
      <c r="A1767" s="6" t="str">
        <f>IF(COUNTIFS($M$3:M1767,"",$B$3:B1767,B1767,$C$3:C1767,#REF!)=1,MAX('Danh sách'!$A$2:A1125)+1,"")</f>
        <v/>
      </c>
      <c r="B1767" s="121">
        <v>2522100174</v>
      </c>
      <c r="C1767" s="89" t="s">
        <v>1908</v>
      </c>
      <c r="D1767" s="90" t="s">
        <v>1920</v>
      </c>
      <c r="E1767" s="46" t="s">
        <v>1801</v>
      </c>
      <c r="F1767" s="46"/>
      <c r="G1767" s="11" t="str">
        <f>IFERROR(INDEX('Loại môn học'!$A$3:$T$2001,MATCH($E1767,'Loại môn học'!$C$3:$C$2001,0),'Loại môn học'!$D$1),"")</f>
        <v>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6"/>
        <v>2522100174Vật lý đại cương-1-25 (ĐH20.02)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97" t="str">
        <f t="shared" si="97"/>
        <v xml:space="preserve">Vũ Đức </v>
      </c>
      <c r="O1767" s="98" t="str">
        <f t="shared" si="98"/>
        <v>Dũng</v>
      </c>
    </row>
    <row r="1768" spans="1:15" ht="18.75" customHeight="1">
      <c r="A1768" s="6" t="str">
        <f>IF(COUNTIFS($M$3:M1768,"",$B$3:B1768,B1768,$C$3:C1768,#REF!)=1,MAX('Danh sách'!$A$2:A1476)+1,"")</f>
        <v/>
      </c>
      <c r="B1768" s="121">
        <v>2521100608</v>
      </c>
      <c r="C1768" s="89" t="s">
        <v>1908</v>
      </c>
      <c r="D1768" s="90" t="s">
        <v>1921</v>
      </c>
      <c r="E1768" s="46" t="s">
        <v>1801</v>
      </c>
      <c r="F1768" s="46"/>
      <c r="G1768" s="11" t="str">
        <f>IFERROR(INDEX('Loại môn học'!$A$3:$T$2001,MATCH($E1768,'Loại môn học'!$C$3:$C$2001,0),'Loại môn học'!$D$1),"")</f>
        <v>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6"/>
        <v>2521100608Vật lý đại cương-1-25 (ĐH20.02)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97" t="str">
        <f t="shared" si="97"/>
        <v xml:space="preserve">Vũ Tiến </v>
      </c>
      <c r="O1768" s="98" t="str">
        <f t="shared" si="98"/>
        <v>Dũng</v>
      </c>
    </row>
    <row r="1769" spans="1:15" ht="18.75" customHeight="1">
      <c r="A1769" s="6" t="str">
        <f>IF(COUNTIFS($M$3:M1769,"",$B$3:B1769,B1769,$C$3:C1769,#REF!)=1,MAX('Danh sách'!$A$2:A1477)+1,"")</f>
        <v/>
      </c>
      <c r="B1769" s="121">
        <v>2522100765</v>
      </c>
      <c r="C1769" s="89" t="s">
        <v>1863</v>
      </c>
      <c r="D1769" s="90" t="s">
        <v>1922</v>
      </c>
      <c r="E1769" s="46" t="s">
        <v>1800</v>
      </c>
      <c r="F1769" s="46"/>
      <c r="G1769" s="11" t="str">
        <f>IFERROR(INDEX('Loại môn học'!$A$3:$T$2001,MATCH($E1769,'Loại môn học'!$C$3:$C$2001,0),'Loại môn học'!$D$1),"")</f>
        <v>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6"/>
        <v>2522100765Vật lý đại cương-1-25 (ĐH20.01)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97" t="str">
        <f t="shared" si="97"/>
        <v xml:space="preserve">Lê Hồng </v>
      </c>
      <c r="O1769" s="98" t="str">
        <f t="shared" si="98"/>
        <v>Dương</v>
      </c>
    </row>
    <row r="1770" spans="1:15" ht="18.75" customHeight="1">
      <c r="A1770" s="6" t="str">
        <f>IF(COUNTIFS($M$3:M1770,"",$B$3:B1770,B1770,$C$3:C1770,#REF!)=1,MAX('Danh sách'!$A$2:A1478)+1,"")</f>
        <v/>
      </c>
      <c r="B1770" s="121">
        <v>2522100923</v>
      </c>
      <c r="C1770" s="89" t="s">
        <v>1908</v>
      </c>
      <c r="D1770" s="90" t="s">
        <v>1204</v>
      </c>
      <c r="E1770" s="46" t="s">
        <v>1801</v>
      </c>
      <c r="F1770" s="46"/>
      <c r="G1770" s="11" t="str">
        <f>IFERROR(INDEX('Loại môn học'!$A$3:$T$2001,MATCH($E1770,'Loại môn học'!$C$3:$C$2001,0),'Loại môn học'!$D$1),"")</f>
        <v>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6"/>
        <v>2522100923Vật lý đại cương-1-25 (ĐH20.02)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97" t="str">
        <f t="shared" si="97"/>
        <v xml:space="preserve">Vũ Đức </v>
      </c>
      <c r="O1770" s="98" t="str">
        <f t="shared" si="98"/>
        <v>Duy</v>
      </c>
    </row>
    <row r="1771" spans="1:15" ht="18.75" customHeight="1">
      <c r="A1771" s="6" t="str">
        <f>IF(COUNTIFS($M$3:M1771,"",$B$3:B1771,B1771,$C$3:C1771,#REF!)=1,MAX('Danh sách'!$A$2:A1479)+1,"")</f>
        <v/>
      </c>
      <c r="B1771" s="121">
        <v>2522100171</v>
      </c>
      <c r="C1771" s="89" t="s">
        <v>1908</v>
      </c>
      <c r="D1771" s="90" t="s">
        <v>1923</v>
      </c>
      <c r="E1771" s="46" t="s">
        <v>1801</v>
      </c>
      <c r="F1771" s="46"/>
      <c r="G1771" s="11" t="str">
        <f>IFERROR(INDEX('Loại môn học'!$A$3:$T$2001,MATCH($E1771,'Loại môn học'!$C$3:$C$2001,0),'Loại môn học'!$D$1),"")</f>
        <v>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6"/>
        <v>2522100171Vật lý đại cương-1-25 (ĐH20.02)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97" t="str">
        <f t="shared" si="97"/>
        <v xml:space="preserve">Trần Hoàng Thanh </v>
      </c>
      <c r="O1771" s="98" t="str">
        <f t="shared" si="98"/>
        <v>Hải</v>
      </c>
    </row>
    <row r="1772" spans="1:15" ht="18.75" customHeight="1">
      <c r="A1772" s="6" t="str">
        <f>IF(COUNTIFS($M$3:M1772,"",$B$3:B1772,B1772,$C$3:C1772,#REF!)=1,MAX('Danh sách'!$A$2:A1480)+1,"")</f>
        <v/>
      </c>
      <c r="B1772" s="121">
        <v>2522100708</v>
      </c>
      <c r="C1772" s="92" t="s">
        <v>1908</v>
      </c>
      <c r="D1772" s="90" t="s">
        <v>1924</v>
      </c>
      <c r="E1772" s="46" t="s">
        <v>1801</v>
      </c>
      <c r="F1772" s="46"/>
      <c r="G1772" s="11" t="str">
        <f>IFERROR(INDEX('Loại môn học'!$A$3:$T$2001,MATCH($E1772,'Loại môn học'!$C$3:$C$2001,0),'Loại môn học'!$D$1),"")</f>
        <v>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6"/>
        <v>2522100708Vật lý đại cương-1-25 (ĐH20.02)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97" t="str">
        <f t="shared" si="97"/>
        <v xml:space="preserve">Trần Văn </v>
      </c>
      <c r="O1772" s="98" t="str">
        <f t="shared" si="98"/>
        <v>Hạnh</v>
      </c>
    </row>
    <row r="1773" spans="1:15" ht="18.75" customHeight="1">
      <c r="A1773" s="6" t="str">
        <f>IF(COUNTIFS($M$3:M1773,"",$B$3:B1773,B1773,$C$3:C1773,#REF!)=1,MAX('Danh sách'!$A$2:A1481)+1,"")</f>
        <v/>
      </c>
      <c r="B1773" s="121">
        <v>2522100406</v>
      </c>
      <c r="C1773" s="89" t="s">
        <v>1908</v>
      </c>
      <c r="D1773" s="90" t="s">
        <v>1925</v>
      </c>
      <c r="E1773" s="46" t="s">
        <v>1801</v>
      </c>
      <c r="F1773" s="46"/>
      <c r="G1773" s="11" t="str">
        <f>IFERROR(INDEX('Loại môn học'!$A$3:$T$2001,MATCH($E1773,'Loại môn học'!$C$3:$C$2001,0),'Loại môn học'!$D$1),"")</f>
        <v>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6"/>
        <v>2522100406Vật lý đại cương-1-25 (ĐH20.02)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97" t="str">
        <f t="shared" si="97"/>
        <v xml:space="preserve">Phạm Duy </v>
      </c>
      <c r="O1773" s="98" t="str">
        <f t="shared" si="98"/>
        <v>Hiệp</v>
      </c>
    </row>
    <row r="1774" spans="1:15" ht="18.75" customHeight="1">
      <c r="A1774" s="6" t="str">
        <f>IF(COUNTIFS($M$3:M1774,"",$B$3:B1774,B1774,$C$3:C1774,#REF!)=1,MAX('Danh sách'!$A$2:A1482)+1,"")</f>
        <v/>
      </c>
      <c r="B1774" s="121">
        <v>2521101027</v>
      </c>
      <c r="C1774" s="89" t="s">
        <v>1908</v>
      </c>
      <c r="D1774" s="90" t="s">
        <v>1926</v>
      </c>
      <c r="E1774" s="46" t="s">
        <v>1801</v>
      </c>
      <c r="F1774" s="46"/>
      <c r="G1774" s="11" t="str">
        <f>IFERROR(INDEX('Loại môn học'!$A$3:$T$2001,MATCH($E1774,'Loại môn học'!$C$3:$C$2001,0),'Loại môn học'!$D$1),"")</f>
        <v>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6"/>
        <v>2521101027Vật lý đại cương-1-25 (ĐH20.02)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97" t="str">
        <f t="shared" si="97"/>
        <v xml:space="preserve">Trần Duy </v>
      </c>
      <c r="O1774" s="98" t="str">
        <f t="shared" si="98"/>
        <v>Hiếu</v>
      </c>
    </row>
    <row r="1775" spans="1:15" ht="18.75" customHeight="1">
      <c r="A1775" s="6" t="str">
        <f>IF(COUNTIFS($M$3:M1775,"",$B$3:B1775,B1775,$C$3:C1775,#REF!)=1,MAX('Danh sách'!$A$2:A1483)+1,"")</f>
        <v/>
      </c>
      <c r="B1775" s="121">
        <v>2522100998</v>
      </c>
      <c r="C1775" s="92" t="s">
        <v>1908</v>
      </c>
      <c r="D1775" s="90" t="s">
        <v>1572</v>
      </c>
      <c r="E1775" s="46" t="s">
        <v>1801</v>
      </c>
      <c r="F1775" s="46"/>
      <c r="G1775" s="11" t="str">
        <f>IFERROR(INDEX('Loại môn học'!$A$3:$T$2001,MATCH($E1775,'Loại môn học'!$C$3:$C$2001,0),'Loại môn học'!$D$1),"")</f>
        <v>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6"/>
        <v>2522100998Vật lý đại cương-1-25 (ĐH20.02)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97" t="str">
        <f t="shared" si="97"/>
        <v xml:space="preserve">Nguyễn Huy </v>
      </c>
      <c r="O1775" s="98" t="str">
        <f t="shared" si="98"/>
        <v>Hoàng</v>
      </c>
    </row>
    <row r="1776" spans="1:15" ht="18.75" customHeight="1">
      <c r="A1776" s="6" t="str">
        <f>IF(COUNTIFS($M$3:M1776,"",$B$3:B1776,B1776,$C$3:C1776,#REF!)=1,MAX('Danh sách'!$A$2:A1484)+1,"")</f>
        <v/>
      </c>
      <c r="B1776" s="121">
        <v>2522100407</v>
      </c>
      <c r="C1776" s="89" t="s">
        <v>1908</v>
      </c>
      <c r="D1776" s="90" t="s">
        <v>1927</v>
      </c>
      <c r="E1776" s="46" t="s">
        <v>1801</v>
      </c>
      <c r="F1776" s="46"/>
      <c r="G1776" s="11" t="str">
        <f>IFERROR(INDEX('Loại môn học'!$A$3:$T$2001,MATCH($E1776,'Loại môn học'!$C$3:$C$2001,0),'Loại môn học'!$D$1),"")</f>
        <v>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6"/>
        <v>2522100407Vật lý đại cương-1-25 (ĐH20.02)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97" t="str">
        <f t="shared" si="97"/>
        <v xml:space="preserve">Mai Văn </v>
      </c>
      <c r="O1776" s="98" t="str">
        <f t="shared" si="98"/>
        <v>Hùng</v>
      </c>
    </row>
    <row r="1777" spans="1:15" ht="18.75" customHeight="1">
      <c r="A1777" s="6" t="str">
        <f>IF(COUNTIFS($M$3:M1777,"",$B$3:B1777,B1777,$C$3:C1777,#REF!)=1,MAX('Danh sách'!$A$2:A1485)+1,"")</f>
        <v/>
      </c>
      <c r="B1777" s="121">
        <v>2521102070</v>
      </c>
      <c r="C1777" s="89" t="s">
        <v>1908</v>
      </c>
      <c r="D1777" s="90" t="s">
        <v>1928</v>
      </c>
      <c r="E1777" s="46" t="s">
        <v>1801</v>
      </c>
      <c r="F1777" s="46"/>
      <c r="G1777" s="11" t="str">
        <f>IFERROR(INDEX('Loại môn học'!$A$3:$T$2001,MATCH($E1777,'Loại môn học'!$C$3:$C$2001,0),'Loại môn học'!$D$1),"")</f>
        <v>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6"/>
        <v>2521102070Vật lý đại cương-1-25 (ĐH20.02)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97" t="str">
        <f t="shared" si="97"/>
        <v xml:space="preserve">Nguyễn Ngọc </v>
      </c>
      <c r="O1777" s="98" t="str">
        <f t="shared" si="98"/>
        <v>Huy</v>
      </c>
    </row>
    <row r="1778" spans="1:15" ht="18.75" customHeight="1">
      <c r="A1778" s="6" t="str">
        <f>IF(COUNTIFS($M$3:M1778,"",$B$3:B1778,B1778,$C$3:C1778,#REF!)=1,MAX('Danh sách'!$A$2:A1486)+1,"")</f>
        <v/>
      </c>
      <c r="B1778" s="121">
        <v>2522100999</v>
      </c>
      <c r="C1778" s="89" t="s">
        <v>1908</v>
      </c>
      <c r="D1778" s="90" t="s">
        <v>1929</v>
      </c>
      <c r="E1778" s="46" t="s">
        <v>1801</v>
      </c>
      <c r="F1778" s="46"/>
      <c r="G1778" s="11" t="str">
        <f>IFERROR(INDEX('Loại môn học'!$A$3:$T$2001,MATCH($E1778,'Loại môn học'!$C$3:$C$2001,0),'Loại môn học'!$D$1),"")</f>
        <v>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6"/>
        <v>2522100999Vật lý đại cương-1-25 (ĐH20.02)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97" t="str">
        <f t="shared" si="97"/>
        <v xml:space="preserve">Nguyễn Xuân </v>
      </c>
      <c r="O1778" s="98" t="str">
        <f t="shared" si="98"/>
        <v>Huy</v>
      </c>
    </row>
    <row r="1779" spans="1:15" ht="18.75" customHeight="1">
      <c r="A1779" s="6" t="str">
        <f>IF(COUNTIFS($M$3:M1779,"",$B$3:B1779,B1779,$C$3:C1779,#REF!)=1,MAX('Danh sách'!$A$2:A1487)+1,"")</f>
        <v/>
      </c>
      <c r="B1779" s="121">
        <v>2522100621</v>
      </c>
      <c r="C1779" s="89" t="s">
        <v>1908</v>
      </c>
      <c r="D1779" s="90" t="s">
        <v>1930</v>
      </c>
      <c r="E1779" s="46" t="s">
        <v>1801</v>
      </c>
      <c r="F1779" s="46"/>
      <c r="G1779" s="11" t="str">
        <f>IFERROR(INDEX('Loại môn học'!$A$3:$T$2001,MATCH($E1779,'Loại môn học'!$C$3:$C$2001,0),'Loại môn học'!$D$1),"")</f>
        <v>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6"/>
        <v>2522100621Vật lý đại cương-1-25 (ĐH20.02)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97" t="str">
        <f t="shared" si="97"/>
        <v xml:space="preserve">Vũ Quốc </v>
      </c>
      <c r="O1779" s="98" t="str">
        <f t="shared" si="98"/>
        <v>Huy</v>
      </c>
    </row>
    <row r="1780" spans="1:15" ht="18.75" customHeight="1">
      <c r="A1780" s="6" t="str">
        <f>IF(COUNTIFS($M$3:M1780,"",$B$3:B1780,B1780,$C$3:C1780,#REF!)=1,MAX('Danh sách'!$A$2:A1488)+1,"")</f>
        <v/>
      </c>
      <c r="B1780" s="121">
        <v>2521100445</v>
      </c>
      <c r="C1780" s="89" t="s">
        <v>1908</v>
      </c>
      <c r="D1780" s="90" t="s">
        <v>1931</v>
      </c>
      <c r="E1780" s="46" t="s">
        <v>1801</v>
      </c>
      <c r="F1780" s="46"/>
      <c r="G1780" s="11" t="str">
        <f>IFERROR(INDEX('Loại môn học'!$A$3:$T$2001,MATCH($E1780,'Loại môn học'!$C$3:$C$2001,0),'Loại môn học'!$D$1),"")</f>
        <v>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6"/>
        <v>2521100445Vật lý đại cương-1-25 (ĐH20.02)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97" t="str">
        <f t="shared" si="97"/>
        <v xml:space="preserve">Vũ Xuân </v>
      </c>
      <c r="O1780" s="98" t="str">
        <f t="shared" si="98"/>
        <v>Khánh</v>
      </c>
    </row>
    <row r="1781" spans="1:15" ht="18.75" customHeight="1">
      <c r="A1781" s="6" t="str">
        <f>IF(COUNTIFS($M$3:M1781,"",$B$3:B1781,B1781,$C$3:C1781,#REF!)=1,MAX('Danh sách'!$A$2:A1489)+1,"")</f>
        <v/>
      </c>
      <c r="B1781" s="121">
        <v>2522100924</v>
      </c>
      <c r="C1781" s="89" t="s">
        <v>1908</v>
      </c>
      <c r="D1781" s="90" t="s">
        <v>1932</v>
      </c>
      <c r="E1781" s="46" t="s">
        <v>1801</v>
      </c>
      <c r="F1781" s="46"/>
      <c r="G1781" s="11" t="str">
        <f>IFERROR(INDEX('Loại môn học'!$A$3:$T$2001,MATCH($E1781,'Loại môn học'!$C$3:$C$2001,0),'Loại môn học'!$D$1),"")</f>
        <v>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6"/>
        <v>2522100924Vật lý đại cương-1-25 (ĐH20.02)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97" t="str">
        <f t="shared" si="97"/>
        <v xml:space="preserve">Trần Hải </v>
      </c>
      <c r="O1781" s="98" t="str">
        <f t="shared" si="98"/>
        <v>Linh</v>
      </c>
    </row>
    <row r="1782" spans="1:15" ht="18.75" customHeight="1">
      <c r="A1782" s="6" t="str">
        <f>IF(COUNTIFS($M$3:M1782,"",$B$3:B1782,B1782,$C$3:C1782,#REF!)=1,MAX('Danh sách'!$A$2:A1490)+1,"")</f>
        <v/>
      </c>
      <c r="B1782" s="123">
        <v>2522101041</v>
      </c>
      <c r="C1782" s="93" t="s">
        <v>1908</v>
      </c>
      <c r="D1782" s="94" t="s">
        <v>1933</v>
      </c>
      <c r="E1782" s="46" t="s">
        <v>1801</v>
      </c>
      <c r="F1782" s="46"/>
      <c r="G1782" s="11" t="str">
        <f>IFERROR(INDEX('Loại môn học'!$A$3:$T$2001,MATCH($E1782,'Loại môn học'!$C$3:$C$2001,0),'Loại môn học'!$D$1),"")</f>
        <v>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6"/>
        <v>2522101041Vật lý đại cương-1-25 (ĐH20.02)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97" t="str">
        <f t="shared" si="97"/>
        <v xml:space="preserve">Trần Quốc </v>
      </c>
      <c r="O1782" s="98" t="str">
        <f t="shared" si="98"/>
        <v>Long</v>
      </c>
    </row>
    <row r="1783" spans="1:15" ht="18.75" customHeight="1">
      <c r="A1783" s="6" t="str">
        <f>IF(COUNTIFS($M$3:M1783,"",$B$3:B1783,B1783,$C$3:C1783,#REF!)=1,MAX('Danh sách'!$A$2:A1491)+1,"")</f>
        <v/>
      </c>
      <c r="B1783" s="121">
        <v>2521102068</v>
      </c>
      <c r="C1783" s="89" t="s">
        <v>1908</v>
      </c>
      <c r="D1783" s="90" t="s">
        <v>1934</v>
      </c>
      <c r="E1783" s="46" t="s">
        <v>1801</v>
      </c>
      <c r="F1783" s="46"/>
      <c r="G1783" s="11" t="str">
        <f>IFERROR(INDEX('Loại môn học'!$A$3:$T$2001,MATCH($E1783,'Loại môn học'!$C$3:$C$2001,0),'Loại môn học'!$D$1),"")</f>
        <v>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6"/>
        <v>2521102068Vật lý đại cương-1-25 (ĐH20.02)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97" t="str">
        <f t="shared" si="97"/>
        <v xml:space="preserve">Trần Lưu Đức </v>
      </c>
      <c r="O1783" s="98" t="str">
        <f t="shared" si="98"/>
        <v>Lương</v>
      </c>
    </row>
    <row r="1784" spans="1:15" ht="18.75" customHeight="1">
      <c r="A1784" s="6" t="str">
        <f>IF(COUNTIFS($M$3:M1784,"",$B$3:B1784,B1784,$C$3:C1784,#REF!)=1,MAX('Danh sách'!$A$2:A1492)+1,"")</f>
        <v/>
      </c>
      <c r="B1784" s="121">
        <v>2522100061</v>
      </c>
      <c r="C1784" s="89" t="s">
        <v>1908</v>
      </c>
      <c r="D1784" s="90" t="s">
        <v>1935</v>
      </c>
      <c r="E1784" s="46" t="s">
        <v>1801</v>
      </c>
      <c r="F1784" s="46"/>
      <c r="G1784" s="11" t="str">
        <f>IFERROR(INDEX('Loại môn học'!$A$3:$T$2001,MATCH($E1784,'Loại môn học'!$C$3:$C$2001,0),'Loại môn học'!$D$1),"")</f>
        <v>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6"/>
        <v>2522100061Vật lý đại cương-1-25 (ĐH20.02)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97" t="str">
        <f t="shared" si="97"/>
        <v xml:space="preserve">Phạm Văn </v>
      </c>
      <c r="O1784" s="98" t="str">
        <f t="shared" si="98"/>
        <v>Minh</v>
      </c>
    </row>
    <row r="1785" spans="1:15" ht="18.75" customHeight="1">
      <c r="A1785" s="6" t="str">
        <f>IF(COUNTIFS($M$3:M1785,"",$B$3:B1785,B1785,$C$3:C1785,#REF!)=1,MAX('Danh sách'!$A$2:A1493)+1,"")</f>
        <v/>
      </c>
      <c r="B1785" s="121">
        <v>2522100944</v>
      </c>
      <c r="C1785" s="89" t="s">
        <v>1908</v>
      </c>
      <c r="D1785" s="90" t="s">
        <v>1936</v>
      </c>
      <c r="E1785" s="46" t="s">
        <v>1801</v>
      </c>
      <c r="F1785" s="46"/>
      <c r="G1785" s="11" t="str">
        <f>IFERROR(INDEX('Loại môn học'!$A$3:$T$2001,MATCH($E1785,'Loại môn học'!$C$3:$C$2001,0),'Loại môn học'!$D$1),"")</f>
        <v>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6"/>
        <v>2522100944Vật lý đại cương-1-25 (ĐH20.02)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97" t="str">
        <f t="shared" si="97"/>
        <v xml:space="preserve">Mai Phương </v>
      </c>
      <c r="O1785" s="98" t="str">
        <f t="shared" si="98"/>
        <v>Nam</v>
      </c>
    </row>
    <row r="1786" spans="1:15" ht="18.75" customHeight="1">
      <c r="A1786" s="6" t="str">
        <f>IF(COUNTIFS($M$3:M1786,"",$B$3:B1786,B1786,$C$3:C1786,#REF!)=1,MAX('Danh sách'!$A$2:A1494)+1,"")</f>
        <v/>
      </c>
      <c r="B1786" s="121">
        <v>2521102077</v>
      </c>
      <c r="C1786" s="89" t="s">
        <v>1908</v>
      </c>
      <c r="D1786" s="90" t="s">
        <v>1937</v>
      </c>
      <c r="E1786" s="46" t="s">
        <v>1801</v>
      </c>
      <c r="F1786" s="46"/>
      <c r="G1786" s="11" t="str">
        <f>IFERROR(INDEX('Loại môn học'!$A$3:$T$2001,MATCH($E1786,'Loại môn học'!$C$3:$C$2001,0),'Loại môn học'!$D$1),"")</f>
        <v>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6"/>
        <v>2521102077Vật lý đại cương-1-25 (ĐH20.02)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97" t="str">
        <f t="shared" si="97"/>
        <v xml:space="preserve">Trần Thành </v>
      </c>
      <c r="O1786" s="98" t="str">
        <f t="shared" si="98"/>
        <v>Nam</v>
      </c>
    </row>
    <row r="1787" spans="1:15" ht="18.75" customHeight="1">
      <c r="A1787" s="6" t="str">
        <f>IF(COUNTIFS($M$3:M1787,"",$B$3:B1787,B1787,$C$3:C1787,#REF!)=1,MAX('Danh sách'!$A$2:A1495)+1,"")</f>
        <v/>
      </c>
      <c r="B1787" s="121">
        <v>2522100812</v>
      </c>
      <c r="C1787" s="107" t="s">
        <v>1953</v>
      </c>
      <c r="D1787" s="90" t="s">
        <v>1938</v>
      </c>
      <c r="E1787" s="46" t="s">
        <v>1801</v>
      </c>
      <c r="F1787" s="46"/>
      <c r="G1787" s="11" t="str">
        <f>IFERROR(INDEX('Loại môn học'!$A$3:$T$2001,MATCH($E1787,'Loại môn học'!$C$3:$C$2001,0),'Loại môn học'!$D$1),"")</f>
        <v>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6"/>
        <v>2522100812Vật lý đại cương-1-25 (ĐH20.02)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97" t="str">
        <f t="shared" si="97"/>
        <v xml:space="preserve">Lương Thị Kim </v>
      </c>
      <c r="O1787" s="98" t="str">
        <f t="shared" si="98"/>
        <v>Ngân</v>
      </c>
    </row>
    <row r="1788" spans="1:15" ht="18.75" customHeight="1">
      <c r="A1788" s="6" t="str">
        <f>IF(COUNTIFS($M$3:M1788,"",$B$3:B1788,B1788,$C$3:C1788,#REF!)=1,MAX('Danh sách'!$A$2:A1496)+1,"")</f>
        <v/>
      </c>
      <c r="B1788" s="121">
        <v>2521100660</v>
      </c>
      <c r="C1788" s="89" t="s">
        <v>1908</v>
      </c>
      <c r="D1788" s="90" t="s">
        <v>1068</v>
      </c>
      <c r="E1788" s="46" t="s">
        <v>1801</v>
      </c>
      <c r="F1788" s="46"/>
      <c r="G1788" s="11" t="str">
        <f>IFERROR(INDEX('Loại môn học'!$A$3:$T$2001,MATCH($E1788,'Loại môn học'!$C$3:$C$2001,0),'Loại môn học'!$D$1),"")</f>
        <v>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6"/>
        <v>2521100660Vật lý đại cương-1-25 (ĐH20.02)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97" t="str">
        <f t="shared" si="97"/>
        <v xml:space="preserve">Nguyễn Văn </v>
      </c>
      <c r="O1788" s="98" t="str">
        <f t="shared" si="98"/>
        <v>Quân</v>
      </c>
    </row>
    <row r="1789" spans="1:15" ht="18.75" customHeight="1">
      <c r="A1789" s="6" t="str">
        <f>IF(COUNTIFS($M$3:M1789,"",$B$3:B1789,B1789,$C$3:C1789,#REF!)=1,MAX('Danh sách'!$A$2:A1497)+1,"")</f>
        <v/>
      </c>
      <c r="B1789" s="121">
        <v>2522100451</v>
      </c>
      <c r="C1789" s="89" t="s">
        <v>1908</v>
      </c>
      <c r="D1789" s="90" t="s">
        <v>1939</v>
      </c>
      <c r="E1789" s="46" t="s">
        <v>1801</v>
      </c>
      <c r="F1789" s="46"/>
      <c r="G1789" s="11" t="str">
        <f>IFERROR(INDEX('Loại môn học'!$A$3:$T$2001,MATCH($E1789,'Loại môn học'!$C$3:$C$2001,0),'Loại môn học'!$D$1),"")</f>
        <v>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6"/>
        <v>2522100451Vật lý đại cương-1-25 (ĐH20.02)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97" t="str">
        <f t="shared" si="97"/>
        <v xml:space="preserve">Đào Minh </v>
      </c>
      <c r="O1789" s="98" t="str">
        <f t="shared" si="98"/>
        <v>Quang</v>
      </c>
    </row>
    <row r="1790" spans="1:15" ht="18.75" customHeight="1">
      <c r="A1790" s="6" t="str">
        <f>IF(COUNTIFS($M$3:M1790,"",$B$3:B1790,B1790,$C$3:C1790,#REF!)=1,MAX('Danh sách'!$A$2:A1498)+1,"")</f>
        <v/>
      </c>
      <c r="B1790" s="122">
        <v>2522100585</v>
      </c>
      <c r="C1790" s="89" t="s">
        <v>1908</v>
      </c>
      <c r="D1790" s="90" t="s">
        <v>1940</v>
      </c>
      <c r="E1790" s="46" t="s">
        <v>1801</v>
      </c>
      <c r="F1790" s="46"/>
      <c r="G1790" s="11" t="str">
        <f>IFERROR(INDEX('Loại môn học'!$A$3:$T$2001,MATCH($E1790,'Loại môn học'!$C$3:$C$2001,0),'Loại môn học'!$D$1),"")</f>
        <v>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6"/>
        <v>2522100585Vật lý đại cương-1-25 (ĐH20.02)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97" t="str">
        <f t="shared" si="97"/>
        <v xml:space="preserve">Trần Thế Minh </v>
      </c>
      <c r="O1790" s="98" t="str">
        <f t="shared" si="98"/>
        <v>Quang</v>
      </c>
    </row>
    <row r="1791" spans="1:15" ht="18.75" customHeight="1">
      <c r="A1791" s="6" t="str">
        <f>IF(COUNTIFS($M$3:M1791,"",$B$3:B1791,B1791,$C$3:C1791,#REF!)=1,MAX('Danh sách'!$A$2:A1499)+1,"")</f>
        <v/>
      </c>
      <c r="B1791" s="121">
        <v>2521100805</v>
      </c>
      <c r="C1791" s="89" t="s">
        <v>1908</v>
      </c>
      <c r="D1791" s="90" t="s">
        <v>1941</v>
      </c>
      <c r="E1791" s="46" t="s">
        <v>1801</v>
      </c>
      <c r="F1791" s="46"/>
      <c r="G1791" s="11" t="str">
        <f>IFERROR(INDEX('Loại môn học'!$A$3:$T$2001,MATCH($E1791,'Loại môn học'!$C$3:$C$2001,0),'Loại môn học'!$D$1),"")</f>
        <v>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ref="K1791:K1854" si="99">B1791&amp;E1791</f>
        <v>2521100805Vật lý đại cương-1-25 (ĐH20.02)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97" t="str">
        <f t="shared" ref="N1791:N1854" si="100">IF(B1791&lt;&gt;"",LEFT(D1791,LEN(D1791)-LEN(O1791)),"")</f>
        <v xml:space="preserve">Lê Trung </v>
      </c>
      <c r="O1791" s="98" t="str">
        <f t="shared" ref="O1791:O1854" si="101">IF(B1791&lt;&gt;"",RIGHT(D1791,LEN(D1791)-FIND("@",SUBSTITUTE(D1791," ","@",LEN(D1791)-LEN(SUBSTITUTE(D1791," ",""))))),"")</f>
        <v>Quốc</v>
      </c>
    </row>
    <row r="1792" spans="1:15" ht="18.75" customHeight="1">
      <c r="A1792" s="6" t="str">
        <f>IF(COUNTIFS($M$3:M1792,"",$B$3:B1792,B1792,$C$3:C1792,#REF!)=1,MAX('Danh sách'!$A$2:A1500)+1,"")</f>
        <v/>
      </c>
      <c r="B1792" s="121">
        <v>2521102069</v>
      </c>
      <c r="C1792" s="89" t="s">
        <v>1908</v>
      </c>
      <c r="D1792" s="90" t="s">
        <v>1942</v>
      </c>
      <c r="E1792" s="46" t="s">
        <v>1801</v>
      </c>
      <c r="F1792" s="46"/>
      <c r="G1792" s="11" t="str">
        <f>IFERROR(INDEX('Loại môn học'!$A$3:$T$2001,MATCH($E1792,'Loại môn học'!$C$3:$C$2001,0),'Loại môn học'!$D$1),"")</f>
        <v>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9"/>
        <v>2521102069Vật lý đại cương-1-25 (ĐH20.02)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97" t="str">
        <f t="shared" si="100"/>
        <v xml:space="preserve">Lê Đức </v>
      </c>
      <c r="O1792" s="98" t="str">
        <f t="shared" si="101"/>
        <v>Tài</v>
      </c>
    </row>
    <row r="1793" spans="1:15" ht="18.75" customHeight="1">
      <c r="A1793" s="6" t="str">
        <f>IF(COUNTIFS($M$3:M1793,"",$B$3:B1793,B1793,$C$3:C1793,#REF!)=1,MAX('Danh sách'!$A$2:A1501)+1,"")</f>
        <v/>
      </c>
      <c r="B1793" s="121">
        <v>2522100941</v>
      </c>
      <c r="C1793" s="89" t="s">
        <v>1908</v>
      </c>
      <c r="D1793" s="90" t="s">
        <v>1943</v>
      </c>
      <c r="E1793" s="46" t="s">
        <v>1801</v>
      </c>
      <c r="F1793" s="46"/>
      <c r="G1793" s="11" t="str">
        <f>IFERROR(INDEX('Loại môn học'!$A$3:$T$2001,MATCH($E1793,'Loại môn học'!$C$3:$C$2001,0),'Loại môn học'!$D$1),"")</f>
        <v>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9"/>
        <v>2522100941Vật lý đại cương-1-25 (ĐH20.02)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97" t="str">
        <f t="shared" si="100"/>
        <v xml:space="preserve">Nguyễn Anh </v>
      </c>
      <c r="O1793" s="98" t="str">
        <f t="shared" si="101"/>
        <v>Tài</v>
      </c>
    </row>
    <row r="1794" spans="1:15" ht="18.75" customHeight="1">
      <c r="A1794" s="6" t="str">
        <f>IF(COUNTIFS($M$3:M1794,"",$B$3:B1794,B1794,$C$3:C1794,#REF!)=1,MAX('Danh sách'!$A$2:A1502)+1,"")</f>
        <v/>
      </c>
      <c r="B1794" s="121">
        <v>2522100444</v>
      </c>
      <c r="C1794" s="89" t="s">
        <v>1908</v>
      </c>
      <c r="D1794" s="90" t="s">
        <v>1944</v>
      </c>
      <c r="E1794" s="46" t="s">
        <v>1801</v>
      </c>
      <c r="F1794" s="46"/>
      <c r="G1794" s="11" t="str">
        <f>IFERROR(INDEX('Loại môn học'!$A$3:$T$2001,MATCH($E1794,'Loại môn học'!$C$3:$C$2001,0),'Loại môn học'!$D$1),"")</f>
        <v>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9"/>
        <v>2522100444Vật lý đại cương-1-25 (ĐH20.02)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97" t="str">
        <f t="shared" si="100"/>
        <v xml:space="preserve">Nguyễn Tiến </v>
      </c>
      <c r="O1794" s="98" t="str">
        <f t="shared" si="101"/>
        <v>Thạch</v>
      </c>
    </row>
    <row r="1795" spans="1:15" ht="18.75" customHeight="1">
      <c r="A1795" s="6" t="str">
        <f>IF(COUNTIFS($M$3:M1795,"",$B$3:B1795,B1795,$C$3:C1795,#REF!)=1,MAX('Danh sách'!$A$2:A1503)+1,"")</f>
        <v/>
      </c>
      <c r="B1795" s="121">
        <v>2522100709</v>
      </c>
      <c r="C1795" s="89" t="s">
        <v>1908</v>
      </c>
      <c r="D1795" s="90" t="s">
        <v>1945</v>
      </c>
      <c r="E1795" s="46" t="s">
        <v>1801</v>
      </c>
      <c r="F1795" s="46"/>
      <c r="G1795" s="11" t="str">
        <f>IFERROR(INDEX('Loại môn học'!$A$3:$T$2001,MATCH($E1795,'Loại môn học'!$C$3:$C$2001,0),'Loại môn học'!$D$1),"")</f>
        <v>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99"/>
        <v>2522100709Vật lý đại cương-1-25 (ĐH20.02)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97" t="str">
        <f t="shared" si="100"/>
        <v xml:space="preserve">Lương Ngọc </v>
      </c>
      <c r="O1795" s="98" t="str">
        <f t="shared" si="101"/>
        <v>Thắng</v>
      </c>
    </row>
    <row r="1796" spans="1:15" ht="18.75" customHeight="1">
      <c r="A1796" s="6" t="str">
        <f>IF(COUNTIFS($M$3:M1796,"",$B$3:B1796,B1796,$C$3:C1796,#REF!)=1,MAX('Danh sách'!$A$2:A1504)+1,"")</f>
        <v/>
      </c>
      <c r="B1796" s="121">
        <v>2522100833</v>
      </c>
      <c r="C1796" s="89" t="s">
        <v>1908</v>
      </c>
      <c r="D1796" s="90" t="s">
        <v>1946</v>
      </c>
      <c r="E1796" s="46" t="s">
        <v>1801</v>
      </c>
      <c r="F1796" s="46"/>
      <c r="G1796" s="11" t="str">
        <f>IFERROR(INDEX('Loại môn học'!$A$3:$T$2001,MATCH($E1796,'Loại môn học'!$C$3:$C$2001,0),'Loại môn học'!$D$1),"")</f>
        <v>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9"/>
        <v>2522100833Vật lý đại cương-1-25 (ĐH20.02)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97" t="str">
        <f t="shared" si="100"/>
        <v xml:space="preserve">Hà Trọng </v>
      </c>
      <c r="O1796" s="98" t="str">
        <f t="shared" si="101"/>
        <v>Thành</v>
      </c>
    </row>
    <row r="1797" spans="1:15" ht="18.75" customHeight="1">
      <c r="A1797" s="6" t="str">
        <f>IF(COUNTIFS($M$3:M1797,"",$B$3:B1797,B1797,$C$3:C1797,#REF!)=1,MAX('Danh sách'!$A$2:A1505)+1,"")</f>
        <v/>
      </c>
      <c r="B1797" s="121">
        <v>2522101023</v>
      </c>
      <c r="C1797" s="89" t="s">
        <v>1908</v>
      </c>
      <c r="D1797" s="90" t="s">
        <v>1947</v>
      </c>
      <c r="E1797" s="46" t="s">
        <v>1801</v>
      </c>
      <c r="F1797" s="46"/>
      <c r="G1797" s="11" t="str">
        <f>IFERROR(INDEX('Loại môn học'!$A$3:$T$2001,MATCH($E1797,'Loại môn học'!$C$3:$C$2001,0),'Loại môn học'!$D$1),"")</f>
        <v>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99"/>
        <v>2522101023Vật lý đại cương-1-25 (ĐH20.02)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97" t="str">
        <f t="shared" si="100"/>
        <v xml:space="preserve">Nguyễn Minh </v>
      </c>
      <c r="O1797" s="98" t="str">
        <f t="shared" si="101"/>
        <v>Tiến</v>
      </c>
    </row>
    <row r="1798" spans="1:15" ht="18.75" customHeight="1">
      <c r="A1798" s="6" t="str">
        <f>IF(COUNTIFS($M$3:M1798,"",$B$3:B1798,B1798,$C$3:C1798,#REF!)=1,MAX('Danh sách'!$A$2:A1506)+1,"")</f>
        <v/>
      </c>
      <c r="B1798" s="121">
        <v>2522100699</v>
      </c>
      <c r="C1798" s="89" t="s">
        <v>1908</v>
      </c>
      <c r="D1798" s="90" t="s">
        <v>1948</v>
      </c>
      <c r="E1798" s="46" t="s">
        <v>1801</v>
      </c>
      <c r="F1798" s="46"/>
      <c r="G1798" s="11" t="str">
        <f>IFERROR(INDEX('Loại môn học'!$A$3:$T$2001,MATCH($E1798,'Loại môn học'!$C$3:$C$2001,0),'Loại môn học'!$D$1),"")</f>
        <v>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9"/>
        <v>2522100699Vật lý đại cương-1-25 (ĐH20.02)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97" t="str">
        <f t="shared" si="100"/>
        <v xml:space="preserve">Nguyễn Việt </v>
      </c>
      <c r="O1798" s="98" t="str">
        <f t="shared" si="101"/>
        <v>Trung</v>
      </c>
    </row>
    <row r="1799" spans="1:15" ht="18.75" customHeight="1">
      <c r="A1799" s="6" t="str">
        <f>IF(COUNTIFS($M$3:M1799,"",$B$3:B1799,B1799,$C$3:C1799,#REF!)=1,MAX('Danh sách'!$A$2:A1507)+1,"")</f>
        <v/>
      </c>
      <c r="B1799" s="121">
        <v>2522100409</v>
      </c>
      <c r="C1799" s="89" t="s">
        <v>1908</v>
      </c>
      <c r="D1799" s="90" t="s">
        <v>1949</v>
      </c>
      <c r="E1799" s="46" t="s">
        <v>1801</v>
      </c>
      <c r="F1799" s="46"/>
      <c r="G1799" s="11" t="str">
        <f>IFERROR(INDEX('Loại môn học'!$A$3:$T$2001,MATCH($E1799,'Loại môn học'!$C$3:$C$2001,0),'Loại môn học'!$D$1),"")</f>
        <v>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9"/>
        <v>2522100409Vật lý đại cương-1-25 (ĐH20.02)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97" t="str">
        <f t="shared" si="100"/>
        <v xml:space="preserve">Vũ Quang </v>
      </c>
      <c r="O1799" s="98" t="str">
        <f t="shared" si="101"/>
        <v>Trường</v>
      </c>
    </row>
    <row r="1800" spans="1:15" ht="18.75" customHeight="1">
      <c r="A1800" s="6" t="str">
        <f>IF(COUNTIFS($M$3:M1800,"",$B$3:B1800,B1800,$C$3:C1800,#REF!)=1,MAX('Danh sách'!$A$2:A1508)+1,"")</f>
        <v/>
      </c>
      <c r="B1800" s="121">
        <v>2521102075</v>
      </c>
      <c r="C1800" s="89" t="s">
        <v>1908</v>
      </c>
      <c r="D1800" s="90" t="s">
        <v>1950</v>
      </c>
      <c r="E1800" s="46" t="s">
        <v>1801</v>
      </c>
      <c r="F1800" s="46"/>
      <c r="G1800" s="11" t="str">
        <f>IFERROR(INDEX('Loại môn học'!$A$3:$T$2001,MATCH($E1800,'Loại môn học'!$C$3:$C$2001,0),'Loại môn học'!$D$1),"")</f>
        <v>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si="99"/>
        <v>2521102075Vật lý đại cương-1-25 (ĐH20.02)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97" t="str">
        <f t="shared" si="100"/>
        <v xml:space="preserve">Phạm Anh </v>
      </c>
      <c r="O1800" s="98" t="str">
        <f t="shared" si="101"/>
        <v>Tú</v>
      </c>
    </row>
    <row r="1801" spans="1:15" ht="18.75" customHeight="1">
      <c r="A1801" s="6" t="str">
        <f>IF(COUNTIFS($M$3:M1801,"",$B$3:B1801,B1801,$C$3:C1801,#REF!)=1,MAX('Danh sách'!$A$2:A1509)+1,"")</f>
        <v/>
      </c>
      <c r="B1801" s="121">
        <v>2522100536</v>
      </c>
      <c r="C1801" s="89" t="s">
        <v>1908</v>
      </c>
      <c r="D1801" s="90" t="s">
        <v>1951</v>
      </c>
      <c r="E1801" s="46" t="s">
        <v>1801</v>
      </c>
      <c r="F1801" s="46"/>
      <c r="G1801" s="11" t="str">
        <f>IFERROR(INDEX('Loại môn học'!$A$3:$T$2001,MATCH($E1801,'Loại môn học'!$C$3:$C$2001,0),'Loại môn học'!$D$1),"")</f>
        <v>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99"/>
        <v>2522100536Vật lý đại cương-1-25 (ĐH20.02)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97" t="str">
        <f t="shared" si="100"/>
        <v xml:space="preserve">Đặng Thanh </v>
      </c>
      <c r="O1801" s="98" t="str">
        <f t="shared" si="101"/>
        <v>Tùng</v>
      </c>
    </row>
    <row r="1802" spans="1:15" ht="18.75" customHeight="1">
      <c r="A1802" s="6" t="str">
        <f>IF(COUNTIFS($M$3:M1802,"",$B$3:B1802,B1802,$C$3:C1802,#REF!)=1,MAX('Danh sách'!$A$2:A1510)+1,"")</f>
        <v/>
      </c>
      <c r="B1802" s="121">
        <v>2522100803</v>
      </c>
      <c r="C1802" s="92" t="s">
        <v>1908</v>
      </c>
      <c r="D1802" s="90" t="s">
        <v>1516</v>
      </c>
      <c r="E1802" s="46" t="s">
        <v>1801</v>
      </c>
      <c r="F1802" s="46"/>
      <c r="G1802" s="11" t="str">
        <f>IFERROR(INDEX('Loại môn học'!$A$3:$T$2001,MATCH($E1802,'Loại môn học'!$C$3:$C$2001,0),'Loại môn học'!$D$1),"")</f>
        <v>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99"/>
        <v>2522100803Vật lý đại cương-1-25 (ĐH20.02)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97" t="str">
        <f t="shared" si="100"/>
        <v xml:space="preserve">Nguyễn Thanh </v>
      </c>
      <c r="O1802" s="98" t="str">
        <f t="shared" si="101"/>
        <v>Tùng</v>
      </c>
    </row>
    <row r="1803" spans="1:15" ht="18.75" customHeight="1">
      <c r="A1803" s="6" t="str">
        <f>IF(COUNTIFS($M$3:M1803,"",$B$3:B1803,B1803,$C$3:C1803,#REF!)=1,MAX('Danh sách'!$A$2:A1511)+1,"")</f>
        <v/>
      </c>
      <c r="B1803" s="121">
        <v>2522100091</v>
      </c>
      <c r="C1803" s="89" t="s">
        <v>1908</v>
      </c>
      <c r="D1803" s="90" t="s">
        <v>1952</v>
      </c>
      <c r="E1803" s="46" t="s">
        <v>1801</v>
      </c>
      <c r="F1803" s="46"/>
      <c r="G1803" s="11" t="str">
        <f>IFERROR(INDEX('Loại môn học'!$A$3:$T$2001,MATCH($E1803,'Loại môn học'!$C$3:$C$2001,0),'Loại môn học'!$D$1),"")</f>
        <v>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99"/>
        <v>2522100091Vật lý đại cương-1-25 (ĐH20.02)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97" t="str">
        <f t="shared" si="100"/>
        <v xml:space="preserve">Vũ Ánh </v>
      </c>
      <c r="O1803" s="98" t="str">
        <f t="shared" si="101"/>
        <v>Tuyết</v>
      </c>
    </row>
    <row r="1804" spans="1:15" ht="18.75" customHeight="1">
      <c r="A1804" s="6" t="str">
        <f>IF(COUNTIFS($M$3:M1804,"",$B$3:B1804,B1804,$C$3:C1804,#REF!)=1,MAX('Danh sách'!$A$2:A1512)+1,"")</f>
        <v/>
      </c>
      <c r="B1804" s="121">
        <v>2522101047</v>
      </c>
      <c r="C1804" s="89" t="s">
        <v>1953</v>
      </c>
      <c r="D1804" s="90" t="s">
        <v>1954</v>
      </c>
      <c r="E1804" s="46" t="s">
        <v>1801</v>
      </c>
      <c r="F1804" s="46"/>
      <c r="G1804" s="11" t="str">
        <f>IFERROR(INDEX('Loại môn học'!$A$3:$T$2001,MATCH($E1804,'Loại môn học'!$C$3:$C$2001,0),'Loại môn học'!$D$1),"")</f>
        <v>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99"/>
        <v>2522101047Vật lý đại cương-1-25 (ĐH20.02)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97" t="str">
        <f t="shared" si="100"/>
        <v xml:space="preserve">Nguyễn Đức </v>
      </c>
      <c r="O1804" s="98" t="str">
        <f t="shared" si="101"/>
        <v>An</v>
      </c>
    </row>
    <row r="1805" spans="1:15" ht="18.75" customHeight="1">
      <c r="A1805" s="6" t="str">
        <f>IF(COUNTIFS($M$3:M1805,"",$B$3:B1805,B1805,$C$3:C1805,#REF!)=1,MAX('Danh sách'!$A$2:A1513)+1,"")</f>
        <v/>
      </c>
      <c r="B1805" s="121">
        <v>2521102093</v>
      </c>
      <c r="C1805" s="89" t="s">
        <v>1953</v>
      </c>
      <c r="D1805" s="90" t="s">
        <v>1955</v>
      </c>
      <c r="E1805" s="46" t="s">
        <v>1801</v>
      </c>
      <c r="F1805" s="46"/>
      <c r="G1805" s="11" t="str">
        <f>IFERROR(INDEX('Loại môn học'!$A$3:$T$2001,MATCH($E1805,'Loại môn học'!$C$3:$C$2001,0),'Loại môn học'!$D$1),"")</f>
        <v>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99"/>
        <v>2521102093Vật lý đại cương-1-25 (ĐH20.02)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97" t="str">
        <f t="shared" si="100"/>
        <v xml:space="preserve">Bùi Bá </v>
      </c>
      <c r="O1805" s="98" t="str">
        <f t="shared" si="101"/>
        <v>Anh</v>
      </c>
    </row>
    <row r="1806" spans="1:15" ht="18.75" customHeight="1">
      <c r="A1806" s="6" t="str">
        <f>IF(COUNTIFS($M$3:M1806,"",$B$3:B1806,B1806,$C$3:C1806,#REF!)=1,MAX('Danh sách'!$A$2:A1514)+1,"")</f>
        <v/>
      </c>
      <c r="B1806" s="121">
        <v>2522100278</v>
      </c>
      <c r="C1806" s="89" t="s">
        <v>1953</v>
      </c>
      <c r="D1806" s="90" t="s">
        <v>1956</v>
      </c>
      <c r="E1806" s="46" t="s">
        <v>1801</v>
      </c>
      <c r="F1806" s="46"/>
      <c r="G1806" s="11" t="str">
        <f>IFERROR(INDEX('Loại môn học'!$A$3:$T$2001,MATCH($E1806,'Loại môn học'!$C$3:$C$2001,0),'Loại môn học'!$D$1),"")</f>
        <v>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99"/>
        <v>2522100278Vật lý đại cương-1-25 (ĐH20.02)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97" t="str">
        <f t="shared" si="100"/>
        <v xml:space="preserve">Bùi Xuân </v>
      </c>
      <c r="O1806" s="98" t="str">
        <f t="shared" si="101"/>
        <v>Bắc</v>
      </c>
    </row>
    <row r="1807" spans="1:15" ht="18.75" customHeight="1">
      <c r="A1807" s="6" t="str">
        <f>IF(COUNTIFS($M$3:M1807,"",$B$3:B1807,B1807,$C$3:C1807,#REF!)=1,MAX('Danh sách'!$A$2:A1515)+1,"")</f>
        <v/>
      </c>
      <c r="B1807" s="121">
        <v>2522100727</v>
      </c>
      <c r="C1807" s="89" t="s">
        <v>1953</v>
      </c>
      <c r="D1807" s="90" t="s">
        <v>1957</v>
      </c>
      <c r="E1807" s="46" t="s">
        <v>1801</v>
      </c>
      <c r="F1807" s="46"/>
      <c r="G1807" s="11" t="str">
        <f>IFERROR(INDEX('Loại môn học'!$A$3:$T$2001,MATCH($E1807,'Loại môn học'!$C$3:$C$2001,0),'Loại môn học'!$D$1),"")</f>
        <v>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99"/>
        <v>2522100727Vật lý đại cương-1-25 (ĐH20.02)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97" t="str">
        <f t="shared" si="100"/>
        <v xml:space="preserve">Lê Bá </v>
      </c>
      <c r="O1807" s="98" t="str">
        <f t="shared" si="101"/>
        <v>Chiến</v>
      </c>
    </row>
    <row r="1808" spans="1:15" ht="18.75" customHeight="1">
      <c r="A1808" s="6" t="str">
        <f>IF(COUNTIFS($M$3:M1808,"",$B$3:B1808,B1808,$C$3:C1808,#REF!)=1,MAX('Danh sách'!$A$2:A1516)+1,"")</f>
        <v/>
      </c>
      <c r="B1808" s="121">
        <v>2522100583</v>
      </c>
      <c r="C1808" s="89" t="s">
        <v>1953</v>
      </c>
      <c r="D1808" s="90" t="s">
        <v>1958</v>
      </c>
      <c r="E1808" s="46" t="s">
        <v>1801</v>
      </c>
      <c r="F1808" s="46"/>
      <c r="G1808" s="11" t="str">
        <f>IFERROR(INDEX('Loại môn học'!$A$3:$T$2001,MATCH($E1808,'Loại môn học'!$C$3:$C$2001,0),'Loại môn học'!$D$1),"")</f>
        <v>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99"/>
        <v>2522100583Vật lý đại cương-1-25 (ĐH20.02)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97" t="str">
        <f t="shared" si="100"/>
        <v xml:space="preserve">Nguyễn Mai Tiến </v>
      </c>
      <c r="O1808" s="98" t="str">
        <f t="shared" si="101"/>
        <v>Đại</v>
      </c>
    </row>
    <row r="1809" spans="1:15" ht="18.75" customHeight="1">
      <c r="A1809" s="6" t="str">
        <f>IF(COUNTIFS($M$3:M1809,"",$B$3:B1809,B1809,$C$3:C1809,#REF!)=1,MAX('Danh sách'!$A$2:A1517)+1,"")</f>
        <v/>
      </c>
      <c r="B1809" s="121">
        <v>2521102094</v>
      </c>
      <c r="C1809" s="89" t="s">
        <v>1953</v>
      </c>
      <c r="D1809" s="90" t="s">
        <v>1049</v>
      </c>
      <c r="E1809" s="46" t="s">
        <v>1801</v>
      </c>
      <c r="F1809" s="46"/>
      <c r="G1809" s="11" t="str">
        <f>IFERROR(INDEX('Loại môn học'!$A$3:$T$2001,MATCH($E1809,'Loại môn học'!$C$3:$C$2001,0),'Loại môn học'!$D$1),"")</f>
        <v>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99"/>
        <v>2521102094Vật lý đại cương-1-25 (ĐH20.02)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97" t="str">
        <f t="shared" si="100"/>
        <v xml:space="preserve">Phạm Hải </v>
      </c>
      <c r="O1809" s="98" t="str">
        <f t="shared" si="101"/>
        <v>Đăng</v>
      </c>
    </row>
    <row r="1810" spans="1:15" ht="18.75" customHeight="1">
      <c r="A1810" s="6" t="str">
        <f>IF(COUNTIFS($M$3:M1810,"",$B$3:B1810,B1810,$C$3:C1810,#REF!)=1,MAX('Danh sách'!$A$2:A1518)+1,"")</f>
        <v/>
      </c>
      <c r="B1810" s="121">
        <v>2522100956</v>
      </c>
      <c r="C1810" s="89" t="s">
        <v>1953</v>
      </c>
      <c r="D1810" s="90" t="s">
        <v>1959</v>
      </c>
      <c r="E1810" s="46" t="s">
        <v>1801</v>
      </c>
      <c r="F1810" s="46"/>
      <c r="G1810" s="11" t="str">
        <f>IFERROR(INDEX('Loại môn học'!$A$3:$T$2001,MATCH($E1810,'Loại môn học'!$C$3:$C$2001,0),'Loại môn học'!$D$1),"")</f>
        <v>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99"/>
        <v>2522100956Vật lý đại cương-1-25 (ĐH20.02)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97" t="str">
        <f t="shared" si="100"/>
        <v xml:space="preserve">Bùi Thành </v>
      </c>
      <c r="O1810" s="98" t="str">
        <f t="shared" si="101"/>
        <v>Đạt</v>
      </c>
    </row>
    <row r="1811" spans="1:15" ht="18.75" customHeight="1">
      <c r="A1811" s="6" t="str">
        <f>IF(COUNTIFS($M$3:M1811,"",$B$3:B1811,B1811,$C$3:C1811,#REF!)=1,MAX('Danh sách'!$A$2:A1519)+1,"")</f>
        <v/>
      </c>
      <c r="B1811" s="121">
        <v>2522100739</v>
      </c>
      <c r="C1811" s="89" t="s">
        <v>1953</v>
      </c>
      <c r="D1811" s="90" t="s">
        <v>1960</v>
      </c>
      <c r="E1811" s="46" t="s">
        <v>1801</v>
      </c>
      <c r="F1811" s="46"/>
      <c r="G1811" s="11" t="str">
        <f>IFERROR(INDEX('Loại môn học'!$A$3:$T$2001,MATCH($E1811,'Loại môn học'!$C$3:$C$2001,0),'Loại môn học'!$D$1),"")</f>
        <v>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99"/>
        <v>2522100739Vật lý đại cương-1-25 (ĐH20.02)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97" t="str">
        <f t="shared" si="100"/>
        <v xml:space="preserve">Nguyễn Quốc </v>
      </c>
      <c r="O1811" s="98" t="str">
        <f t="shared" si="101"/>
        <v>Đạt</v>
      </c>
    </row>
    <row r="1812" spans="1:15" ht="18.75" customHeight="1">
      <c r="A1812" s="6"/>
      <c r="B1812" s="121">
        <v>2522100991</v>
      </c>
      <c r="C1812" s="89" t="s">
        <v>1953</v>
      </c>
      <c r="D1812" s="90" t="s">
        <v>1961</v>
      </c>
      <c r="E1812" s="46" t="s">
        <v>1801</v>
      </c>
      <c r="F1812" s="46"/>
      <c r="G1812" s="11"/>
      <c r="H1812" s="10"/>
      <c r="I1812" s="10"/>
      <c r="J1812" s="10" t="str">
        <f>IF(COUNTIFS($E$3:E1812,E1812)=1,MAX($J$2:J1811)+1,"")</f>
        <v/>
      </c>
      <c r="K1812" s="6" t="str">
        <f t="shared" si="99"/>
        <v>2522100991Vật lý đại cương-1-25 (ĐH20.02)</v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  <c r="N1812" s="97" t="str">
        <f t="shared" si="100"/>
        <v xml:space="preserve">Phạm Văn </v>
      </c>
      <c r="O1812" s="98" t="str">
        <f t="shared" si="101"/>
        <v>Đỉnh</v>
      </c>
    </row>
    <row r="1813" spans="1:15" ht="18.75" customHeight="1">
      <c r="A1813" s="6"/>
      <c r="B1813" s="121">
        <v>2522100654</v>
      </c>
      <c r="C1813" s="89" t="s">
        <v>1953</v>
      </c>
      <c r="D1813" s="90" t="s">
        <v>1054</v>
      </c>
      <c r="E1813" s="46" t="s">
        <v>1801</v>
      </c>
      <c r="F1813" s="46"/>
      <c r="G1813" s="11"/>
      <c r="H1813" s="10"/>
      <c r="I1813" s="10"/>
      <c r="J1813" s="10" t="str">
        <f>IF(COUNTIFS($E$3:E1813,E1813)=1,MAX($J$2:J1812)+1,"")</f>
        <v/>
      </c>
      <c r="K1813" s="6" t="str">
        <f t="shared" si="99"/>
        <v>2522100654Vật lý đại cương-1-25 (ĐH20.02)</v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  <c r="N1813" s="97" t="str">
        <f t="shared" si="100"/>
        <v xml:space="preserve">Nguyễn Trung </v>
      </c>
      <c r="O1813" s="98" t="str">
        <f t="shared" si="101"/>
        <v>Đức</v>
      </c>
    </row>
    <row r="1814" spans="1:15" ht="18.75" customHeight="1">
      <c r="A1814" s="6"/>
      <c r="B1814" s="121">
        <v>2521102100</v>
      </c>
      <c r="C1814" s="89" t="s">
        <v>1953</v>
      </c>
      <c r="D1814" s="90" t="s">
        <v>1962</v>
      </c>
      <c r="E1814" s="46" t="s">
        <v>1801</v>
      </c>
      <c r="F1814" s="46"/>
      <c r="G1814" s="11"/>
      <c r="H1814" s="10"/>
      <c r="I1814" s="10"/>
      <c r="J1814" s="10" t="str">
        <f>IF(COUNTIFS($E$3:E1814,E1814)=1,MAX($J$2:J1813)+1,"")</f>
        <v/>
      </c>
      <c r="K1814" s="6" t="str">
        <f t="shared" si="99"/>
        <v>2521102100Vật lý đại cương-1-25 (ĐH20.02)</v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  <c r="N1814" s="97" t="str">
        <f t="shared" si="100"/>
        <v xml:space="preserve">Lê Thái </v>
      </c>
      <c r="O1814" s="98" t="str">
        <f t="shared" si="101"/>
        <v>Dương</v>
      </c>
    </row>
    <row r="1815" spans="1:15" ht="18.75" customHeight="1">
      <c r="A1815" s="6"/>
      <c r="B1815" s="121">
        <v>2522100143</v>
      </c>
      <c r="C1815" s="89" t="s">
        <v>1953</v>
      </c>
      <c r="D1815" s="90" t="s">
        <v>1963</v>
      </c>
      <c r="E1815" s="46" t="s">
        <v>1801</v>
      </c>
      <c r="F1815" s="46"/>
      <c r="G1815" s="11"/>
      <c r="H1815" s="10"/>
      <c r="I1815" s="10"/>
      <c r="J1815" s="10" t="str">
        <f>IF(COUNTIFS($E$3:E1815,E1815)=1,MAX($J$2:J1814)+1,"")</f>
        <v/>
      </c>
      <c r="K1815" s="6" t="str">
        <f t="shared" si="99"/>
        <v>2522100143Vật lý đại cương-1-25 (ĐH20.02)</v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  <c r="N1815" s="97" t="str">
        <f t="shared" si="100"/>
        <v xml:space="preserve">Trần Quang </v>
      </c>
      <c r="O1815" s="98" t="str">
        <f t="shared" si="101"/>
        <v>Hải</v>
      </c>
    </row>
    <row r="1816" spans="1:15" ht="18.75" customHeight="1">
      <c r="A1816" s="6"/>
      <c r="B1816" s="121">
        <v>2521102088</v>
      </c>
      <c r="C1816" s="89" t="s">
        <v>1953</v>
      </c>
      <c r="D1816" s="90" t="s">
        <v>1964</v>
      </c>
      <c r="E1816" s="46" t="s">
        <v>1801</v>
      </c>
      <c r="F1816" s="46"/>
      <c r="G1816" s="11"/>
      <c r="H1816" s="10"/>
      <c r="I1816" s="10"/>
      <c r="J1816" s="10" t="str">
        <f>IF(COUNTIFS($E$3:E1816,E1816)=1,MAX($J$2:J1815)+1,"")</f>
        <v/>
      </c>
      <c r="K1816" s="6" t="str">
        <f t="shared" si="99"/>
        <v>2521102088Vật lý đại cương-1-25 (ĐH20.02)</v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  <c r="N1816" s="97" t="str">
        <f t="shared" si="100"/>
        <v xml:space="preserve">Nguyễn Huy </v>
      </c>
      <c r="O1816" s="98" t="str">
        <f t="shared" si="101"/>
        <v>Hậu</v>
      </c>
    </row>
    <row r="1817" spans="1:15" ht="18.75" customHeight="1">
      <c r="A1817" s="6" t="str">
        <f>IF(COUNTIFS($M$3:M1817,"",$B$3:B1817,B1817,$C$3:C1817,#REF!)=1,MAX('Danh sách'!$A$2:A1604)+1,"")</f>
        <v/>
      </c>
      <c r="B1817" s="121">
        <v>2522100731</v>
      </c>
      <c r="C1817" s="89" t="s">
        <v>2157</v>
      </c>
      <c r="D1817" s="90" t="s">
        <v>1965</v>
      </c>
      <c r="E1817" s="46" t="s">
        <v>1801</v>
      </c>
      <c r="F1817" s="46"/>
      <c r="G1817" s="11" t="str">
        <f>IFERROR(INDEX('Loại môn học'!$A$3:$T$2001,MATCH($E1817,'Loại môn học'!$C$3:$C$2001,0),'Loại môn học'!$D$1),"")</f>
        <v>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si="99"/>
        <v>2522100731Vật lý đại cương-1-25 (ĐH20.02)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97" t="str">
        <f t="shared" si="100"/>
        <v xml:space="preserve">Phạm Minh </v>
      </c>
      <c r="O1817" s="98" t="str">
        <f t="shared" si="101"/>
        <v>Hiển</v>
      </c>
    </row>
    <row r="1818" spans="1:15" ht="18.75" customHeight="1">
      <c r="A1818" s="6" t="str">
        <f>IF(COUNTIFS($M$3:M1818,"",$B$3:B1818,B1818,$C$3:C1818,#REF!)=1,MAX('Danh sách'!$A$2:A1605)+1,"")</f>
        <v/>
      </c>
      <c r="B1818" s="121">
        <v>2522100550</v>
      </c>
      <c r="C1818" s="89" t="s">
        <v>1953</v>
      </c>
      <c r="D1818" s="90" t="s">
        <v>1216</v>
      </c>
      <c r="E1818" s="46" t="s">
        <v>1801</v>
      </c>
      <c r="F1818" s="46"/>
      <c r="G1818" s="11" t="str">
        <f>IFERROR(INDEX('Loại môn học'!$A$3:$T$2001,MATCH($E1818,'Loại môn học'!$C$3:$C$2001,0),'Loại môn học'!$D$1),"")</f>
        <v>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99"/>
        <v>2522100550Vật lý đại cương-1-25 (ĐH20.02)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97" t="str">
        <f t="shared" si="100"/>
        <v xml:space="preserve">Nguyễn Trung </v>
      </c>
      <c r="O1818" s="98" t="str">
        <f t="shared" si="101"/>
        <v>Hiếu</v>
      </c>
    </row>
    <row r="1819" spans="1:15" ht="18.75" customHeight="1">
      <c r="A1819" s="6" t="str">
        <f>IF(COUNTIFS($M$3:M1819,"",$B$3:B1819,B1819,$C$3:C1819,#REF!)=1,MAX('Danh sách'!$A$2:A1606)+1,"")</f>
        <v/>
      </c>
      <c r="B1819" s="121">
        <v>2522100465</v>
      </c>
      <c r="C1819" s="89" t="s">
        <v>1953</v>
      </c>
      <c r="D1819" s="90" t="s">
        <v>1442</v>
      </c>
      <c r="E1819" s="46" t="s">
        <v>1801</v>
      </c>
      <c r="F1819" s="46"/>
      <c r="G1819" s="11" t="str">
        <f>IFERROR(INDEX('Loại môn học'!$A$3:$T$2001,MATCH($E1819,'Loại môn học'!$C$3:$C$2001,0),'Loại môn học'!$D$1),"")</f>
        <v>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99"/>
        <v>2522100465Vật lý đại cương-1-25 (ĐH20.02)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97" t="str">
        <f t="shared" si="100"/>
        <v xml:space="preserve">Vũ Mạnh </v>
      </c>
      <c r="O1819" s="98" t="str">
        <f t="shared" si="101"/>
        <v>Hiếu</v>
      </c>
    </row>
    <row r="1820" spans="1:15" ht="18.75" customHeight="1">
      <c r="A1820" s="6" t="str">
        <f>IF(COUNTIFS($M$3:M1820,"",$B$3:B1820,B1820,$C$3:C1820,#REF!)=1,MAX('Danh sách'!$A$2:A1607)+1,"")</f>
        <v/>
      </c>
      <c r="B1820" s="121">
        <v>2521102025</v>
      </c>
      <c r="C1820" s="89" t="s">
        <v>1953</v>
      </c>
      <c r="D1820" s="90" t="s">
        <v>1966</v>
      </c>
      <c r="E1820" s="46" t="s">
        <v>1801</v>
      </c>
      <c r="F1820" s="46"/>
      <c r="G1820" s="11" t="str">
        <f>IFERROR(INDEX('Loại môn học'!$A$3:$T$2001,MATCH($E1820,'Loại môn học'!$C$3:$C$2001,0),'Loại môn học'!$D$1),"")</f>
        <v>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99"/>
        <v>2521102025Vật lý đại cương-1-25 (ĐH20.02)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97" t="str">
        <f t="shared" si="100"/>
        <v xml:space="preserve">Trần Việt </v>
      </c>
      <c r="O1820" s="98" t="str">
        <f t="shared" si="101"/>
        <v>Hoàng</v>
      </c>
    </row>
    <row r="1821" spans="1:15" ht="18.75" customHeight="1">
      <c r="A1821" s="6" t="str">
        <f>IF(COUNTIFS($M$3:M1821,"",$B$3:B1821,B1821,$C$3:C1821,#REF!)=1,MAX('Danh sách'!$A$2:A1608)+1,"")</f>
        <v/>
      </c>
      <c r="B1821" s="121">
        <v>2521100980</v>
      </c>
      <c r="C1821" s="89" t="s">
        <v>1953</v>
      </c>
      <c r="D1821" s="90" t="s">
        <v>1967</v>
      </c>
      <c r="E1821" s="46" t="s">
        <v>1801</v>
      </c>
      <c r="F1821" s="46"/>
      <c r="G1821" s="11" t="str">
        <f>IFERROR(INDEX('Loại môn học'!$A$3:$T$2001,MATCH($E1821,'Loại môn học'!$C$3:$C$2001,0),'Loại môn học'!$D$1),"")</f>
        <v>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99"/>
        <v>2521100980Vật lý đại cương-1-25 (ĐH20.02)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97" t="str">
        <f t="shared" si="100"/>
        <v xml:space="preserve">Trần Mạnh </v>
      </c>
      <c r="O1821" s="98" t="str">
        <f t="shared" si="101"/>
        <v>Hùng</v>
      </c>
    </row>
    <row r="1822" spans="1:15" ht="18.75" customHeight="1">
      <c r="A1822" s="6" t="str">
        <f>IF(COUNTIFS($M$3:M1822,"",$B$3:B1822,B1822,$C$3:C1822,#REF!)=1,MAX('Danh sách'!$A$2:A1609)+1,"")</f>
        <v/>
      </c>
      <c r="B1822" s="121">
        <v>2522101022</v>
      </c>
      <c r="C1822" s="89" t="s">
        <v>1953</v>
      </c>
      <c r="D1822" s="90" t="s">
        <v>1968</v>
      </c>
      <c r="E1822" s="46" t="s">
        <v>1801</v>
      </c>
      <c r="F1822" s="46"/>
      <c r="G1822" s="11" t="str">
        <f>IFERROR(INDEX('Loại môn học'!$A$3:$T$2001,MATCH($E1822,'Loại môn học'!$C$3:$C$2001,0),'Loại môn học'!$D$1),"")</f>
        <v>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99"/>
        <v>2522101022Vật lý đại cương-1-25 (ĐH20.02)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97" t="str">
        <f t="shared" si="100"/>
        <v xml:space="preserve">Lò Thái </v>
      </c>
      <c r="O1822" s="98" t="str">
        <f t="shared" si="101"/>
        <v>Hưng</v>
      </c>
    </row>
    <row r="1823" spans="1:15" ht="18.75" customHeight="1">
      <c r="A1823" s="6" t="str">
        <f>IF(COUNTIFS($M$3:M1823,"",$B$3:B1823,B1823,$C$3:C1823,#REF!)=1,MAX('Danh sách'!$A$2:A1610)+1,"")</f>
        <v/>
      </c>
      <c r="B1823" s="121">
        <v>2522100950</v>
      </c>
      <c r="C1823" s="89" t="s">
        <v>1953</v>
      </c>
      <c r="D1823" s="90" t="s">
        <v>1969</v>
      </c>
      <c r="E1823" s="46" t="s">
        <v>1801</v>
      </c>
      <c r="F1823" s="46"/>
      <c r="G1823" s="11" t="str">
        <f>IFERROR(INDEX('Loại môn học'!$A$3:$T$2001,MATCH($E1823,'Loại môn học'!$C$3:$C$2001,0),'Loại môn học'!$D$1),"")</f>
        <v>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99"/>
        <v>2522100950Vật lý đại cương-1-25 (ĐH20.02)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97" t="str">
        <f t="shared" si="100"/>
        <v xml:space="preserve">Vũ Việt </v>
      </c>
      <c r="O1823" s="98" t="str">
        <f t="shared" si="101"/>
        <v>Hưng</v>
      </c>
    </row>
    <row r="1824" spans="1:15" ht="18.75" customHeight="1">
      <c r="A1824" s="6" t="str">
        <f>IF(COUNTIFS($M$3:M1824,"",$B$3:B1824,B1824,$C$3:C1824,#REF!)=1,MAX('Danh sách'!$A$2:A1611)+1,"")</f>
        <v/>
      </c>
      <c r="B1824" s="121">
        <v>2522100092</v>
      </c>
      <c r="C1824" s="89" t="s">
        <v>1953</v>
      </c>
      <c r="D1824" s="90" t="s">
        <v>1970</v>
      </c>
      <c r="E1824" s="46" t="s">
        <v>1801</v>
      </c>
      <c r="F1824" s="46"/>
      <c r="G1824" s="11" t="str">
        <f>IFERROR(INDEX('Loại môn học'!$A$3:$T$2001,MATCH($E1824,'Loại môn học'!$C$3:$C$2001,0),'Loại môn học'!$D$1),"")</f>
        <v>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99"/>
        <v>2522100092Vật lý đại cương-1-25 (ĐH20.02)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97" t="str">
        <f t="shared" si="100"/>
        <v xml:space="preserve">Nguyễn Xuân </v>
      </c>
      <c r="O1824" s="98" t="str">
        <f t="shared" si="101"/>
        <v>Khang</v>
      </c>
    </row>
    <row r="1825" spans="1:15" ht="18.75" customHeight="1">
      <c r="A1825" s="6" t="str">
        <f>IF(COUNTIFS($M$3:M1825,"",$B$3:B1825,B1825,$C$3:C1825,#REF!)=1,MAX('Danh sách'!$A$2:A1612)+1,"")</f>
        <v/>
      </c>
      <c r="B1825" s="121">
        <v>2522100875</v>
      </c>
      <c r="C1825" s="89" t="s">
        <v>1953</v>
      </c>
      <c r="D1825" s="90" t="s">
        <v>1971</v>
      </c>
      <c r="E1825" s="46" t="s">
        <v>1801</v>
      </c>
      <c r="F1825" s="46"/>
      <c r="G1825" s="11" t="str">
        <f>IFERROR(INDEX('Loại môn học'!$A$3:$T$2001,MATCH($E1825,'Loại môn học'!$C$3:$C$2001,0),'Loại môn học'!$D$1),"")</f>
        <v>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99"/>
        <v>2522100875Vật lý đại cương-1-25 (ĐH20.02)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97" t="str">
        <f t="shared" si="100"/>
        <v xml:space="preserve">Tống Duy </v>
      </c>
      <c r="O1825" s="98" t="str">
        <f t="shared" si="101"/>
        <v>Khang</v>
      </c>
    </row>
    <row r="1826" spans="1:15" ht="18.75" customHeight="1">
      <c r="A1826" s="6" t="str">
        <f>IF(COUNTIFS($M$3:M1826,"",$B$3:B1826,B1826,$C$3:C1826,#REF!)=1,MAX('Danh sách'!$A$2:A1613)+1,"")</f>
        <v/>
      </c>
      <c r="B1826" s="121">
        <v>2522100847</v>
      </c>
      <c r="C1826" s="89" t="s">
        <v>1953</v>
      </c>
      <c r="D1826" s="90" t="s">
        <v>1972</v>
      </c>
      <c r="E1826" s="46" t="s">
        <v>1801</v>
      </c>
      <c r="F1826" s="46"/>
      <c r="G1826" s="11" t="str">
        <f>IFERROR(INDEX('Loại môn học'!$A$3:$T$2001,MATCH($E1826,'Loại môn học'!$C$3:$C$2001,0),'Loại môn học'!$D$1),"")</f>
        <v>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99"/>
        <v>2522100847Vật lý đại cương-1-25 (ĐH20.02)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97" t="str">
        <f t="shared" si="100"/>
        <v xml:space="preserve">Lại Đăng </v>
      </c>
      <c r="O1826" s="98" t="str">
        <f t="shared" si="101"/>
        <v>Khôi</v>
      </c>
    </row>
    <row r="1827" spans="1:15" ht="18.75" customHeight="1">
      <c r="A1827" s="6" t="str">
        <f>IF(COUNTIFS($M$3:M1827,"",$B$3:B1827,B1827,$C$3:C1827,#REF!)=1,MAX('Danh sách'!$A$2:A1614)+1,"")</f>
        <v/>
      </c>
      <c r="B1827" s="121">
        <v>2522100993</v>
      </c>
      <c r="C1827" s="89" t="s">
        <v>1953</v>
      </c>
      <c r="D1827" s="90" t="s">
        <v>1973</v>
      </c>
      <c r="E1827" s="46" t="s">
        <v>1801</v>
      </c>
      <c r="F1827" s="46"/>
      <c r="G1827" s="11" t="str">
        <f>IFERROR(INDEX('Loại môn học'!$A$3:$T$2001,MATCH($E1827,'Loại môn học'!$C$3:$C$2001,0),'Loại môn học'!$D$1),"")</f>
        <v>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99"/>
        <v>2522100993Vật lý đại cương-1-25 (ĐH20.02)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97" t="str">
        <f t="shared" si="100"/>
        <v xml:space="preserve">Trần Minh </v>
      </c>
      <c r="O1827" s="98" t="str">
        <f t="shared" si="101"/>
        <v>Khôi</v>
      </c>
    </row>
    <row r="1828" spans="1:15" ht="18.75" customHeight="1">
      <c r="A1828" s="6" t="str">
        <f>IF(COUNTIFS($M$3:M1828,"",$B$3:B1828,B1828,$C$3:C1828,#REF!)=1,MAX('Danh sách'!$A$2:A1615)+1,"")</f>
        <v/>
      </c>
      <c r="B1828" s="121">
        <v>2522100350</v>
      </c>
      <c r="C1828" s="89" t="s">
        <v>1953</v>
      </c>
      <c r="D1828" s="90" t="s">
        <v>1974</v>
      </c>
      <c r="E1828" s="46" t="s">
        <v>1801</v>
      </c>
      <c r="F1828" s="46"/>
      <c r="G1828" s="11" t="str">
        <f>IFERROR(INDEX('Loại môn học'!$A$3:$T$2001,MATCH($E1828,'Loại môn học'!$C$3:$C$2001,0),'Loại môn học'!$D$1),"")</f>
        <v>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99"/>
        <v>2522100350Vật lý đại cương-1-25 (ĐH20.02)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97" t="str">
        <f t="shared" si="100"/>
        <v xml:space="preserve">Nguyễn Hữu </v>
      </c>
      <c r="O1828" s="98" t="str">
        <f t="shared" si="101"/>
        <v>Linh</v>
      </c>
    </row>
    <row r="1829" spans="1:15" ht="18.75" customHeight="1">
      <c r="A1829" s="6" t="str">
        <f>IF(COUNTIFS($M$3:M1829,"",$B$3:B1829,B1829,$C$3:C1829,#REF!)=1,MAX('Danh sách'!$A$2:A1616)+1,"")</f>
        <v/>
      </c>
      <c r="B1829" s="121">
        <v>2522100826</v>
      </c>
      <c r="C1829" s="89" t="s">
        <v>1953</v>
      </c>
      <c r="D1829" s="90" t="s">
        <v>1975</v>
      </c>
      <c r="E1829" s="46" t="s">
        <v>1801</v>
      </c>
      <c r="F1829" s="46"/>
      <c r="G1829" s="11" t="str">
        <f>IFERROR(INDEX('Loại môn học'!$A$3:$T$2001,MATCH($E1829,'Loại môn học'!$C$3:$C$2001,0),'Loại môn học'!$D$1),"")</f>
        <v>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99"/>
        <v>2522100826Vật lý đại cương-1-25 (ĐH20.02)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97" t="str">
        <f t="shared" si="100"/>
        <v xml:space="preserve">Trần Mạnh </v>
      </c>
      <c r="O1829" s="98" t="str">
        <f t="shared" si="101"/>
        <v>Linh</v>
      </c>
    </row>
    <row r="1830" spans="1:15" ht="18.75" customHeight="1">
      <c r="A1830" s="6" t="str">
        <f>IF(COUNTIFS($M$3:M1830,"",$B$3:B1830,B1830,$C$3:C1830,#REF!)=1,MAX('Danh sách'!$A$2:A1617)+1,"")</f>
        <v/>
      </c>
      <c r="B1830" s="121">
        <v>2522100576</v>
      </c>
      <c r="C1830" s="89" t="s">
        <v>1953</v>
      </c>
      <c r="D1830" s="90" t="s">
        <v>1976</v>
      </c>
      <c r="E1830" s="46" t="s">
        <v>1801</v>
      </c>
      <c r="F1830" s="46"/>
      <c r="G1830" s="11" t="str">
        <f>IFERROR(INDEX('Loại môn học'!$A$3:$T$2001,MATCH($E1830,'Loại môn học'!$C$3:$C$2001,0),'Loại môn học'!$D$1),"")</f>
        <v>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99"/>
        <v>2522100576Vật lý đại cương-1-25 (ĐH20.02)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97" t="str">
        <f t="shared" si="100"/>
        <v xml:space="preserve">Lê Bảo </v>
      </c>
      <c r="O1830" s="98" t="str">
        <f t="shared" si="101"/>
        <v>Long</v>
      </c>
    </row>
    <row r="1831" spans="1:15" ht="18.75" customHeight="1">
      <c r="A1831" s="6" t="str">
        <f>IF(COUNTIFS($M$3:M1831,"",$B$3:B1831,B1831,$C$3:C1831,#REF!)=1,MAX('Danh sách'!$A$2:A1618)+1,"")</f>
        <v/>
      </c>
      <c r="B1831" s="121">
        <v>2522100597</v>
      </c>
      <c r="C1831" s="89" t="s">
        <v>1953</v>
      </c>
      <c r="D1831" s="90" t="s">
        <v>1977</v>
      </c>
      <c r="E1831" s="46" t="s">
        <v>1801</v>
      </c>
      <c r="F1831" s="46"/>
      <c r="G1831" s="11" t="str">
        <f>IFERROR(INDEX('Loại môn học'!$A$3:$T$2001,MATCH($E1831,'Loại môn học'!$C$3:$C$2001,0),'Loại môn học'!$D$1),"")</f>
        <v>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99"/>
        <v>2522100597Vật lý đại cương-1-25 (ĐH20.02)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97" t="str">
        <f t="shared" si="100"/>
        <v xml:space="preserve">Phạm Văn </v>
      </c>
      <c r="O1831" s="98" t="str">
        <f t="shared" si="101"/>
        <v>Lượng</v>
      </c>
    </row>
    <row r="1832" spans="1:15" ht="18.75" customHeight="1">
      <c r="A1832" s="6" t="str">
        <f>IF(COUNTIFS($M$3:M1832,"",$B$3:B1832,B1832,$C$3:C1832,#REF!)=1,MAX('Danh sách'!$A$2:A1619)+1,"")</f>
        <v/>
      </c>
      <c r="B1832" s="121">
        <v>2522100580</v>
      </c>
      <c r="C1832" s="89" t="s">
        <v>1953</v>
      </c>
      <c r="D1832" s="90" t="s">
        <v>1978</v>
      </c>
      <c r="E1832" s="46" t="s">
        <v>1801</v>
      </c>
      <c r="F1832" s="46"/>
      <c r="G1832" s="11" t="str">
        <f>IFERROR(INDEX('Loại môn học'!$A$3:$T$2001,MATCH($E1832,'Loại môn học'!$C$3:$C$2001,0),'Loại môn học'!$D$1),"")</f>
        <v>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99"/>
        <v>2522100580Vật lý đại cương-1-25 (ĐH20.02)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97" t="str">
        <f t="shared" si="100"/>
        <v xml:space="preserve">Trần Minh </v>
      </c>
      <c r="O1832" s="98" t="str">
        <f t="shared" si="101"/>
        <v>Mẫn</v>
      </c>
    </row>
    <row r="1833" spans="1:15" ht="18.75" customHeight="1">
      <c r="A1833" s="6" t="str">
        <f>IF(COUNTIFS($M$3:M1833,"",$B$3:B1833,B1833,$C$3:C1833,#REF!)=1,MAX('Danh sách'!$A$2:A1620)+1,"")</f>
        <v/>
      </c>
      <c r="B1833" s="121">
        <v>2522100558</v>
      </c>
      <c r="C1833" s="89" t="s">
        <v>1953</v>
      </c>
      <c r="D1833" s="90" t="s">
        <v>1979</v>
      </c>
      <c r="E1833" s="46" t="s">
        <v>1801</v>
      </c>
      <c r="F1833" s="46"/>
      <c r="G1833" s="11" t="str">
        <f>IFERROR(INDEX('Loại môn học'!$A$3:$T$2001,MATCH($E1833,'Loại môn học'!$C$3:$C$2001,0),'Loại môn học'!$D$1),"")</f>
        <v>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99"/>
        <v>2522100558Vật lý đại cương-1-25 (ĐH20.02)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97" t="str">
        <f t="shared" si="100"/>
        <v xml:space="preserve">Vũ Duy </v>
      </c>
      <c r="O1833" s="98" t="str">
        <f t="shared" si="101"/>
        <v>Mạnh</v>
      </c>
    </row>
    <row r="1834" spans="1:15" ht="18.75" customHeight="1">
      <c r="A1834" s="6" t="str">
        <f>IF(COUNTIFS($M$3:M1834,"",$B$3:B1834,B1834,$C$3:C1834,#REF!)=1,MAX('Danh sách'!$A$2:A1621)+1,"")</f>
        <v/>
      </c>
      <c r="B1834" s="121">
        <v>2522100294</v>
      </c>
      <c r="C1834" s="89" t="s">
        <v>1953</v>
      </c>
      <c r="D1834" s="90" t="s">
        <v>1980</v>
      </c>
      <c r="E1834" s="46" t="s">
        <v>1801</v>
      </c>
      <c r="F1834" s="46"/>
      <c r="G1834" s="11" t="str">
        <f>IFERROR(INDEX('Loại môn học'!$A$3:$T$2001,MATCH($E1834,'Loại môn học'!$C$3:$C$2001,0),'Loại môn học'!$D$1),"")</f>
        <v>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99"/>
        <v>2522100294Vật lý đại cương-1-25 (ĐH20.02)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97" t="str">
        <f t="shared" si="100"/>
        <v xml:space="preserve">Đoàn Công </v>
      </c>
      <c r="O1834" s="98" t="str">
        <f t="shared" si="101"/>
        <v>Minh</v>
      </c>
    </row>
    <row r="1835" spans="1:15" ht="18.75" customHeight="1">
      <c r="A1835" s="6" t="str">
        <f>IF(COUNTIFS($M$3:M1835,"",$B$3:B1835,B1835,$C$3:C1835,#REF!)=1,MAX('Danh sách'!$A$2:A1622)+1,"")</f>
        <v/>
      </c>
      <c r="B1835" s="121">
        <v>2522100133</v>
      </c>
      <c r="C1835" s="89" t="s">
        <v>1953</v>
      </c>
      <c r="D1835" s="90" t="s">
        <v>1981</v>
      </c>
      <c r="E1835" s="46" t="s">
        <v>1801</v>
      </c>
      <c r="F1835" s="46"/>
      <c r="G1835" s="11" t="str">
        <f>IFERROR(INDEX('Loại môn học'!$A$3:$T$2001,MATCH($E1835,'Loại môn học'!$C$3:$C$2001,0),'Loại môn học'!$D$1),"")</f>
        <v>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99"/>
        <v>2522100133Vật lý đại cương-1-25 (ĐH20.02)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97" t="str">
        <f t="shared" si="100"/>
        <v xml:space="preserve">Trương Nam </v>
      </c>
      <c r="O1835" s="98" t="str">
        <f t="shared" si="101"/>
        <v>Phong</v>
      </c>
    </row>
    <row r="1836" spans="1:15" ht="18.75" customHeight="1">
      <c r="A1836" s="6" t="str">
        <f>IF(COUNTIFS($M$3:M1836,"",$B$3:B1836,B1836,$C$3:C1836,#REF!)=1,MAX('Danh sách'!$A$2:A1623)+1,"")</f>
        <v/>
      </c>
      <c r="B1836" s="121">
        <v>2522100480</v>
      </c>
      <c r="C1836" s="89" t="s">
        <v>1953</v>
      </c>
      <c r="D1836" s="90" t="s">
        <v>1982</v>
      </c>
      <c r="E1836" s="46" t="s">
        <v>1801</v>
      </c>
      <c r="F1836" s="46"/>
      <c r="G1836" s="11" t="str">
        <f>IFERROR(INDEX('Loại môn học'!$A$3:$T$2001,MATCH($E1836,'Loại môn học'!$C$3:$C$2001,0),'Loại môn học'!$D$1),"")</f>
        <v>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99"/>
        <v>2522100480Vật lý đại cương-1-25 (ĐH20.02)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97" t="str">
        <f t="shared" si="100"/>
        <v xml:space="preserve">Đỗ Minh </v>
      </c>
      <c r="O1836" s="98" t="str">
        <f t="shared" si="101"/>
        <v>Quân</v>
      </c>
    </row>
    <row r="1837" spans="1:15" ht="18.75" customHeight="1">
      <c r="A1837" s="6" t="str">
        <f>IF(COUNTIFS($M$3:M1837,"",$B$3:B1837,B1837,$C$3:C1837,#REF!)=1,MAX('Danh sách'!$A$2:A1624)+1,"")</f>
        <v/>
      </c>
      <c r="B1837" s="121">
        <v>2522100983</v>
      </c>
      <c r="C1837" s="89" t="s">
        <v>1953</v>
      </c>
      <c r="D1837" s="90" t="s">
        <v>1983</v>
      </c>
      <c r="E1837" s="46" t="s">
        <v>1801</v>
      </c>
      <c r="F1837" s="46"/>
      <c r="G1837" s="11" t="str">
        <f>IFERROR(INDEX('Loại môn học'!$A$3:$T$2001,MATCH($E1837,'Loại môn học'!$C$3:$C$2001,0),'Loại môn học'!$D$1),"")</f>
        <v>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99"/>
        <v>2522100983Vật lý đại cương-1-25 (ĐH20.02)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97" t="str">
        <f t="shared" si="100"/>
        <v xml:space="preserve">Lê Thành </v>
      </c>
      <c r="O1837" s="98" t="str">
        <f t="shared" si="101"/>
        <v>Trung</v>
      </c>
    </row>
    <row r="1838" spans="1:15" ht="18.75" customHeight="1">
      <c r="A1838" s="6" t="str">
        <f>IF(COUNTIFS($M$3:M1838,"",$B$3:B1838,B1838,$C$3:C1838,#REF!)=1,MAX('Danh sách'!$A$2:A1625)+1,"")</f>
        <v/>
      </c>
      <c r="B1838" s="122">
        <v>2521102049</v>
      </c>
      <c r="C1838" s="89" t="s">
        <v>1953</v>
      </c>
      <c r="D1838" s="90" t="s">
        <v>1984</v>
      </c>
      <c r="E1838" s="46" t="s">
        <v>1801</v>
      </c>
      <c r="F1838" s="46"/>
      <c r="G1838" s="11" t="str">
        <f>IFERROR(INDEX('Loại môn học'!$A$3:$T$2001,MATCH($E1838,'Loại môn học'!$C$3:$C$2001,0),'Loại môn học'!$D$1),"")</f>
        <v>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99"/>
        <v>2521102049Vật lý đại cương-1-25 (ĐH20.02)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97" t="str">
        <f t="shared" si="100"/>
        <v xml:space="preserve">Trần Thanh </v>
      </c>
      <c r="O1838" s="98" t="str">
        <f t="shared" si="101"/>
        <v>Tùng</v>
      </c>
    </row>
    <row r="1839" spans="1:15" ht="18.75" customHeight="1">
      <c r="A1839" s="6" t="str">
        <f>IF(COUNTIFS($M$3:M1839,"",$B$3:B1839,B1839,$C$3:C1839,#REF!)=1,MAX('Danh sách'!$A$2:A1626)+1,"")</f>
        <v/>
      </c>
      <c r="B1839" s="121">
        <v>2522100599</v>
      </c>
      <c r="C1839" s="89" t="s">
        <v>1953</v>
      </c>
      <c r="D1839" s="90" t="s">
        <v>1985</v>
      </c>
      <c r="E1839" s="46" t="s">
        <v>1801</v>
      </c>
      <c r="F1839" s="46"/>
      <c r="G1839" s="11" t="str">
        <f>IFERROR(INDEX('Loại môn học'!$A$3:$T$2001,MATCH($E1839,'Loại môn học'!$C$3:$C$2001,0),'Loại môn học'!$D$1),"")</f>
        <v>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99"/>
        <v>2522100599Vật lý đại cương-1-25 (ĐH20.02)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97" t="str">
        <f t="shared" si="100"/>
        <v xml:space="preserve">Nguyễn Hoàng Quốc </v>
      </c>
      <c r="O1839" s="98" t="str">
        <f t="shared" si="101"/>
        <v>Việt</v>
      </c>
    </row>
    <row r="1840" spans="1:15" ht="18.75" customHeight="1">
      <c r="A1840" s="6" t="str">
        <f>IF(COUNTIFS($M$3:M1840,"",$B$3:B1840,B1840,$C$3:C1840,#REF!)=1,MAX('Danh sách'!$A$2:A1627)+1,"")</f>
        <v/>
      </c>
      <c r="B1840" s="121">
        <v>2522101047</v>
      </c>
      <c r="C1840" s="89" t="s">
        <v>1953</v>
      </c>
      <c r="D1840" s="90" t="s">
        <v>1954</v>
      </c>
      <c r="E1840" s="46" t="s">
        <v>1792</v>
      </c>
      <c r="F1840" s="46"/>
      <c r="G1840" s="11" t="str">
        <f>IFERROR(INDEX('Loại môn học'!$A$3:$T$2001,MATCH($E1840,'Loại môn học'!$C$3:$C$2001,0),'Loại môn học'!$D$1),"")</f>
        <v>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99"/>
        <v>2522101047Toán cao cấp 1-1-25 (ĐH20.04)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97" t="str">
        <f t="shared" si="100"/>
        <v xml:space="preserve">Nguyễn Đức </v>
      </c>
      <c r="O1840" s="98" t="str">
        <f t="shared" si="101"/>
        <v>An</v>
      </c>
    </row>
    <row r="1841" spans="1:15" ht="18.75" customHeight="1">
      <c r="A1841" s="6" t="str">
        <f>IF(COUNTIFS($M$3:M1841,"",$B$3:B1841,B1841,$C$3:C1841,#REF!)=1,MAX('Danh sách'!$A$2:A1628)+1,"")</f>
        <v/>
      </c>
      <c r="B1841" s="121">
        <v>2521102093</v>
      </c>
      <c r="C1841" s="89" t="s">
        <v>1953</v>
      </c>
      <c r="D1841" s="90" t="s">
        <v>1955</v>
      </c>
      <c r="E1841" s="46" t="s">
        <v>1792</v>
      </c>
      <c r="F1841" s="46"/>
      <c r="G1841" s="11" t="str">
        <f>IFERROR(INDEX('Loại môn học'!$A$3:$T$2001,MATCH($E1841,'Loại môn học'!$C$3:$C$2001,0),'Loại môn học'!$D$1),"")</f>
        <v>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99"/>
        <v>2521102093Toán cao cấp 1-1-25 (ĐH20.04)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97" t="str">
        <f t="shared" si="100"/>
        <v xml:space="preserve">Bùi Bá </v>
      </c>
      <c r="O1841" s="98" t="str">
        <f t="shared" si="101"/>
        <v>Anh</v>
      </c>
    </row>
    <row r="1842" spans="1:15" ht="18.75" customHeight="1">
      <c r="A1842" s="6" t="str">
        <f>IF(COUNTIFS($M$3:M1842,"",$B$3:B1842,B1842,$C$3:C1842,#REF!)=1,MAX('Danh sách'!$A$2:A1629)+1,"")</f>
        <v/>
      </c>
      <c r="B1842" s="121">
        <v>2522100278</v>
      </c>
      <c r="C1842" s="89" t="s">
        <v>1953</v>
      </c>
      <c r="D1842" s="90" t="s">
        <v>1956</v>
      </c>
      <c r="E1842" s="46" t="s">
        <v>1792</v>
      </c>
      <c r="F1842" s="46"/>
      <c r="G1842" s="11" t="str">
        <f>IFERROR(INDEX('Loại môn học'!$A$3:$T$2001,MATCH($E1842,'Loại môn học'!$C$3:$C$2001,0),'Loại môn học'!$D$1),"")</f>
        <v>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99"/>
        <v>2522100278Toán cao cấp 1-1-25 (ĐH20.04)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97" t="str">
        <f t="shared" si="100"/>
        <v xml:space="preserve">Bùi Xuân </v>
      </c>
      <c r="O1842" s="98" t="str">
        <f t="shared" si="101"/>
        <v>Bắc</v>
      </c>
    </row>
    <row r="1843" spans="1:15" ht="18.75" customHeight="1">
      <c r="A1843" s="6" t="str">
        <f>IF(COUNTIFS($M$3:M1843,"",$B$3:B1843,B1843,$C$3:C1843,#REF!)=1,MAX('Danh sách'!$A$2:A1630)+1,"")</f>
        <v/>
      </c>
      <c r="B1843" s="121">
        <v>2522100727</v>
      </c>
      <c r="C1843" s="89" t="s">
        <v>1953</v>
      </c>
      <c r="D1843" s="90" t="s">
        <v>1957</v>
      </c>
      <c r="E1843" s="46" t="s">
        <v>1792</v>
      </c>
      <c r="F1843" s="46"/>
      <c r="G1843" s="11" t="str">
        <f>IFERROR(INDEX('Loại môn học'!$A$3:$T$2001,MATCH($E1843,'Loại môn học'!$C$3:$C$2001,0),'Loại môn học'!$D$1),"")</f>
        <v>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99"/>
        <v>2522100727Toán cao cấp 1-1-25 (ĐH20.04)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97" t="str">
        <f t="shared" si="100"/>
        <v xml:space="preserve">Lê Bá </v>
      </c>
      <c r="O1843" s="98" t="str">
        <f t="shared" si="101"/>
        <v>Chiến</v>
      </c>
    </row>
    <row r="1844" spans="1:15" ht="18.75" customHeight="1">
      <c r="A1844" s="6" t="str">
        <f>IF(COUNTIFS($M$3:M1844,"",$B$3:B1844,B1844,$C$3:C1844,#REF!)=1,MAX('Danh sách'!$A$2:A1631)+1,"")</f>
        <v/>
      </c>
      <c r="B1844" s="121">
        <v>2522100583</v>
      </c>
      <c r="C1844" s="89" t="s">
        <v>1953</v>
      </c>
      <c r="D1844" s="90" t="s">
        <v>1958</v>
      </c>
      <c r="E1844" s="46" t="s">
        <v>1792</v>
      </c>
      <c r="F1844" s="46"/>
      <c r="G1844" s="11" t="str">
        <f>IFERROR(INDEX('Loại môn học'!$A$3:$T$2001,MATCH($E1844,'Loại môn học'!$C$3:$C$2001,0),'Loại môn học'!$D$1),"")</f>
        <v>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99"/>
        <v>2522100583Toán cao cấp 1-1-25 (ĐH20.04)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97" t="str">
        <f t="shared" si="100"/>
        <v xml:space="preserve">Nguyễn Mai Tiến </v>
      </c>
      <c r="O1844" s="98" t="str">
        <f t="shared" si="101"/>
        <v>Đại</v>
      </c>
    </row>
    <row r="1845" spans="1:15" ht="18.75" customHeight="1">
      <c r="A1845" s="6" t="str">
        <f>IF(COUNTIFS($M$3:M1845,"",$B$3:B1845,B1845,$C$3:C1845,#REF!)=1,MAX('Danh sách'!$A$2:A1632)+1,"")</f>
        <v/>
      </c>
      <c r="B1845" s="121">
        <v>2521102094</v>
      </c>
      <c r="C1845" s="89" t="s">
        <v>1953</v>
      </c>
      <c r="D1845" s="90" t="s">
        <v>1049</v>
      </c>
      <c r="E1845" s="46" t="s">
        <v>1792</v>
      </c>
      <c r="F1845" s="46"/>
      <c r="G1845" s="11" t="str">
        <f>IFERROR(INDEX('Loại môn học'!$A$3:$T$2001,MATCH($E1845,'Loại môn học'!$C$3:$C$2001,0),'Loại môn học'!$D$1),"")</f>
        <v>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99"/>
        <v>2521102094Toán cao cấp 1-1-25 (ĐH20.04)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97" t="str">
        <f t="shared" si="100"/>
        <v xml:space="preserve">Phạm Hải </v>
      </c>
      <c r="O1845" s="98" t="str">
        <f t="shared" si="101"/>
        <v>Đăng</v>
      </c>
    </row>
    <row r="1846" spans="1:15" ht="18.75" customHeight="1">
      <c r="A1846" s="6" t="str">
        <f>IF(COUNTIFS($M$3:M1846,"",$B$3:B1846,B1846,$C$3:C1846,#REF!)=1,MAX('Danh sách'!$A$2:A1633)+1,"")</f>
        <v/>
      </c>
      <c r="B1846" s="121">
        <v>2522100956</v>
      </c>
      <c r="C1846" s="89" t="s">
        <v>1953</v>
      </c>
      <c r="D1846" s="90" t="s">
        <v>1959</v>
      </c>
      <c r="E1846" s="46" t="s">
        <v>1792</v>
      </c>
      <c r="F1846" s="46"/>
      <c r="G1846" s="11" t="str">
        <f>IFERROR(INDEX('Loại môn học'!$A$3:$T$2001,MATCH($E1846,'Loại môn học'!$C$3:$C$2001,0),'Loại môn học'!$D$1),"")</f>
        <v>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99"/>
        <v>2522100956Toán cao cấp 1-1-25 (ĐH20.04)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97" t="str">
        <f t="shared" si="100"/>
        <v xml:space="preserve">Bùi Thành </v>
      </c>
      <c r="O1846" s="98" t="str">
        <f t="shared" si="101"/>
        <v>Đạt</v>
      </c>
    </row>
    <row r="1847" spans="1:15" ht="18.75" customHeight="1">
      <c r="A1847" s="6" t="str">
        <f>IF(COUNTIFS($M$3:M1847,"",$B$3:B1847,B1847,$C$3:C1847,#REF!)=1,MAX('Danh sách'!$A$2:A1634)+1,"")</f>
        <v/>
      </c>
      <c r="B1847" s="121">
        <v>2522100739</v>
      </c>
      <c r="C1847" s="89" t="s">
        <v>1953</v>
      </c>
      <c r="D1847" s="90" t="s">
        <v>1960</v>
      </c>
      <c r="E1847" s="46" t="s">
        <v>1792</v>
      </c>
      <c r="F1847" s="46"/>
      <c r="G1847" s="11" t="str">
        <f>IFERROR(INDEX('Loại môn học'!$A$3:$T$2001,MATCH($E1847,'Loại môn học'!$C$3:$C$2001,0),'Loại môn học'!$D$1),"")</f>
        <v>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99"/>
        <v>2522100739Toán cao cấp 1-1-25 (ĐH20.04)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97" t="str">
        <f t="shared" si="100"/>
        <v xml:space="preserve">Nguyễn Quốc </v>
      </c>
      <c r="O1847" s="98" t="str">
        <f t="shared" si="101"/>
        <v>Đạt</v>
      </c>
    </row>
    <row r="1848" spans="1:15" ht="18.75" customHeight="1">
      <c r="A1848" s="6" t="str">
        <f>IF(COUNTIFS($M$3:M1848,"",$B$3:B1848,B1848,$C$3:C1848,#REF!)=1,MAX('Danh sách'!$A$2:A1635)+1,"")</f>
        <v/>
      </c>
      <c r="B1848" s="121">
        <v>2522100991</v>
      </c>
      <c r="C1848" s="89" t="s">
        <v>1953</v>
      </c>
      <c r="D1848" s="90" t="s">
        <v>1961</v>
      </c>
      <c r="E1848" s="46" t="s">
        <v>1792</v>
      </c>
      <c r="F1848" s="46"/>
      <c r="G1848" s="11" t="str">
        <f>IFERROR(INDEX('Loại môn học'!$A$3:$T$2001,MATCH($E1848,'Loại môn học'!$C$3:$C$2001,0),'Loại môn học'!$D$1),"")</f>
        <v>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99"/>
        <v>2522100991Toán cao cấp 1-1-25 (ĐH20.04)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97" t="str">
        <f t="shared" si="100"/>
        <v xml:space="preserve">Phạm Văn </v>
      </c>
      <c r="O1848" s="98" t="str">
        <f t="shared" si="101"/>
        <v>Đỉnh</v>
      </c>
    </row>
    <row r="1849" spans="1:15" ht="18.75" customHeight="1">
      <c r="A1849" s="6" t="str">
        <f>IF(COUNTIFS($M$3:M1849,"",$B$3:B1849,B1849,$C$3:C1849,#REF!)=1,MAX('Danh sách'!$A$2:A1636)+1,"")</f>
        <v/>
      </c>
      <c r="B1849" s="121">
        <v>2522100654</v>
      </c>
      <c r="C1849" s="89" t="s">
        <v>1953</v>
      </c>
      <c r="D1849" s="90" t="s">
        <v>1054</v>
      </c>
      <c r="E1849" s="46" t="s">
        <v>1792</v>
      </c>
      <c r="F1849" s="46"/>
      <c r="G1849" s="11" t="str">
        <f>IFERROR(INDEX('Loại môn học'!$A$3:$T$2001,MATCH($E1849,'Loại môn học'!$C$3:$C$2001,0),'Loại môn học'!$D$1),"")</f>
        <v>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si="99"/>
        <v>2522100654Toán cao cấp 1-1-25 (ĐH20.04)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97" t="str">
        <f t="shared" si="100"/>
        <v xml:space="preserve">Nguyễn Trung </v>
      </c>
      <c r="O1849" s="98" t="str">
        <f t="shared" si="101"/>
        <v>Đức</v>
      </c>
    </row>
    <row r="1850" spans="1:15" ht="18.75" customHeight="1">
      <c r="A1850" s="6" t="str">
        <f>IF(COUNTIFS($M$3:M1850,"",$B$3:B1850,B1850,$C$3:C1850,#REF!)=1,MAX('Danh sách'!$A$2:A1637)+1,"")</f>
        <v/>
      </c>
      <c r="B1850" s="121">
        <v>2521102100</v>
      </c>
      <c r="C1850" s="89" t="s">
        <v>1953</v>
      </c>
      <c r="D1850" s="90" t="s">
        <v>1962</v>
      </c>
      <c r="E1850" s="46" t="s">
        <v>1792</v>
      </c>
      <c r="F1850" s="46"/>
      <c r="G1850" s="11" t="str">
        <f>IFERROR(INDEX('Loại môn học'!$A$3:$T$2001,MATCH($E1850,'Loại môn học'!$C$3:$C$2001,0),'Loại môn học'!$D$1),"")</f>
        <v>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99"/>
        <v>2521102100Toán cao cấp 1-1-25 (ĐH20.04)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97" t="str">
        <f t="shared" si="100"/>
        <v xml:space="preserve">Lê Thái </v>
      </c>
      <c r="O1850" s="98" t="str">
        <f t="shared" si="101"/>
        <v>Dương</v>
      </c>
    </row>
    <row r="1851" spans="1:15" ht="18.75" customHeight="1">
      <c r="A1851" s="6" t="str">
        <f>IF(COUNTIFS($M$3:M1851,"",$B$3:B1851,B1851,$C$3:C1851,#REF!)=1,MAX('Danh sách'!$A$2:A1638)+1,"")</f>
        <v/>
      </c>
      <c r="B1851" s="121">
        <v>2522100143</v>
      </c>
      <c r="C1851" s="89" t="s">
        <v>1953</v>
      </c>
      <c r="D1851" s="90" t="s">
        <v>1963</v>
      </c>
      <c r="E1851" s="46" t="s">
        <v>1792</v>
      </c>
      <c r="F1851" s="46"/>
      <c r="G1851" s="11" t="str">
        <f>IFERROR(INDEX('Loại môn học'!$A$3:$T$2001,MATCH($E1851,'Loại môn học'!$C$3:$C$2001,0),'Loại môn học'!$D$1),"")</f>
        <v>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99"/>
        <v>2522100143Toán cao cấp 1-1-25 (ĐH20.04)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97" t="str">
        <f t="shared" si="100"/>
        <v xml:space="preserve">Trần Quang </v>
      </c>
      <c r="O1851" s="98" t="str">
        <f t="shared" si="101"/>
        <v>Hải</v>
      </c>
    </row>
    <row r="1852" spans="1:15" ht="18.75" customHeight="1">
      <c r="A1852" s="6" t="str">
        <f>IF(COUNTIFS($M$3:M1852,"",$B$3:B1852,B1852,$C$3:C1852,#REF!)=1,MAX('Danh sách'!$A$2:A1639)+1,"")</f>
        <v/>
      </c>
      <c r="B1852" s="121">
        <v>2521102088</v>
      </c>
      <c r="C1852" s="89" t="s">
        <v>1953</v>
      </c>
      <c r="D1852" s="90" t="s">
        <v>1964</v>
      </c>
      <c r="E1852" s="46" t="s">
        <v>1792</v>
      </c>
      <c r="F1852" s="46"/>
      <c r="G1852" s="11" t="str">
        <f>IFERROR(INDEX('Loại môn học'!$A$3:$T$2001,MATCH($E1852,'Loại môn học'!$C$3:$C$2001,0),'Loại môn học'!$D$1),"")</f>
        <v>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99"/>
        <v>2521102088Toán cao cấp 1-1-25 (ĐH20.04)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97" t="str">
        <f t="shared" si="100"/>
        <v xml:space="preserve">Nguyễn Huy </v>
      </c>
      <c r="O1852" s="98" t="str">
        <f t="shared" si="101"/>
        <v>Hậu</v>
      </c>
    </row>
    <row r="1853" spans="1:15" ht="18.75" customHeight="1">
      <c r="A1853" s="6" t="str">
        <f>IF(COUNTIFS($M$3:M1853,"",$B$3:B1853,B1853,$C$3:C1853,#REF!)=1,MAX('Danh sách'!$A$2:A1640)+1,"")</f>
        <v/>
      </c>
      <c r="B1853" s="121">
        <v>2522100731</v>
      </c>
      <c r="C1853" s="89" t="s">
        <v>2157</v>
      </c>
      <c r="D1853" s="90" t="s">
        <v>1965</v>
      </c>
      <c r="E1853" s="46" t="s">
        <v>1792</v>
      </c>
      <c r="F1853" s="46"/>
      <c r="G1853" s="11" t="str">
        <f>IFERROR(INDEX('Loại môn học'!$A$3:$T$2001,MATCH($E1853,'Loại môn học'!$C$3:$C$2001,0),'Loại môn học'!$D$1),"")</f>
        <v>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99"/>
        <v>2522100731Toán cao cấp 1-1-25 (ĐH20.04)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97" t="str">
        <f t="shared" si="100"/>
        <v xml:space="preserve">Phạm Minh </v>
      </c>
      <c r="O1853" s="98" t="str">
        <f t="shared" si="101"/>
        <v>Hiển</v>
      </c>
    </row>
    <row r="1854" spans="1:15" ht="18.75" customHeight="1">
      <c r="A1854" s="6" t="str">
        <f>IF(COUNTIFS($M$3:M1854,"",$B$3:B1854,B1854,$C$3:C1854,#REF!)=1,MAX('Danh sách'!$A$2:A1641)+1,"")</f>
        <v/>
      </c>
      <c r="B1854" s="121">
        <v>2522100550</v>
      </c>
      <c r="C1854" s="89" t="s">
        <v>1953</v>
      </c>
      <c r="D1854" s="90" t="s">
        <v>1216</v>
      </c>
      <c r="E1854" s="46" t="s">
        <v>1792</v>
      </c>
      <c r="F1854" s="46"/>
      <c r="G1854" s="11" t="str">
        <f>IFERROR(INDEX('Loại môn học'!$A$3:$T$2001,MATCH($E1854,'Loại môn học'!$C$3:$C$2001,0),'Loại môn học'!$D$1),"")</f>
        <v>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99"/>
        <v>2522100550Toán cao cấp 1-1-25 (ĐH20.04)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97" t="str">
        <f t="shared" si="100"/>
        <v xml:space="preserve">Nguyễn Trung </v>
      </c>
      <c r="O1854" s="98" t="str">
        <f t="shared" si="101"/>
        <v>Hiếu</v>
      </c>
    </row>
    <row r="1855" spans="1:15" ht="18.75" customHeight="1">
      <c r="A1855" s="6" t="str">
        <f>IF(COUNTIFS($M$3:M1855,"",$B$3:B1855,B1855,$C$3:C1855,#REF!)=1,MAX('Danh sách'!$A$2:A1642)+1,"")</f>
        <v/>
      </c>
      <c r="B1855" s="121">
        <v>2522100465</v>
      </c>
      <c r="C1855" s="89" t="s">
        <v>1953</v>
      </c>
      <c r="D1855" s="90" t="s">
        <v>1442</v>
      </c>
      <c r="E1855" s="46" t="s">
        <v>1792</v>
      </c>
      <c r="F1855" s="46"/>
      <c r="G1855" s="11" t="str">
        <f>IFERROR(INDEX('Loại môn học'!$A$3:$T$2001,MATCH($E1855,'Loại môn học'!$C$3:$C$2001,0),'Loại môn học'!$D$1),"")</f>
        <v>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ref="K1855:K1918" si="102">B1855&amp;E1855</f>
        <v>2522100465Toán cao cấp 1-1-25 (ĐH20.04)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97" t="str">
        <f t="shared" ref="N1855:N1918" si="103">IF(B1855&lt;&gt;"",LEFT(D1855,LEN(D1855)-LEN(O1855)),"")</f>
        <v xml:space="preserve">Vũ Mạnh </v>
      </c>
      <c r="O1855" s="98" t="str">
        <f t="shared" ref="O1855:O1918" si="104">IF(B1855&lt;&gt;"",RIGHT(D1855,LEN(D1855)-FIND("@",SUBSTITUTE(D1855," ","@",LEN(D1855)-LEN(SUBSTITUTE(D1855," ",""))))),"")</f>
        <v>Hiếu</v>
      </c>
    </row>
    <row r="1856" spans="1:15" ht="18.75" customHeight="1">
      <c r="A1856" s="6" t="str">
        <f>IF(COUNTIFS($M$3:M1856,"",$B$3:B1856,B1856,$C$3:C1856,#REF!)=1,MAX('Danh sách'!$A$2:A1643)+1,"")</f>
        <v/>
      </c>
      <c r="B1856" s="121">
        <v>2521102025</v>
      </c>
      <c r="C1856" s="89" t="s">
        <v>1953</v>
      </c>
      <c r="D1856" s="90" t="s">
        <v>1966</v>
      </c>
      <c r="E1856" s="46" t="s">
        <v>1792</v>
      </c>
      <c r="F1856" s="46"/>
      <c r="G1856" s="11" t="str">
        <f>IFERROR(INDEX('Loại môn học'!$A$3:$T$2001,MATCH($E1856,'Loại môn học'!$C$3:$C$2001,0),'Loại môn học'!$D$1),"")</f>
        <v>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2"/>
        <v>2521102025Toán cao cấp 1-1-25 (ĐH20.04)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97" t="str">
        <f t="shared" si="103"/>
        <v xml:space="preserve">Trần Việt </v>
      </c>
      <c r="O1856" s="98" t="str">
        <f t="shared" si="104"/>
        <v>Hoàng</v>
      </c>
    </row>
    <row r="1857" spans="1:15" ht="18.75" customHeight="1">
      <c r="A1857" s="6"/>
      <c r="B1857" s="121">
        <v>2521100980</v>
      </c>
      <c r="C1857" s="89" t="s">
        <v>1953</v>
      </c>
      <c r="D1857" s="90" t="s">
        <v>1967</v>
      </c>
      <c r="E1857" s="46" t="s">
        <v>1792</v>
      </c>
      <c r="F1857" s="46"/>
      <c r="G1857" s="11" t="str">
        <f>IFERROR(INDEX('Loại môn học'!$A$3:$T$2001,MATCH($E1857,'Loại môn học'!$C$3:$C$2001,0),'Loại môn học'!$D$1),"")</f>
        <v>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2"/>
        <v>2521100980Toán cao cấp 1-1-25 (ĐH20.04)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97" t="str">
        <f t="shared" si="103"/>
        <v xml:space="preserve">Trần Mạnh </v>
      </c>
      <c r="O1857" s="98" t="str">
        <f t="shared" si="104"/>
        <v>Hùng</v>
      </c>
    </row>
    <row r="1858" spans="1:15" ht="18.75" customHeight="1">
      <c r="A1858" s="6"/>
      <c r="B1858" s="121">
        <v>2522101022</v>
      </c>
      <c r="C1858" s="89" t="s">
        <v>1953</v>
      </c>
      <c r="D1858" s="90" t="s">
        <v>1968</v>
      </c>
      <c r="E1858" s="46" t="s">
        <v>1792</v>
      </c>
      <c r="F1858" s="46"/>
      <c r="G1858" s="11" t="str">
        <f>IFERROR(INDEX('Loại môn học'!$A$3:$T$2001,MATCH($E1858,'Loại môn học'!$C$3:$C$2001,0),'Loại môn học'!$D$1),"")</f>
        <v>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2"/>
        <v>2522101022Toán cao cấp 1-1-25 (ĐH20.04)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97" t="str">
        <f t="shared" si="103"/>
        <v xml:space="preserve">Lò Thái </v>
      </c>
      <c r="O1858" s="98" t="str">
        <f t="shared" si="104"/>
        <v>Hưng</v>
      </c>
    </row>
    <row r="1859" spans="1:15" ht="18.75" customHeight="1">
      <c r="A1859" s="6"/>
      <c r="B1859" s="121">
        <v>2522100950</v>
      </c>
      <c r="C1859" s="89" t="s">
        <v>1953</v>
      </c>
      <c r="D1859" s="90" t="s">
        <v>1969</v>
      </c>
      <c r="E1859" s="46" t="s">
        <v>1792</v>
      </c>
      <c r="F1859" s="46"/>
      <c r="G1859" s="11" t="str">
        <f>IFERROR(INDEX('Loại môn học'!$A$3:$T$2001,MATCH($E1859,'Loại môn học'!$C$3:$C$2001,0),'Loại môn học'!$D$1),"")</f>
        <v>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2"/>
        <v>2522100950Toán cao cấp 1-1-25 (ĐH20.04)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97" t="str">
        <f t="shared" si="103"/>
        <v xml:space="preserve">Vũ Việt </v>
      </c>
      <c r="O1859" s="98" t="str">
        <f t="shared" si="104"/>
        <v>Hưng</v>
      </c>
    </row>
    <row r="1860" spans="1:15" ht="18.75" customHeight="1">
      <c r="A1860" s="6"/>
      <c r="B1860" s="121">
        <v>2522100092</v>
      </c>
      <c r="C1860" s="89" t="s">
        <v>1953</v>
      </c>
      <c r="D1860" s="90" t="s">
        <v>1970</v>
      </c>
      <c r="E1860" s="46" t="s">
        <v>1792</v>
      </c>
      <c r="F1860" s="46"/>
      <c r="G1860" s="11" t="str">
        <f>IFERROR(INDEX('Loại môn học'!$A$3:$T$2001,MATCH($E1860,'Loại môn học'!$C$3:$C$2001,0),'Loại môn học'!$D$1),"")</f>
        <v>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2"/>
        <v>2522100092Toán cao cấp 1-1-25 (ĐH20.04)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97" t="str">
        <f t="shared" si="103"/>
        <v xml:space="preserve">Nguyễn Xuân </v>
      </c>
      <c r="O1860" s="98" t="str">
        <f t="shared" si="104"/>
        <v>Khang</v>
      </c>
    </row>
    <row r="1861" spans="1:15" ht="18.75" customHeight="1">
      <c r="A1861" s="6"/>
      <c r="B1861" s="121">
        <v>2522100875</v>
      </c>
      <c r="C1861" s="89" t="s">
        <v>1953</v>
      </c>
      <c r="D1861" s="90" t="s">
        <v>1971</v>
      </c>
      <c r="E1861" s="46" t="s">
        <v>1792</v>
      </c>
      <c r="F1861" s="46"/>
      <c r="G1861" s="11" t="str">
        <f>IFERROR(INDEX('Loại môn học'!$A$3:$T$2001,MATCH($E1861,'Loại môn học'!$C$3:$C$2001,0),'Loại môn học'!$D$1),"")</f>
        <v>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2"/>
        <v>2522100875Toán cao cấp 1-1-25 (ĐH20.04)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97" t="str">
        <f t="shared" si="103"/>
        <v xml:space="preserve">Tống Duy </v>
      </c>
      <c r="O1861" s="98" t="str">
        <f t="shared" si="104"/>
        <v>Khang</v>
      </c>
    </row>
    <row r="1862" spans="1:15" ht="18.75" customHeight="1">
      <c r="A1862" s="6"/>
      <c r="B1862" s="121">
        <v>2522100847</v>
      </c>
      <c r="C1862" s="89" t="s">
        <v>1953</v>
      </c>
      <c r="D1862" s="90" t="s">
        <v>1972</v>
      </c>
      <c r="E1862" s="46" t="s">
        <v>1792</v>
      </c>
      <c r="F1862" s="46"/>
      <c r="G1862" s="11" t="str">
        <f>IFERROR(INDEX('Loại môn học'!$A$3:$T$2001,MATCH($E1862,'Loại môn học'!$C$3:$C$2001,0),'Loại môn học'!$D$1),"")</f>
        <v>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2"/>
        <v>2522100847Toán cao cấp 1-1-25 (ĐH20.04)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97" t="str">
        <f t="shared" si="103"/>
        <v xml:space="preserve">Lại Đăng </v>
      </c>
      <c r="O1862" s="98" t="str">
        <f t="shared" si="104"/>
        <v>Khôi</v>
      </c>
    </row>
    <row r="1863" spans="1:15" ht="18.75" customHeight="1">
      <c r="A1863" s="6"/>
      <c r="B1863" s="121">
        <v>2522100993</v>
      </c>
      <c r="C1863" s="89" t="s">
        <v>1953</v>
      </c>
      <c r="D1863" s="90" t="s">
        <v>1973</v>
      </c>
      <c r="E1863" s="46" t="s">
        <v>1792</v>
      </c>
      <c r="F1863" s="46"/>
      <c r="G1863" s="11" t="str">
        <f>IFERROR(INDEX('Loại môn học'!$A$3:$T$2001,MATCH($E1863,'Loại môn học'!$C$3:$C$2001,0),'Loại môn học'!$D$1),"")</f>
        <v>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2"/>
        <v>2522100993Toán cao cấp 1-1-25 (ĐH20.04)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97" t="str">
        <f t="shared" si="103"/>
        <v xml:space="preserve">Trần Minh </v>
      </c>
      <c r="O1863" s="98" t="str">
        <f t="shared" si="104"/>
        <v>Khôi</v>
      </c>
    </row>
    <row r="1864" spans="1:15" ht="18.75" customHeight="1">
      <c r="A1864" s="6"/>
      <c r="B1864" s="121">
        <v>2522100350</v>
      </c>
      <c r="C1864" s="89" t="s">
        <v>1953</v>
      </c>
      <c r="D1864" s="90" t="s">
        <v>1974</v>
      </c>
      <c r="E1864" s="46" t="s">
        <v>1792</v>
      </c>
      <c r="F1864" s="46"/>
      <c r="G1864" s="11" t="str">
        <f>IFERROR(INDEX('Loại môn học'!$A$3:$T$2001,MATCH($E1864,'Loại môn học'!$C$3:$C$2001,0),'Loại môn học'!$D$1),"")</f>
        <v>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2"/>
        <v>2522100350Toán cao cấp 1-1-25 (ĐH20.04)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97" t="str">
        <f t="shared" si="103"/>
        <v xml:space="preserve">Nguyễn Hữu </v>
      </c>
      <c r="O1864" s="98" t="str">
        <f t="shared" si="104"/>
        <v>Linh</v>
      </c>
    </row>
    <row r="1865" spans="1:15" ht="18.75" customHeight="1">
      <c r="A1865" s="6"/>
      <c r="B1865" s="121">
        <v>2522100826</v>
      </c>
      <c r="C1865" s="89" t="s">
        <v>1953</v>
      </c>
      <c r="D1865" s="90" t="s">
        <v>1975</v>
      </c>
      <c r="E1865" s="46" t="s">
        <v>1792</v>
      </c>
      <c r="F1865" s="46"/>
      <c r="G1865" s="11" t="str">
        <f>IFERROR(INDEX('Loại môn học'!$A$3:$T$2001,MATCH($E1865,'Loại môn học'!$C$3:$C$2001,0),'Loại môn học'!$D$1),"")</f>
        <v>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2"/>
        <v>2522100826Toán cao cấp 1-1-25 (ĐH20.04)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97" t="str">
        <f t="shared" si="103"/>
        <v xml:space="preserve">Trần Mạnh </v>
      </c>
      <c r="O1865" s="98" t="str">
        <f t="shared" si="104"/>
        <v>Linh</v>
      </c>
    </row>
    <row r="1866" spans="1:15" ht="18.75" customHeight="1">
      <c r="A1866" s="6"/>
      <c r="B1866" s="121">
        <v>2522100576</v>
      </c>
      <c r="C1866" s="89" t="s">
        <v>1953</v>
      </c>
      <c r="D1866" s="90" t="s">
        <v>1976</v>
      </c>
      <c r="E1866" s="46" t="s">
        <v>1792</v>
      </c>
      <c r="F1866" s="46"/>
      <c r="G1866" s="11" t="str">
        <f>IFERROR(INDEX('Loại môn học'!$A$3:$T$2001,MATCH($E1866,'Loại môn học'!$C$3:$C$2001,0),'Loại môn học'!$D$1),"")</f>
        <v>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2"/>
        <v>2522100576Toán cao cấp 1-1-25 (ĐH20.04)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97" t="str">
        <f t="shared" si="103"/>
        <v xml:space="preserve">Lê Bảo </v>
      </c>
      <c r="O1866" s="98" t="str">
        <f t="shared" si="104"/>
        <v>Long</v>
      </c>
    </row>
    <row r="1867" spans="1:15" ht="18.75" customHeight="1">
      <c r="A1867" s="6"/>
      <c r="B1867" s="121">
        <v>2522100597</v>
      </c>
      <c r="C1867" s="89" t="s">
        <v>1953</v>
      </c>
      <c r="D1867" s="90" t="s">
        <v>1977</v>
      </c>
      <c r="E1867" s="46" t="s">
        <v>1792</v>
      </c>
      <c r="F1867" s="46"/>
      <c r="G1867" s="11" t="str">
        <f>IFERROR(INDEX('Loại môn học'!$A$3:$T$2001,MATCH($E1867,'Loại môn học'!$C$3:$C$2001,0),'Loại môn học'!$D$1),"")</f>
        <v>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2"/>
        <v>2522100597Toán cao cấp 1-1-25 (ĐH20.04)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97" t="str">
        <f t="shared" si="103"/>
        <v xml:space="preserve">Phạm Văn </v>
      </c>
      <c r="O1867" s="98" t="str">
        <f t="shared" si="104"/>
        <v>Lượng</v>
      </c>
    </row>
    <row r="1868" spans="1:15" ht="18.75" customHeight="1">
      <c r="A1868" s="6"/>
      <c r="B1868" s="121">
        <v>2522100580</v>
      </c>
      <c r="C1868" s="89" t="s">
        <v>1953</v>
      </c>
      <c r="D1868" s="90" t="s">
        <v>1978</v>
      </c>
      <c r="E1868" s="46" t="s">
        <v>1792</v>
      </c>
      <c r="F1868" s="46"/>
      <c r="G1868" s="11" t="str">
        <f>IFERROR(INDEX('Loại môn học'!$A$3:$T$2001,MATCH($E1868,'Loại môn học'!$C$3:$C$2001,0),'Loại môn học'!$D$1),"")</f>
        <v>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2"/>
        <v>2522100580Toán cao cấp 1-1-25 (ĐH20.04)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97" t="str">
        <f t="shared" si="103"/>
        <v xml:space="preserve">Trần Minh </v>
      </c>
      <c r="O1868" s="98" t="str">
        <f t="shared" si="104"/>
        <v>Mẫn</v>
      </c>
    </row>
    <row r="1869" spans="1:15" ht="18.75" customHeight="1">
      <c r="A1869" s="6"/>
      <c r="B1869" s="121">
        <v>2522100558</v>
      </c>
      <c r="C1869" s="89" t="s">
        <v>1953</v>
      </c>
      <c r="D1869" s="90" t="s">
        <v>1979</v>
      </c>
      <c r="E1869" s="46" t="s">
        <v>1792</v>
      </c>
      <c r="F1869" s="46"/>
      <c r="G1869" s="11" t="str">
        <f>IFERROR(INDEX('Loại môn học'!$A$3:$T$2001,MATCH($E1869,'Loại môn học'!$C$3:$C$2001,0),'Loại môn học'!$D$1),"")</f>
        <v>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2"/>
        <v>2522100558Toán cao cấp 1-1-25 (ĐH20.04)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97" t="str">
        <f t="shared" si="103"/>
        <v xml:space="preserve">Vũ Duy </v>
      </c>
      <c r="O1869" s="98" t="str">
        <f t="shared" si="104"/>
        <v>Mạnh</v>
      </c>
    </row>
    <row r="1870" spans="1:15" ht="18.75" customHeight="1">
      <c r="A1870" s="6"/>
      <c r="B1870" s="121">
        <v>2522100294</v>
      </c>
      <c r="C1870" s="89" t="s">
        <v>1953</v>
      </c>
      <c r="D1870" s="90" t="s">
        <v>1980</v>
      </c>
      <c r="E1870" s="46" t="s">
        <v>1792</v>
      </c>
      <c r="F1870" s="46"/>
      <c r="G1870" s="11" t="str">
        <f>IFERROR(INDEX('Loại môn học'!$A$3:$T$2001,MATCH($E1870,'Loại môn học'!$C$3:$C$2001,0),'Loại môn học'!$D$1),"")</f>
        <v>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2"/>
        <v>2522100294Toán cao cấp 1-1-25 (ĐH20.04)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97" t="str">
        <f t="shared" si="103"/>
        <v xml:space="preserve">Đoàn Công </v>
      </c>
      <c r="O1870" s="98" t="str">
        <f t="shared" si="104"/>
        <v>Minh</v>
      </c>
    </row>
    <row r="1871" spans="1:15" ht="18.75" customHeight="1">
      <c r="A1871" s="6"/>
      <c r="B1871" s="121">
        <v>2522100133</v>
      </c>
      <c r="C1871" s="89" t="s">
        <v>1953</v>
      </c>
      <c r="D1871" s="90" t="s">
        <v>1981</v>
      </c>
      <c r="E1871" s="46" t="s">
        <v>1792</v>
      </c>
      <c r="F1871" s="46"/>
      <c r="G1871" s="11" t="str">
        <f>IFERROR(INDEX('Loại môn học'!$A$3:$T$2001,MATCH($E1871,'Loại môn học'!$C$3:$C$2001,0),'Loại môn học'!$D$1),"")</f>
        <v>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2"/>
        <v>2522100133Toán cao cấp 1-1-25 (ĐH20.04)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97" t="str">
        <f t="shared" si="103"/>
        <v xml:space="preserve">Trương Nam </v>
      </c>
      <c r="O1871" s="98" t="str">
        <f t="shared" si="104"/>
        <v>Phong</v>
      </c>
    </row>
    <row r="1872" spans="1:15" ht="18.75" customHeight="1">
      <c r="A1872" s="6"/>
      <c r="B1872" s="121">
        <v>2522100480</v>
      </c>
      <c r="C1872" s="89" t="s">
        <v>1953</v>
      </c>
      <c r="D1872" s="90" t="s">
        <v>1982</v>
      </c>
      <c r="E1872" s="46" t="s">
        <v>1792</v>
      </c>
      <c r="F1872" s="46"/>
      <c r="G1872" s="11" t="str">
        <f>IFERROR(INDEX('Loại môn học'!$A$3:$T$2001,MATCH($E1872,'Loại môn học'!$C$3:$C$2001,0),'Loại môn học'!$D$1),"")</f>
        <v>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2"/>
        <v>2522100480Toán cao cấp 1-1-25 (ĐH20.04)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97" t="str">
        <f t="shared" si="103"/>
        <v xml:space="preserve">Đỗ Minh </v>
      </c>
      <c r="O1872" s="98" t="str">
        <f t="shared" si="104"/>
        <v>Quân</v>
      </c>
    </row>
    <row r="1873" spans="1:15" ht="18.75" customHeight="1">
      <c r="A1873" s="6"/>
      <c r="B1873" s="121">
        <v>2522100983</v>
      </c>
      <c r="C1873" s="89" t="s">
        <v>1953</v>
      </c>
      <c r="D1873" s="90" t="s">
        <v>1983</v>
      </c>
      <c r="E1873" s="46" t="s">
        <v>1792</v>
      </c>
      <c r="F1873" s="46"/>
      <c r="G1873" s="11" t="str">
        <f>IFERROR(INDEX('Loại môn học'!$A$3:$T$2001,MATCH($E1873,'Loại môn học'!$C$3:$C$2001,0),'Loại môn học'!$D$1),"")</f>
        <v>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102"/>
        <v>2522100983Toán cao cấp 1-1-25 (ĐH20.04)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97" t="str">
        <f t="shared" si="103"/>
        <v xml:space="preserve">Lê Thành </v>
      </c>
      <c r="O1873" s="98" t="str">
        <f t="shared" si="104"/>
        <v>Trung</v>
      </c>
    </row>
    <row r="1874" spans="1:15" ht="18.75" customHeight="1">
      <c r="A1874" s="6"/>
      <c r="B1874" s="122">
        <v>2521102049</v>
      </c>
      <c r="C1874" s="89" t="s">
        <v>1953</v>
      </c>
      <c r="D1874" s="90" t="s">
        <v>1984</v>
      </c>
      <c r="E1874" s="46" t="s">
        <v>1792</v>
      </c>
      <c r="F1874" s="46"/>
      <c r="G1874" s="11" t="str">
        <f>IFERROR(INDEX('Loại môn học'!$A$3:$T$2001,MATCH($E1874,'Loại môn học'!$C$3:$C$2001,0),'Loại môn học'!$D$1),"")</f>
        <v>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102"/>
        <v>2521102049Toán cao cấp 1-1-25 (ĐH20.04)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97" t="str">
        <f t="shared" si="103"/>
        <v xml:space="preserve">Trần Thanh </v>
      </c>
      <c r="O1874" s="98" t="str">
        <f t="shared" si="104"/>
        <v>Tùng</v>
      </c>
    </row>
    <row r="1875" spans="1:15" ht="18.75" customHeight="1">
      <c r="A1875" s="6"/>
      <c r="B1875" s="121">
        <v>2522100599</v>
      </c>
      <c r="C1875" s="89" t="s">
        <v>1953</v>
      </c>
      <c r="D1875" s="90" t="s">
        <v>1985</v>
      </c>
      <c r="E1875" s="46" t="s">
        <v>1792</v>
      </c>
      <c r="F1875" s="46"/>
      <c r="G1875" s="11" t="str">
        <f>IFERROR(INDEX('Loại môn học'!$A$3:$T$2001,MATCH($E1875,'Loại môn học'!$C$3:$C$2001,0),'Loại môn học'!$D$1),"")</f>
        <v>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 t="str">
        <f>IF(COUNTIFS($E$3:E1875,E1875)=1,MAX($J$2:J1874)+1,"")</f>
        <v/>
      </c>
      <c r="K1875" s="6" t="str">
        <f t="shared" si="102"/>
        <v>2522100599Toán cao cấp 1-1-25 (ĐH20.04)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97" t="str">
        <f t="shared" si="103"/>
        <v xml:space="preserve">Nguyễn Hoàng Quốc </v>
      </c>
      <c r="O1875" s="98" t="str">
        <f t="shared" si="104"/>
        <v>Việt</v>
      </c>
    </row>
    <row r="1876" spans="1:15" ht="18.75" customHeight="1">
      <c r="A1876" s="6"/>
      <c r="B1876" s="121">
        <v>2522101047</v>
      </c>
      <c r="C1876" s="89" t="s">
        <v>1953</v>
      </c>
      <c r="D1876" s="90" t="s">
        <v>1954</v>
      </c>
      <c r="E1876" s="46" t="s">
        <v>1781</v>
      </c>
      <c r="F1876" s="46"/>
      <c r="G1876" s="11" t="str">
        <f>IFERROR(INDEX('Loại môn học'!$A$3:$T$2001,MATCH($E1876,'Loại môn học'!$C$3:$C$2001,0),'Loại môn học'!$D$1),"")</f>
        <v>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2"/>
        <v>2522101047Tiếng anh 1-1-25 (ĐH20.04)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97" t="str">
        <f t="shared" si="103"/>
        <v xml:space="preserve">Nguyễn Đức </v>
      </c>
      <c r="O1876" s="98" t="str">
        <f t="shared" si="104"/>
        <v>An</v>
      </c>
    </row>
    <row r="1877" spans="1:15" ht="18.75" customHeight="1">
      <c r="A1877" s="6"/>
      <c r="B1877" s="121">
        <v>2521102093</v>
      </c>
      <c r="C1877" s="89" t="s">
        <v>1953</v>
      </c>
      <c r="D1877" s="90" t="s">
        <v>1955</v>
      </c>
      <c r="E1877" s="46" t="s">
        <v>1781</v>
      </c>
      <c r="F1877" s="46"/>
      <c r="G1877" s="11" t="str">
        <f>IFERROR(INDEX('Loại môn học'!$A$3:$T$2001,MATCH($E1877,'Loại môn học'!$C$3:$C$2001,0),'Loại môn học'!$D$1),"")</f>
        <v>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2"/>
        <v>2521102093Tiếng anh 1-1-25 (ĐH20.04)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97" t="str">
        <f t="shared" si="103"/>
        <v xml:space="preserve">Bùi Bá </v>
      </c>
      <c r="O1877" s="98" t="str">
        <f t="shared" si="104"/>
        <v>Anh</v>
      </c>
    </row>
    <row r="1878" spans="1:15" ht="18.75" customHeight="1">
      <c r="A1878" s="6"/>
      <c r="B1878" s="121">
        <v>2522100278</v>
      </c>
      <c r="C1878" s="89" t="s">
        <v>1953</v>
      </c>
      <c r="D1878" s="90" t="s">
        <v>1956</v>
      </c>
      <c r="E1878" s="46" t="s">
        <v>1781</v>
      </c>
      <c r="F1878" s="46"/>
      <c r="G1878" s="11" t="str">
        <f>IFERROR(INDEX('Loại môn học'!$A$3:$T$2001,MATCH($E1878,'Loại môn học'!$C$3:$C$2001,0),'Loại môn học'!$D$1),"")</f>
        <v>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2"/>
        <v>2522100278Tiếng anh 1-1-25 (ĐH20.04)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97" t="str">
        <f t="shared" si="103"/>
        <v xml:space="preserve">Bùi Xuân </v>
      </c>
      <c r="O1878" s="98" t="str">
        <f t="shared" si="104"/>
        <v>Bắc</v>
      </c>
    </row>
    <row r="1879" spans="1:15" ht="18.75" customHeight="1">
      <c r="A1879" s="6"/>
      <c r="B1879" s="121">
        <v>2522100727</v>
      </c>
      <c r="C1879" s="89" t="s">
        <v>1953</v>
      </c>
      <c r="D1879" s="90" t="s">
        <v>1957</v>
      </c>
      <c r="E1879" s="46" t="s">
        <v>1781</v>
      </c>
      <c r="F1879" s="46"/>
      <c r="G1879" s="11" t="str">
        <f>IFERROR(INDEX('Loại môn học'!$A$3:$T$2001,MATCH($E1879,'Loại môn học'!$C$3:$C$2001,0),'Loại môn học'!$D$1),"")</f>
        <v>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2"/>
        <v>2522100727Tiếng anh 1-1-25 (ĐH20.04)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97" t="str">
        <f t="shared" si="103"/>
        <v xml:space="preserve">Lê Bá </v>
      </c>
      <c r="O1879" s="98" t="str">
        <f t="shared" si="104"/>
        <v>Chiến</v>
      </c>
    </row>
    <row r="1880" spans="1:15" ht="18.75" customHeight="1">
      <c r="A1880" s="6"/>
      <c r="B1880" s="121">
        <v>2522100583</v>
      </c>
      <c r="C1880" s="89" t="s">
        <v>1953</v>
      </c>
      <c r="D1880" s="90" t="s">
        <v>1958</v>
      </c>
      <c r="E1880" s="46" t="s">
        <v>1781</v>
      </c>
      <c r="F1880" s="46"/>
      <c r="G1880" s="11" t="str">
        <f>IFERROR(INDEX('Loại môn học'!$A$3:$T$2001,MATCH($E1880,'Loại môn học'!$C$3:$C$2001,0),'Loại môn học'!$D$1),"")</f>
        <v>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2"/>
        <v>2522100583Tiếng anh 1-1-25 (ĐH20.04)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97" t="str">
        <f t="shared" si="103"/>
        <v xml:space="preserve">Nguyễn Mai Tiến </v>
      </c>
      <c r="O1880" s="98" t="str">
        <f t="shared" si="104"/>
        <v>Đại</v>
      </c>
    </row>
    <row r="1881" spans="1:15" ht="18.75" customHeight="1">
      <c r="A1881" s="6"/>
      <c r="B1881" s="121">
        <v>2521102094</v>
      </c>
      <c r="C1881" s="89" t="s">
        <v>1953</v>
      </c>
      <c r="D1881" s="90" t="s">
        <v>1049</v>
      </c>
      <c r="E1881" s="46" t="s">
        <v>1781</v>
      </c>
      <c r="F1881" s="46"/>
      <c r="G1881" s="11" t="str">
        <f>IFERROR(INDEX('Loại môn học'!$A$3:$T$2001,MATCH($E1881,'Loại môn học'!$C$3:$C$2001,0),'Loại môn học'!$D$1),"")</f>
        <v>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si="102"/>
        <v>2521102094Tiếng anh 1-1-25 (ĐH20.04)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97" t="str">
        <f t="shared" si="103"/>
        <v xml:space="preserve">Phạm Hải </v>
      </c>
      <c r="O1881" s="98" t="str">
        <f t="shared" si="104"/>
        <v>Đăng</v>
      </c>
    </row>
    <row r="1882" spans="1:15" ht="18.75" customHeight="1">
      <c r="A1882" s="6"/>
      <c r="B1882" s="121">
        <v>2522100956</v>
      </c>
      <c r="C1882" s="89" t="s">
        <v>1953</v>
      </c>
      <c r="D1882" s="90" t="s">
        <v>1959</v>
      </c>
      <c r="E1882" s="46" t="s">
        <v>1781</v>
      </c>
      <c r="F1882" s="46"/>
      <c r="G1882" s="11" t="str">
        <f>IFERROR(INDEX('Loại môn học'!$A$3:$T$2001,MATCH($E1882,'Loại môn học'!$C$3:$C$2001,0),'Loại môn học'!$D$1),"")</f>
        <v>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2"/>
        <v>2522100956Tiếng anh 1-1-25 (ĐH20.04)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97" t="str">
        <f t="shared" si="103"/>
        <v xml:space="preserve">Bùi Thành </v>
      </c>
      <c r="O1882" s="98" t="str">
        <f t="shared" si="104"/>
        <v>Đạt</v>
      </c>
    </row>
    <row r="1883" spans="1:15" ht="18.75" customHeight="1">
      <c r="A1883" s="6"/>
      <c r="B1883" s="121">
        <v>2522100739</v>
      </c>
      <c r="C1883" s="89" t="s">
        <v>1953</v>
      </c>
      <c r="D1883" s="90" t="s">
        <v>1960</v>
      </c>
      <c r="E1883" s="46" t="s">
        <v>1781</v>
      </c>
      <c r="F1883" s="46"/>
      <c r="G1883" s="11" t="str">
        <f>IFERROR(INDEX('Loại môn học'!$A$3:$T$2001,MATCH($E1883,'Loại môn học'!$C$3:$C$2001,0),'Loại môn học'!$D$1),"")</f>
        <v>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2"/>
        <v>2522100739Tiếng anh 1-1-25 (ĐH20.04)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97" t="str">
        <f t="shared" si="103"/>
        <v xml:space="preserve">Nguyễn Quốc </v>
      </c>
      <c r="O1883" s="98" t="str">
        <f t="shared" si="104"/>
        <v>Đạt</v>
      </c>
    </row>
    <row r="1884" spans="1:15" ht="18.75" customHeight="1">
      <c r="A1884" s="6"/>
      <c r="B1884" s="121">
        <v>2522100991</v>
      </c>
      <c r="C1884" s="89" t="s">
        <v>1953</v>
      </c>
      <c r="D1884" s="90" t="s">
        <v>1961</v>
      </c>
      <c r="E1884" s="46" t="s">
        <v>1781</v>
      </c>
      <c r="F1884" s="46"/>
      <c r="G1884" s="11" t="str">
        <f>IFERROR(INDEX('Loại môn học'!$A$3:$T$2001,MATCH($E1884,'Loại môn học'!$C$3:$C$2001,0),'Loại môn học'!$D$1),"")</f>
        <v>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2"/>
        <v>2522100991Tiếng anh 1-1-25 (ĐH20.04)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97" t="str">
        <f t="shared" si="103"/>
        <v xml:space="preserve">Phạm Văn </v>
      </c>
      <c r="O1884" s="98" t="str">
        <f t="shared" si="104"/>
        <v>Đỉnh</v>
      </c>
    </row>
    <row r="1885" spans="1:15" ht="18.75" customHeight="1">
      <c r="A1885" s="6"/>
      <c r="B1885" s="121">
        <v>2522100654</v>
      </c>
      <c r="C1885" s="89" t="s">
        <v>1953</v>
      </c>
      <c r="D1885" s="90" t="s">
        <v>1054</v>
      </c>
      <c r="E1885" s="46" t="s">
        <v>1781</v>
      </c>
      <c r="F1885" s="46"/>
      <c r="G1885" s="11" t="str">
        <f>IFERROR(INDEX('Loại môn học'!$A$3:$T$2001,MATCH($E1885,'Loại môn học'!$C$3:$C$2001,0),'Loại môn học'!$D$1),"")</f>
        <v>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2"/>
        <v>2522100654Tiếng anh 1-1-25 (ĐH20.04)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97" t="str">
        <f t="shared" si="103"/>
        <v xml:space="preserve">Nguyễn Trung </v>
      </c>
      <c r="O1885" s="98" t="str">
        <f t="shared" si="104"/>
        <v>Đức</v>
      </c>
    </row>
    <row r="1886" spans="1:15" ht="18.75" customHeight="1">
      <c r="A1886" s="6"/>
      <c r="B1886" s="121">
        <v>2521102100</v>
      </c>
      <c r="C1886" s="89" t="s">
        <v>1953</v>
      </c>
      <c r="D1886" s="90" t="s">
        <v>1962</v>
      </c>
      <c r="E1886" s="46" t="s">
        <v>1781</v>
      </c>
      <c r="F1886" s="46"/>
      <c r="G1886" s="11" t="str">
        <f>IFERROR(INDEX('Loại môn học'!$A$3:$T$2001,MATCH($E1886,'Loại môn học'!$C$3:$C$2001,0),'Loại môn học'!$D$1),"")</f>
        <v>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2"/>
        <v>2521102100Tiếng anh 1-1-25 (ĐH20.04)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97" t="str">
        <f t="shared" si="103"/>
        <v xml:space="preserve">Lê Thái </v>
      </c>
      <c r="O1886" s="98" t="str">
        <f t="shared" si="104"/>
        <v>Dương</v>
      </c>
    </row>
    <row r="1887" spans="1:15" ht="18.75" customHeight="1">
      <c r="A1887" s="6"/>
      <c r="B1887" s="121">
        <v>2522100143</v>
      </c>
      <c r="C1887" s="89" t="s">
        <v>1953</v>
      </c>
      <c r="D1887" s="90" t="s">
        <v>1963</v>
      </c>
      <c r="E1887" s="46" t="s">
        <v>1781</v>
      </c>
      <c r="F1887" s="46"/>
      <c r="G1887" s="11" t="str">
        <f>IFERROR(INDEX('Loại môn học'!$A$3:$T$2001,MATCH($E1887,'Loại môn học'!$C$3:$C$2001,0),'Loại môn học'!$D$1),"")</f>
        <v>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 t="str">
        <f>IF(COUNTIFS($E$3:E1887,E1887)=1,MAX($J$2:J1886)+1,"")</f>
        <v/>
      </c>
      <c r="K1887" s="6" t="str">
        <f t="shared" si="102"/>
        <v>2522100143Tiếng anh 1-1-25 (ĐH20.04)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97" t="str">
        <f t="shared" si="103"/>
        <v xml:space="preserve">Trần Quang </v>
      </c>
      <c r="O1887" s="98" t="str">
        <f t="shared" si="104"/>
        <v>Hải</v>
      </c>
    </row>
    <row r="1888" spans="1:15" ht="18.75" customHeight="1">
      <c r="A1888" s="6"/>
      <c r="B1888" s="121">
        <v>2521102088</v>
      </c>
      <c r="C1888" s="89" t="s">
        <v>1953</v>
      </c>
      <c r="D1888" s="90" t="s">
        <v>1964</v>
      </c>
      <c r="E1888" s="46" t="s">
        <v>1781</v>
      </c>
      <c r="F1888" s="46"/>
      <c r="G1888" s="11" t="str">
        <f>IFERROR(INDEX('Loại môn học'!$A$3:$T$2001,MATCH($E1888,'Loại môn học'!$C$3:$C$2001,0),'Loại môn học'!$D$1),"")</f>
        <v>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2"/>
        <v>2521102088Tiếng anh 1-1-25 (ĐH20.04)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97" t="str">
        <f t="shared" si="103"/>
        <v xml:space="preserve">Nguyễn Huy </v>
      </c>
      <c r="O1888" s="98" t="str">
        <f t="shared" si="104"/>
        <v>Hậu</v>
      </c>
    </row>
    <row r="1889" spans="1:15" ht="18.75" customHeight="1">
      <c r="A1889" s="6"/>
      <c r="B1889" s="121">
        <v>2522100731</v>
      </c>
      <c r="C1889" s="89" t="s">
        <v>2157</v>
      </c>
      <c r="D1889" s="90" t="s">
        <v>1965</v>
      </c>
      <c r="E1889" s="46" t="s">
        <v>1781</v>
      </c>
      <c r="F1889" s="46"/>
      <c r="G1889" s="11" t="str">
        <f>IFERROR(INDEX('Loại môn học'!$A$3:$T$2001,MATCH($E1889,'Loại môn học'!$C$3:$C$2001,0),'Loại môn học'!$D$1),"")</f>
        <v>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2"/>
        <v>2522100731Tiếng anh 1-1-25 (ĐH20.04)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97" t="str">
        <f t="shared" si="103"/>
        <v xml:space="preserve">Phạm Minh </v>
      </c>
      <c r="O1889" s="98" t="str">
        <f t="shared" si="104"/>
        <v>Hiển</v>
      </c>
    </row>
    <row r="1890" spans="1:15" ht="18.75" customHeight="1">
      <c r="A1890" s="6"/>
      <c r="B1890" s="121">
        <v>2522100550</v>
      </c>
      <c r="C1890" s="89" t="s">
        <v>1953</v>
      </c>
      <c r="D1890" s="90" t="s">
        <v>1216</v>
      </c>
      <c r="E1890" s="46" t="s">
        <v>1781</v>
      </c>
      <c r="F1890" s="46"/>
      <c r="G1890" s="11" t="str">
        <f>IFERROR(INDEX('Loại môn học'!$A$3:$T$2001,MATCH($E1890,'Loại môn học'!$C$3:$C$2001,0),'Loại môn học'!$D$1),"")</f>
        <v>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2"/>
        <v>2522100550Tiếng anh 1-1-25 (ĐH20.04)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97" t="str">
        <f t="shared" si="103"/>
        <v xml:space="preserve">Nguyễn Trung </v>
      </c>
      <c r="O1890" s="98" t="str">
        <f t="shared" si="104"/>
        <v>Hiếu</v>
      </c>
    </row>
    <row r="1891" spans="1:15" ht="18.75" customHeight="1">
      <c r="A1891" s="6"/>
      <c r="B1891" s="121">
        <v>2522100465</v>
      </c>
      <c r="C1891" s="89" t="s">
        <v>1953</v>
      </c>
      <c r="D1891" s="90" t="s">
        <v>1442</v>
      </c>
      <c r="E1891" s="46" t="s">
        <v>1781</v>
      </c>
      <c r="F1891" s="46"/>
      <c r="G1891" s="11" t="str">
        <f>IFERROR(INDEX('Loại môn học'!$A$3:$T$2001,MATCH($E1891,'Loại môn học'!$C$3:$C$2001,0),'Loại môn học'!$D$1),"")</f>
        <v>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2"/>
        <v>2522100465Tiếng anh 1-1-25 (ĐH20.04)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97" t="str">
        <f t="shared" si="103"/>
        <v xml:space="preserve">Vũ Mạnh </v>
      </c>
      <c r="O1891" s="98" t="str">
        <f t="shared" si="104"/>
        <v>Hiếu</v>
      </c>
    </row>
    <row r="1892" spans="1:15" ht="18.75" customHeight="1">
      <c r="A1892" s="6"/>
      <c r="B1892" s="121">
        <v>2521102025</v>
      </c>
      <c r="C1892" s="89" t="s">
        <v>1953</v>
      </c>
      <c r="D1892" s="90" t="s">
        <v>1966</v>
      </c>
      <c r="E1892" s="46" t="s">
        <v>1781</v>
      </c>
      <c r="F1892" s="46"/>
      <c r="G1892" s="11" t="str">
        <f>IFERROR(INDEX('Loại môn học'!$A$3:$T$2001,MATCH($E1892,'Loại môn học'!$C$3:$C$2001,0),'Loại môn học'!$D$1),"")</f>
        <v>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2"/>
        <v>2521102025Tiếng anh 1-1-25 (ĐH20.04)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97" t="str">
        <f t="shared" si="103"/>
        <v xml:space="preserve">Trần Việt </v>
      </c>
      <c r="O1892" s="98" t="str">
        <f t="shared" si="104"/>
        <v>Hoàng</v>
      </c>
    </row>
    <row r="1893" spans="1:15" ht="18.75" customHeight="1">
      <c r="A1893" s="6"/>
      <c r="B1893" s="121">
        <v>2521100980</v>
      </c>
      <c r="C1893" s="89" t="s">
        <v>1953</v>
      </c>
      <c r="D1893" s="90" t="s">
        <v>1967</v>
      </c>
      <c r="E1893" s="46" t="s">
        <v>1781</v>
      </c>
      <c r="F1893" s="46"/>
      <c r="G1893" s="11" t="str">
        <f>IFERROR(INDEX('Loại môn học'!$A$3:$T$2001,MATCH($E1893,'Loại môn học'!$C$3:$C$2001,0),'Loại môn học'!$D$1),"")</f>
        <v>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2"/>
        <v>2521100980Tiếng anh 1-1-25 (ĐH20.04)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97" t="str">
        <f t="shared" si="103"/>
        <v xml:space="preserve">Trần Mạnh </v>
      </c>
      <c r="O1893" s="98" t="str">
        <f t="shared" si="104"/>
        <v>Hùng</v>
      </c>
    </row>
    <row r="1894" spans="1:15" ht="18.75" customHeight="1">
      <c r="A1894" s="6"/>
      <c r="B1894" s="121">
        <v>2522101022</v>
      </c>
      <c r="C1894" s="89" t="s">
        <v>1953</v>
      </c>
      <c r="D1894" s="90" t="s">
        <v>1968</v>
      </c>
      <c r="E1894" s="46" t="s">
        <v>1781</v>
      </c>
      <c r="F1894" s="46"/>
      <c r="G1894" s="11" t="str">
        <f>IFERROR(INDEX('Loại môn học'!$A$3:$T$2001,MATCH($E1894,'Loại môn học'!$C$3:$C$2001,0),'Loại môn học'!$D$1),"")</f>
        <v>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2"/>
        <v>2522101022Tiếng anh 1-1-25 (ĐH20.04)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97" t="str">
        <f t="shared" si="103"/>
        <v xml:space="preserve">Lò Thái </v>
      </c>
      <c r="O1894" s="98" t="str">
        <f t="shared" si="104"/>
        <v>Hưng</v>
      </c>
    </row>
    <row r="1895" spans="1:15" ht="18.75" customHeight="1">
      <c r="A1895" s="6"/>
      <c r="B1895" s="121">
        <v>2522100950</v>
      </c>
      <c r="C1895" s="89" t="s">
        <v>1953</v>
      </c>
      <c r="D1895" s="90" t="s">
        <v>1969</v>
      </c>
      <c r="E1895" s="46" t="s">
        <v>1781</v>
      </c>
      <c r="F1895" s="46"/>
      <c r="G1895" s="11" t="str">
        <f>IFERROR(INDEX('Loại môn học'!$A$3:$T$2001,MATCH($E1895,'Loại môn học'!$C$3:$C$2001,0),'Loại môn học'!$D$1),"")</f>
        <v>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2"/>
        <v>2522100950Tiếng anh 1-1-25 (ĐH20.04)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97" t="str">
        <f t="shared" si="103"/>
        <v xml:space="preserve">Vũ Việt </v>
      </c>
      <c r="O1895" s="98" t="str">
        <f t="shared" si="104"/>
        <v>Hưng</v>
      </c>
    </row>
    <row r="1896" spans="1:15" ht="18.75" customHeight="1">
      <c r="A1896" s="6"/>
      <c r="B1896" s="121">
        <v>2522100092</v>
      </c>
      <c r="C1896" s="89" t="s">
        <v>1953</v>
      </c>
      <c r="D1896" s="90" t="s">
        <v>1970</v>
      </c>
      <c r="E1896" s="46" t="s">
        <v>1781</v>
      </c>
      <c r="F1896" s="46"/>
      <c r="G1896" s="11" t="str">
        <f>IFERROR(INDEX('Loại môn học'!$A$3:$T$2001,MATCH($E1896,'Loại môn học'!$C$3:$C$2001,0),'Loại môn học'!$D$1),"")</f>
        <v>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2"/>
        <v>2522100092Tiếng anh 1-1-25 (ĐH20.04)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97" t="str">
        <f t="shared" si="103"/>
        <v xml:space="preserve">Nguyễn Xuân </v>
      </c>
      <c r="O1896" s="98" t="str">
        <f t="shared" si="104"/>
        <v>Khang</v>
      </c>
    </row>
    <row r="1897" spans="1:15" ht="18.75" customHeight="1">
      <c r="A1897" s="6"/>
      <c r="B1897" s="121">
        <v>2522100875</v>
      </c>
      <c r="C1897" s="89" t="s">
        <v>1953</v>
      </c>
      <c r="D1897" s="90" t="s">
        <v>1971</v>
      </c>
      <c r="E1897" s="46" t="s">
        <v>1781</v>
      </c>
      <c r="F1897" s="46"/>
      <c r="G1897" s="11" t="str">
        <f>IFERROR(INDEX('Loại môn học'!$A$3:$T$2001,MATCH($E1897,'Loại môn học'!$C$3:$C$2001,0),'Loại môn học'!$D$1),"")</f>
        <v>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2"/>
        <v>2522100875Tiếng anh 1-1-25 (ĐH20.04)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97" t="str">
        <f t="shared" si="103"/>
        <v xml:space="preserve">Tống Duy </v>
      </c>
      <c r="O1897" s="98" t="str">
        <f t="shared" si="104"/>
        <v>Khang</v>
      </c>
    </row>
    <row r="1898" spans="1:15" ht="18.75" customHeight="1">
      <c r="A1898" s="6"/>
      <c r="B1898" s="121">
        <v>2522100847</v>
      </c>
      <c r="C1898" s="89" t="s">
        <v>1953</v>
      </c>
      <c r="D1898" s="90" t="s">
        <v>1972</v>
      </c>
      <c r="E1898" s="46" t="s">
        <v>1781</v>
      </c>
      <c r="F1898" s="46"/>
      <c r="G1898" s="11" t="str">
        <f>IFERROR(INDEX('Loại môn học'!$A$3:$T$2001,MATCH($E1898,'Loại môn học'!$C$3:$C$2001,0),'Loại môn học'!$D$1),"")</f>
        <v>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2"/>
        <v>2522100847Tiếng anh 1-1-25 (ĐH20.04)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97" t="str">
        <f t="shared" si="103"/>
        <v xml:space="preserve">Lại Đăng </v>
      </c>
      <c r="O1898" s="98" t="str">
        <f t="shared" si="104"/>
        <v>Khôi</v>
      </c>
    </row>
    <row r="1899" spans="1:15" ht="18.75" customHeight="1">
      <c r="A1899" s="6"/>
      <c r="B1899" s="121">
        <v>2522100993</v>
      </c>
      <c r="C1899" s="89" t="s">
        <v>1953</v>
      </c>
      <c r="D1899" s="90" t="s">
        <v>1973</v>
      </c>
      <c r="E1899" s="46" t="s">
        <v>1781</v>
      </c>
      <c r="F1899" s="46"/>
      <c r="G1899" s="11" t="str">
        <f>IFERROR(INDEX('Loại môn học'!$A$3:$T$2001,MATCH($E1899,'Loại môn học'!$C$3:$C$2001,0),'Loại môn học'!$D$1),"")</f>
        <v>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2"/>
        <v>2522100993Tiếng anh 1-1-25 (ĐH20.04)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97" t="str">
        <f t="shared" si="103"/>
        <v xml:space="preserve">Trần Minh </v>
      </c>
      <c r="O1899" s="98" t="str">
        <f t="shared" si="104"/>
        <v>Khôi</v>
      </c>
    </row>
    <row r="1900" spans="1:15" ht="18.75" customHeight="1">
      <c r="A1900" s="6"/>
      <c r="B1900" s="121">
        <v>2522100350</v>
      </c>
      <c r="C1900" s="89" t="s">
        <v>1953</v>
      </c>
      <c r="D1900" s="90" t="s">
        <v>1974</v>
      </c>
      <c r="E1900" s="46" t="s">
        <v>1781</v>
      </c>
      <c r="F1900" s="46"/>
      <c r="G1900" s="11" t="str">
        <f>IFERROR(INDEX('Loại môn học'!$A$3:$T$2001,MATCH($E1900,'Loại môn học'!$C$3:$C$2001,0),'Loại môn học'!$D$1),"")</f>
        <v>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2"/>
        <v>2522100350Tiếng anh 1-1-25 (ĐH20.04)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97" t="str">
        <f t="shared" si="103"/>
        <v xml:space="preserve">Nguyễn Hữu </v>
      </c>
      <c r="O1900" s="98" t="str">
        <f t="shared" si="104"/>
        <v>Linh</v>
      </c>
    </row>
    <row r="1901" spans="1:15" ht="18.75" customHeight="1">
      <c r="A1901" s="6"/>
      <c r="B1901" s="121">
        <v>2522100826</v>
      </c>
      <c r="C1901" s="89" t="s">
        <v>1953</v>
      </c>
      <c r="D1901" s="90" t="s">
        <v>1975</v>
      </c>
      <c r="E1901" s="46" t="s">
        <v>1781</v>
      </c>
      <c r="F1901" s="46"/>
      <c r="G1901" s="11" t="str">
        <f>IFERROR(INDEX('Loại môn học'!$A$3:$T$2001,MATCH($E1901,'Loại môn học'!$C$3:$C$2001,0),'Loại môn học'!$D$1),"")</f>
        <v>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2"/>
        <v>2522100826Tiếng anh 1-1-25 (ĐH20.04)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97" t="str">
        <f t="shared" si="103"/>
        <v xml:space="preserve">Trần Mạnh </v>
      </c>
      <c r="O1901" s="98" t="str">
        <f t="shared" si="104"/>
        <v>Linh</v>
      </c>
    </row>
    <row r="1902" spans="1:15" ht="18.75" customHeight="1">
      <c r="A1902" s="6"/>
      <c r="B1902" s="121">
        <v>2522100576</v>
      </c>
      <c r="C1902" s="89" t="s">
        <v>1953</v>
      </c>
      <c r="D1902" s="90" t="s">
        <v>1976</v>
      </c>
      <c r="E1902" s="46" t="s">
        <v>1781</v>
      </c>
      <c r="F1902" s="46"/>
      <c r="G1902" s="11" t="str">
        <f>IFERROR(INDEX('Loại môn học'!$A$3:$T$2001,MATCH($E1902,'Loại môn học'!$C$3:$C$2001,0),'Loại môn học'!$D$1),"")</f>
        <v>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2"/>
        <v>2522100576Tiếng anh 1-1-25 (ĐH20.04)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97" t="str">
        <f t="shared" si="103"/>
        <v xml:space="preserve">Lê Bảo </v>
      </c>
      <c r="O1902" s="98" t="str">
        <f t="shared" si="104"/>
        <v>Long</v>
      </c>
    </row>
    <row r="1903" spans="1:15" ht="18.75" customHeight="1">
      <c r="A1903" s="6"/>
      <c r="B1903" s="121">
        <v>2522100597</v>
      </c>
      <c r="C1903" s="89" t="s">
        <v>1953</v>
      </c>
      <c r="D1903" s="90" t="s">
        <v>1977</v>
      </c>
      <c r="E1903" s="46" t="s">
        <v>1781</v>
      </c>
      <c r="F1903" s="46"/>
      <c r="G1903" s="11" t="str">
        <f>IFERROR(INDEX('Loại môn học'!$A$3:$T$2001,MATCH($E1903,'Loại môn học'!$C$3:$C$2001,0),'Loại môn học'!$D$1),"")</f>
        <v>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2"/>
        <v>2522100597Tiếng anh 1-1-25 (ĐH20.04)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97" t="str">
        <f t="shared" si="103"/>
        <v xml:space="preserve">Phạm Văn </v>
      </c>
      <c r="O1903" s="98" t="str">
        <f t="shared" si="104"/>
        <v>Lượng</v>
      </c>
    </row>
    <row r="1904" spans="1:15" ht="18.75" customHeight="1">
      <c r="A1904" s="6"/>
      <c r="B1904" s="121">
        <v>2522100580</v>
      </c>
      <c r="C1904" s="89" t="s">
        <v>1953</v>
      </c>
      <c r="D1904" s="90" t="s">
        <v>1978</v>
      </c>
      <c r="E1904" s="46" t="s">
        <v>1781</v>
      </c>
      <c r="F1904" s="46"/>
      <c r="G1904" s="11" t="str">
        <f>IFERROR(INDEX('Loại môn học'!$A$3:$T$2001,MATCH($E1904,'Loại môn học'!$C$3:$C$2001,0),'Loại môn học'!$D$1),"")</f>
        <v>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2"/>
        <v>2522100580Tiếng anh 1-1-25 (ĐH20.04)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97" t="str">
        <f t="shared" si="103"/>
        <v xml:space="preserve">Trần Minh </v>
      </c>
      <c r="O1904" s="98" t="str">
        <f t="shared" si="104"/>
        <v>Mẫn</v>
      </c>
    </row>
    <row r="1905" spans="1:15" ht="18.75" customHeight="1">
      <c r="A1905" s="6"/>
      <c r="B1905" s="121">
        <v>2522100558</v>
      </c>
      <c r="C1905" s="89" t="s">
        <v>1953</v>
      </c>
      <c r="D1905" s="90" t="s">
        <v>1979</v>
      </c>
      <c r="E1905" s="46" t="s">
        <v>1781</v>
      </c>
      <c r="F1905" s="46"/>
      <c r="G1905" s="11" t="str">
        <f>IFERROR(INDEX('Loại môn học'!$A$3:$T$2001,MATCH($E1905,'Loại môn học'!$C$3:$C$2001,0),'Loại môn học'!$D$1),"")</f>
        <v>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2"/>
        <v>2522100558Tiếng anh 1-1-25 (ĐH20.04)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97" t="str">
        <f t="shared" si="103"/>
        <v xml:space="preserve">Vũ Duy </v>
      </c>
      <c r="O1905" s="98" t="str">
        <f t="shared" si="104"/>
        <v>Mạnh</v>
      </c>
    </row>
    <row r="1906" spans="1:15" ht="18.75" customHeight="1">
      <c r="A1906" s="6"/>
      <c r="B1906" s="121">
        <v>2522100294</v>
      </c>
      <c r="C1906" s="89" t="s">
        <v>1953</v>
      </c>
      <c r="D1906" s="90" t="s">
        <v>1980</v>
      </c>
      <c r="E1906" s="46" t="s">
        <v>1781</v>
      </c>
      <c r="F1906" s="46"/>
      <c r="G1906" s="11" t="str">
        <f>IFERROR(INDEX('Loại môn học'!$A$3:$T$2001,MATCH($E1906,'Loại môn học'!$C$3:$C$2001,0),'Loại môn học'!$D$1),"")</f>
        <v>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2"/>
        <v>2522100294Tiếng anh 1-1-25 (ĐH20.04)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97" t="str">
        <f t="shared" si="103"/>
        <v xml:space="preserve">Đoàn Công </v>
      </c>
      <c r="O1906" s="98" t="str">
        <f t="shared" si="104"/>
        <v>Minh</v>
      </c>
    </row>
    <row r="1907" spans="1:15" ht="18.75" customHeight="1">
      <c r="A1907" s="6"/>
      <c r="B1907" s="121">
        <v>2522100133</v>
      </c>
      <c r="C1907" s="89" t="s">
        <v>1953</v>
      </c>
      <c r="D1907" s="90" t="s">
        <v>1981</v>
      </c>
      <c r="E1907" s="46" t="s">
        <v>1781</v>
      </c>
      <c r="F1907" s="46"/>
      <c r="G1907" s="11" t="str">
        <f>IFERROR(INDEX('Loại môn học'!$A$3:$T$2001,MATCH($E1907,'Loại môn học'!$C$3:$C$2001,0),'Loại môn học'!$D$1),"")</f>
        <v>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2"/>
        <v>2522100133Tiếng anh 1-1-25 (ĐH20.04)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97" t="str">
        <f t="shared" si="103"/>
        <v xml:space="preserve">Trương Nam </v>
      </c>
      <c r="O1907" s="98" t="str">
        <f t="shared" si="104"/>
        <v>Phong</v>
      </c>
    </row>
    <row r="1908" spans="1:15" ht="18.75" customHeight="1">
      <c r="A1908" s="6"/>
      <c r="B1908" s="121">
        <v>2522100480</v>
      </c>
      <c r="C1908" s="89" t="s">
        <v>1953</v>
      </c>
      <c r="D1908" s="90" t="s">
        <v>1982</v>
      </c>
      <c r="E1908" s="46" t="s">
        <v>1781</v>
      </c>
      <c r="F1908" s="46"/>
      <c r="G1908" s="11" t="str">
        <f>IFERROR(INDEX('Loại môn học'!$A$3:$T$2001,MATCH($E1908,'Loại môn học'!$C$3:$C$2001,0),'Loại môn học'!$D$1),"")</f>
        <v>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2"/>
        <v>2522100480Tiếng anh 1-1-25 (ĐH20.04)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97" t="str">
        <f t="shared" si="103"/>
        <v xml:space="preserve">Đỗ Minh </v>
      </c>
      <c r="O1908" s="98" t="str">
        <f t="shared" si="104"/>
        <v>Quân</v>
      </c>
    </row>
    <row r="1909" spans="1:15" ht="18.75" customHeight="1">
      <c r="A1909" s="6"/>
      <c r="B1909" s="121">
        <v>2522100983</v>
      </c>
      <c r="C1909" s="89" t="s">
        <v>1953</v>
      </c>
      <c r="D1909" s="90" t="s">
        <v>1983</v>
      </c>
      <c r="E1909" s="46" t="s">
        <v>1781</v>
      </c>
      <c r="F1909" s="46"/>
      <c r="G1909" s="11" t="str">
        <f>IFERROR(INDEX('Loại môn học'!$A$3:$T$2001,MATCH($E1909,'Loại môn học'!$C$3:$C$2001,0),'Loại môn học'!$D$1),"")</f>
        <v>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2"/>
        <v>2522100983Tiếng anh 1-1-25 (ĐH20.04)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97" t="str">
        <f t="shared" si="103"/>
        <v xml:space="preserve">Lê Thành </v>
      </c>
      <c r="O1909" s="98" t="str">
        <f t="shared" si="104"/>
        <v>Trung</v>
      </c>
    </row>
    <row r="1910" spans="1:15" ht="18.75" customHeight="1">
      <c r="A1910" s="6"/>
      <c r="B1910" s="122">
        <v>2521102049</v>
      </c>
      <c r="C1910" s="89" t="s">
        <v>1953</v>
      </c>
      <c r="D1910" s="90" t="s">
        <v>1984</v>
      </c>
      <c r="E1910" s="46" t="s">
        <v>1781</v>
      </c>
      <c r="F1910" s="46"/>
      <c r="G1910" s="11" t="str">
        <f>IFERROR(INDEX('Loại môn học'!$A$3:$T$2001,MATCH($E1910,'Loại môn học'!$C$3:$C$2001,0),'Loại môn học'!$D$1),"")</f>
        <v>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2"/>
        <v>2521102049Tiếng anh 1-1-25 (ĐH20.04)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97" t="str">
        <f t="shared" si="103"/>
        <v xml:space="preserve">Trần Thanh </v>
      </c>
      <c r="O1910" s="98" t="str">
        <f t="shared" si="104"/>
        <v>Tùng</v>
      </c>
    </row>
    <row r="1911" spans="1:15" ht="18.75" customHeight="1">
      <c r="A1911" s="6"/>
      <c r="B1911" s="121">
        <v>2522100599</v>
      </c>
      <c r="C1911" s="89" t="s">
        <v>1953</v>
      </c>
      <c r="D1911" s="90" t="s">
        <v>1985</v>
      </c>
      <c r="E1911" s="46" t="s">
        <v>1781</v>
      </c>
      <c r="F1911" s="46"/>
      <c r="G1911" s="11" t="str">
        <f>IFERROR(INDEX('Loại môn học'!$A$3:$T$2001,MATCH($E1911,'Loại môn học'!$C$3:$C$2001,0),'Loại môn học'!$D$1),"")</f>
        <v>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2"/>
        <v>2522100599Tiếng anh 1-1-25 (ĐH20.04)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97" t="str">
        <f t="shared" si="103"/>
        <v xml:space="preserve">Nguyễn Hoàng Quốc </v>
      </c>
      <c r="O1911" s="98" t="str">
        <f t="shared" si="104"/>
        <v>Việt</v>
      </c>
    </row>
    <row r="1912" spans="1:15" ht="18.75" customHeight="1">
      <c r="A1912" s="6"/>
      <c r="B1912" s="121">
        <v>2522101047</v>
      </c>
      <c r="C1912" s="89" t="s">
        <v>1953</v>
      </c>
      <c r="D1912" s="90" t="s">
        <v>1954</v>
      </c>
      <c r="E1912" s="46" t="s">
        <v>1770</v>
      </c>
      <c r="F1912" s="46"/>
      <c r="G1912" s="11" t="str">
        <f>IFERROR(INDEX('Loại môn học'!$A$3:$T$2001,MATCH($E1912,'Loại môn học'!$C$3:$C$2001,0),'Loại môn học'!$D$1),"")</f>
        <v>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T</v>
      </c>
      <c r="J1912" s="10" t="str">
        <f>IF(COUNTIFS($E$3:E1912,E1912)=1,MAX($J$2:J1911)+1,"")</f>
        <v/>
      </c>
      <c r="K1912" s="6" t="str">
        <f t="shared" si="102"/>
        <v>2522101047Giáo dục thể chất 1-1-25 (ĐH20.04)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97" t="str">
        <f t="shared" si="103"/>
        <v xml:space="preserve">Nguyễn Đức </v>
      </c>
      <c r="O1912" s="98" t="str">
        <f t="shared" si="104"/>
        <v>An</v>
      </c>
    </row>
    <row r="1913" spans="1:15" ht="18.75" customHeight="1">
      <c r="A1913" s="6"/>
      <c r="B1913" s="121">
        <v>2521102093</v>
      </c>
      <c r="C1913" s="89" t="s">
        <v>1953</v>
      </c>
      <c r="D1913" s="90" t="s">
        <v>1955</v>
      </c>
      <c r="E1913" s="46" t="s">
        <v>1770</v>
      </c>
      <c r="F1913" s="46"/>
      <c r="G1913" s="11" t="str">
        <f>IFERROR(INDEX('Loại môn học'!$A$3:$T$2001,MATCH($E1913,'Loại môn học'!$C$3:$C$2001,0),'Loại môn học'!$D$1),"")</f>
        <v>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T</v>
      </c>
      <c r="J1913" s="10" t="str">
        <f>IF(COUNTIFS($E$3:E1913,E1913)=1,MAX($J$2:J1912)+1,"")</f>
        <v/>
      </c>
      <c r="K1913" s="6" t="str">
        <f t="shared" si="102"/>
        <v>2521102093Giáo dục thể chất 1-1-25 (ĐH20.04)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97" t="str">
        <f t="shared" si="103"/>
        <v xml:space="preserve">Bùi Bá </v>
      </c>
      <c r="O1913" s="98" t="str">
        <f t="shared" si="104"/>
        <v>Anh</v>
      </c>
    </row>
    <row r="1914" spans="1:15" ht="18.75" customHeight="1">
      <c r="A1914" s="6"/>
      <c r="B1914" s="121">
        <v>2522100278</v>
      </c>
      <c r="C1914" s="89" t="s">
        <v>1953</v>
      </c>
      <c r="D1914" s="90" t="s">
        <v>1956</v>
      </c>
      <c r="E1914" s="46" t="s">
        <v>1770</v>
      </c>
      <c r="F1914" s="46"/>
      <c r="G1914" s="11" t="str">
        <f>IFERROR(INDEX('Loại môn học'!$A$3:$T$2001,MATCH($E1914,'Loại môn học'!$C$3:$C$2001,0),'Loại môn học'!$D$1),"")</f>
        <v>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T</v>
      </c>
      <c r="J1914" s="10" t="str">
        <f>IF(COUNTIFS($E$3:E1914,E1914)=1,MAX($J$2:J1913)+1,"")</f>
        <v/>
      </c>
      <c r="K1914" s="6" t="str">
        <f t="shared" si="102"/>
        <v>2522100278Giáo dục thể chất 1-1-25 (ĐH20.04)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97" t="str">
        <f t="shared" si="103"/>
        <v xml:space="preserve">Bùi Xuân </v>
      </c>
      <c r="O1914" s="98" t="str">
        <f t="shared" si="104"/>
        <v>Bắc</v>
      </c>
    </row>
    <row r="1915" spans="1:15" ht="18.75" customHeight="1">
      <c r="A1915" s="6"/>
      <c r="B1915" s="121">
        <v>2522100727</v>
      </c>
      <c r="C1915" s="89" t="s">
        <v>1953</v>
      </c>
      <c r="D1915" s="90" t="s">
        <v>1957</v>
      </c>
      <c r="E1915" s="46" t="s">
        <v>1770</v>
      </c>
      <c r="F1915" s="46"/>
      <c r="G1915" s="11" t="str">
        <f>IFERROR(INDEX('Loại môn học'!$A$3:$T$2001,MATCH($E1915,'Loại môn học'!$C$3:$C$2001,0),'Loại môn học'!$D$1),"")</f>
        <v>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T</v>
      </c>
      <c r="J1915" s="10" t="str">
        <f>IF(COUNTIFS($E$3:E1915,E1915)=1,MAX($J$2:J1914)+1,"")</f>
        <v/>
      </c>
      <c r="K1915" s="6" t="str">
        <f t="shared" si="102"/>
        <v>2522100727Giáo dục thể chất 1-1-25 (ĐH20.04)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97" t="str">
        <f t="shared" si="103"/>
        <v xml:space="preserve">Lê Bá </v>
      </c>
      <c r="O1915" s="98" t="str">
        <f t="shared" si="104"/>
        <v>Chiến</v>
      </c>
    </row>
    <row r="1916" spans="1:15" ht="18.75" customHeight="1">
      <c r="A1916" s="6"/>
      <c r="B1916" s="121">
        <v>2522100583</v>
      </c>
      <c r="C1916" s="89" t="s">
        <v>1953</v>
      </c>
      <c r="D1916" s="90" t="s">
        <v>1958</v>
      </c>
      <c r="E1916" s="46" t="s">
        <v>1770</v>
      </c>
      <c r="F1916" s="46"/>
      <c r="G1916" s="11" t="str">
        <f>IFERROR(INDEX('Loại môn học'!$A$3:$T$2001,MATCH($E1916,'Loại môn học'!$C$3:$C$2001,0),'Loại môn học'!$D$1),"")</f>
        <v>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T</v>
      </c>
      <c r="J1916" s="10" t="str">
        <f>IF(COUNTIFS($E$3:E1916,E1916)=1,MAX($J$2:J1915)+1,"")</f>
        <v/>
      </c>
      <c r="K1916" s="6" t="str">
        <f t="shared" si="102"/>
        <v>2522100583Giáo dục thể chất 1-1-25 (ĐH20.04)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97" t="str">
        <f t="shared" si="103"/>
        <v xml:space="preserve">Nguyễn Mai Tiến </v>
      </c>
      <c r="O1916" s="98" t="str">
        <f t="shared" si="104"/>
        <v>Đại</v>
      </c>
    </row>
    <row r="1917" spans="1:15" ht="18.75" customHeight="1">
      <c r="A1917" s="6"/>
      <c r="B1917" s="121">
        <v>2521102094</v>
      </c>
      <c r="C1917" s="89" t="s">
        <v>1953</v>
      </c>
      <c r="D1917" s="90" t="s">
        <v>1049</v>
      </c>
      <c r="E1917" s="46" t="s">
        <v>1770</v>
      </c>
      <c r="F1917" s="46"/>
      <c r="G1917" s="11" t="str">
        <f>IFERROR(INDEX('Loại môn học'!$A$3:$T$2001,MATCH($E1917,'Loại môn học'!$C$3:$C$2001,0),'Loại môn học'!$D$1),"")</f>
        <v>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T</v>
      </c>
      <c r="J1917" s="10" t="str">
        <f>IF(COUNTIFS($E$3:E1917,E1917)=1,MAX($J$2:J1916)+1,"")</f>
        <v/>
      </c>
      <c r="K1917" s="6" t="str">
        <f t="shared" si="102"/>
        <v>2521102094Giáo dục thể chất 1-1-25 (ĐH20.04)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97" t="str">
        <f t="shared" si="103"/>
        <v xml:space="preserve">Phạm Hải </v>
      </c>
      <c r="O1917" s="98" t="str">
        <f t="shared" si="104"/>
        <v>Đăng</v>
      </c>
    </row>
    <row r="1918" spans="1:15" ht="18.75" customHeight="1">
      <c r="A1918" s="6"/>
      <c r="B1918" s="121">
        <v>2522100956</v>
      </c>
      <c r="C1918" s="89" t="s">
        <v>1953</v>
      </c>
      <c r="D1918" s="90" t="s">
        <v>1959</v>
      </c>
      <c r="E1918" s="46" t="s">
        <v>1770</v>
      </c>
      <c r="F1918" s="46"/>
      <c r="G1918" s="11" t="str">
        <f>IFERROR(INDEX('Loại môn học'!$A$3:$T$2001,MATCH($E1918,'Loại môn học'!$C$3:$C$2001,0),'Loại môn học'!$D$1),"")</f>
        <v>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T</v>
      </c>
      <c r="J1918" s="10" t="str">
        <f>IF(COUNTIFS($E$3:E1918,E1918)=1,MAX($J$2:J1917)+1,"")</f>
        <v/>
      </c>
      <c r="K1918" s="6" t="str">
        <f t="shared" si="102"/>
        <v>2522100956Giáo dục thể chất 1-1-25 (ĐH20.04)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97" t="str">
        <f t="shared" si="103"/>
        <v xml:space="preserve">Bùi Thành </v>
      </c>
      <c r="O1918" s="98" t="str">
        <f t="shared" si="104"/>
        <v>Đạt</v>
      </c>
    </row>
    <row r="1919" spans="1:15" ht="18.75" customHeight="1">
      <c r="A1919" s="6"/>
      <c r="B1919" s="121">
        <v>2522100739</v>
      </c>
      <c r="C1919" s="89" t="s">
        <v>1953</v>
      </c>
      <c r="D1919" s="90" t="s">
        <v>1960</v>
      </c>
      <c r="E1919" s="46" t="s">
        <v>1770</v>
      </c>
      <c r="F1919" s="46"/>
      <c r="G1919" s="11" t="str">
        <f>IFERROR(INDEX('Loại môn học'!$A$3:$T$2001,MATCH($E1919,'Loại môn học'!$C$3:$C$2001,0),'Loại môn học'!$D$1),"")</f>
        <v>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T</v>
      </c>
      <c r="J1919" s="10" t="str">
        <f>IF(COUNTIFS($E$3:E1919,E1919)=1,MAX($J$2:J1918)+1,"")</f>
        <v/>
      </c>
      <c r="K1919" s="6" t="str">
        <f t="shared" ref="K1919:K1982" si="105">B1919&amp;E1919</f>
        <v>2522100739Giáo dục thể chất 1-1-25 (ĐH20.04)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97" t="str">
        <f t="shared" ref="N1919:N1982" si="106">IF(B1919&lt;&gt;"",LEFT(D1919,LEN(D1919)-LEN(O1919)),"")</f>
        <v xml:space="preserve">Nguyễn Quốc </v>
      </c>
      <c r="O1919" s="98" t="str">
        <f t="shared" ref="O1919:O1982" si="107">IF(B1919&lt;&gt;"",RIGHT(D1919,LEN(D1919)-FIND("@",SUBSTITUTE(D1919," ","@",LEN(D1919)-LEN(SUBSTITUTE(D1919," ",""))))),"")</f>
        <v>Đạt</v>
      </c>
    </row>
    <row r="1920" spans="1:15" ht="18.75" customHeight="1">
      <c r="A1920" s="6"/>
      <c r="B1920" s="121">
        <v>2522100991</v>
      </c>
      <c r="C1920" s="89" t="s">
        <v>1953</v>
      </c>
      <c r="D1920" s="90" t="s">
        <v>1961</v>
      </c>
      <c r="E1920" s="46" t="s">
        <v>1770</v>
      </c>
      <c r="F1920" s="46"/>
      <c r="G1920" s="11" t="str">
        <f>IFERROR(INDEX('Loại môn học'!$A$3:$T$2001,MATCH($E1920,'Loại môn học'!$C$3:$C$2001,0),'Loại môn học'!$D$1),"")</f>
        <v>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T</v>
      </c>
      <c r="J1920" s="10" t="str">
        <f>IF(COUNTIFS($E$3:E1920,E1920)=1,MAX($J$2:J1919)+1,"")</f>
        <v/>
      </c>
      <c r="K1920" s="6" t="str">
        <f t="shared" si="105"/>
        <v>2522100991Giáo dục thể chất 1-1-25 (ĐH20.04)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97" t="str">
        <f t="shared" si="106"/>
        <v xml:space="preserve">Phạm Văn </v>
      </c>
      <c r="O1920" s="98" t="str">
        <f t="shared" si="107"/>
        <v>Đỉnh</v>
      </c>
    </row>
    <row r="1921" spans="1:15" ht="18.75" customHeight="1">
      <c r="A1921" s="6"/>
      <c r="B1921" s="121">
        <v>2522100654</v>
      </c>
      <c r="C1921" s="89" t="s">
        <v>1953</v>
      </c>
      <c r="D1921" s="90" t="s">
        <v>1054</v>
      </c>
      <c r="E1921" s="46" t="s">
        <v>1770</v>
      </c>
      <c r="F1921" s="46"/>
      <c r="G1921" s="11" t="str">
        <f>IFERROR(INDEX('Loại môn học'!$A$3:$T$2001,MATCH($E1921,'Loại môn học'!$C$3:$C$2001,0),'Loại môn học'!$D$1),"")</f>
        <v>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T</v>
      </c>
      <c r="J1921" s="10" t="str">
        <f>IF(COUNTIFS($E$3:E1921,E1921)=1,MAX($J$2:J1920)+1,"")</f>
        <v/>
      </c>
      <c r="K1921" s="6" t="str">
        <f t="shared" si="105"/>
        <v>2522100654Giáo dục thể chất 1-1-25 (ĐH20.04)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97" t="str">
        <f t="shared" si="106"/>
        <v xml:space="preserve">Nguyễn Trung </v>
      </c>
      <c r="O1921" s="98" t="str">
        <f t="shared" si="107"/>
        <v>Đức</v>
      </c>
    </row>
    <row r="1922" spans="1:15" ht="18.75" customHeight="1">
      <c r="A1922" s="6"/>
      <c r="B1922" s="121">
        <v>2521102100</v>
      </c>
      <c r="C1922" s="89" t="s">
        <v>1953</v>
      </c>
      <c r="D1922" s="90" t="s">
        <v>1962</v>
      </c>
      <c r="E1922" s="46" t="s">
        <v>1770</v>
      </c>
      <c r="F1922" s="46"/>
      <c r="G1922" s="11" t="str">
        <f>IFERROR(INDEX('Loại môn học'!$A$3:$T$2001,MATCH($E1922,'Loại môn học'!$C$3:$C$2001,0),'Loại môn học'!$D$1),"")</f>
        <v>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T</v>
      </c>
      <c r="J1922" s="10" t="str">
        <f>IF(COUNTIFS($E$3:E1922,E1922)=1,MAX($J$2:J1921)+1,"")</f>
        <v/>
      </c>
      <c r="K1922" s="6" t="str">
        <f t="shared" si="105"/>
        <v>2521102100Giáo dục thể chất 1-1-25 (ĐH20.04)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97" t="str">
        <f t="shared" si="106"/>
        <v xml:space="preserve">Lê Thái </v>
      </c>
      <c r="O1922" s="98" t="str">
        <f t="shared" si="107"/>
        <v>Dương</v>
      </c>
    </row>
    <row r="1923" spans="1:15" ht="18.75" customHeight="1">
      <c r="A1923" s="6"/>
      <c r="B1923" s="121">
        <v>2522100143</v>
      </c>
      <c r="C1923" s="89" t="s">
        <v>1953</v>
      </c>
      <c r="D1923" s="90" t="s">
        <v>1963</v>
      </c>
      <c r="E1923" s="46" t="s">
        <v>1770</v>
      </c>
      <c r="F1923" s="46"/>
      <c r="G1923" s="11" t="str">
        <f>IFERROR(INDEX('Loại môn học'!$A$3:$T$2001,MATCH($E1923,'Loại môn học'!$C$3:$C$2001,0),'Loại môn học'!$D$1),"")</f>
        <v>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T</v>
      </c>
      <c r="J1923" s="10" t="str">
        <f>IF(COUNTIFS($E$3:E1923,E1923)=1,MAX($J$2:J1922)+1,"")</f>
        <v/>
      </c>
      <c r="K1923" s="6" t="str">
        <f t="shared" si="105"/>
        <v>2522100143Giáo dục thể chất 1-1-25 (ĐH20.04)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97" t="str">
        <f t="shared" si="106"/>
        <v xml:space="preserve">Trần Quang </v>
      </c>
      <c r="O1923" s="98" t="str">
        <f t="shared" si="107"/>
        <v>Hải</v>
      </c>
    </row>
    <row r="1924" spans="1:15" ht="18.75" customHeight="1">
      <c r="A1924" s="6"/>
      <c r="B1924" s="121">
        <v>2521102088</v>
      </c>
      <c r="C1924" s="89" t="s">
        <v>1953</v>
      </c>
      <c r="D1924" s="90" t="s">
        <v>1964</v>
      </c>
      <c r="E1924" s="46" t="s">
        <v>1770</v>
      </c>
      <c r="F1924" s="46"/>
      <c r="G1924" s="11" t="str">
        <f>IFERROR(INDEX('Loại môn học'!$A$3:$T$2001,MATCH($E1924,'Loại môn học'!$C$3:$C$2001,0),'Loại môn học'!$D$1),"")</f>
        <v>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T</v>
      </c>
      <c r="J1924" s="10" t="str">
        <f>IF(COUNTIFS($E$3:E1924,E1924)=1,MAX($J$2:J1923)+1,"")</f>
        <v/>
      </c>
      <c r="K1924" s="6" t="str">
        <f t="shared" si="105"/>
        <v>2521102088Giáo dục thể chất 1-1-25 (ĐH20.04)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97" t="str">
        <f t="shared" si="106"/>
        <v xml:space="preserve">Nguyễn Huy </v>
      </c>
      <c r="O1924" s="98" t="str">
        <f t="shared" si="107"/>
        <v>Hậu</v>
      </c>
    </row>
    <row r="1925" spans="1:15" ht="18.75" customHeight="1">
      <c r="A1925" s="6"/>
      <c r="B1925" s="121">
        <v>2522100731</v>
      </c>
      <c r="C1925" s="89" t="s">
        <v>2157</v>
      </c>
      <c r="D1925" s="90" t="s">
        <v>1965</v>
      </c>
      <c r="E1925" s="46" t="s">
        <v>1770</v>
      </c>
      <c r="F1925" s="46"/>
      <c r="G1925" s="11" t="str">
        <f>IFERROR(INDEX('Loại môn học'!$A$3:$T$2001,MATCH($E1925,'Loại môn học'!$C$3:$C$2001,0),'Loại môn học'!$D$1),"")</f>
        <v>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T</v>
      </c>
      <c r="J1925" s="10" t="str">
        <f>IF(COUNTIFS($E$3:E1925,E1925)=1,MAX($J$2:J1924)+1,"")</f>
        <v/>
      </c>
      <c r="K1925" s="6" t="str">
        <f t="shared" si="105"/>
        <v>2522100731Giáo dục thể chất 1-1-25 (ĐH20.04)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97" t="str">
        <f t="shared" si="106"/>
        <v xml:space="preserve">Phạm Minh </v>
      </c>
      <c r="O1925" s="98" t="str">
        <f t="shared" si="107"/>
        <v>Hiển</v>
      </c>
    </row>
    <row r="1926" spans="1:15" ht="18.75" customHeight="1">
      <c r="A1926" s="6"/>
      <c r="B1926" s="121">
        <v>2522100550</v>
      </c>
      <c r="C1926" s="89" t="s">
        <v>1953</v>
      </c>
      <c r="D1926" s="90" t="s">
        <v>1216</v>
      </c>
      <c r="E1926" s="46" t="s">
        <v>1770</v>
      </c>
      <c r="F1926" s="46"/>
      <c r="G1926" s="11" t="str">
        <f>IFERROR(INDEX('Loại môn học'!$A$3:$T$2001,MATCH($E1926,'Loại môn học'!$C$3:$C$2001,0),'Loại môn học'!$D$1),"")</f>
        <v>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T</v>
      </c>
      <c r="J1926" s="10" t="str">
        <f>IF(COUNTIFS($E$3:E1926,E1926)=1,MAX($J$2:J1925)+1,"")</f>
        <v/>
      </c>
      <c r="K1926" s="6" t="str">
        <f t="shared" si="105"/>
        <v>2522100550Giáo dục thể chất 1-1-25 (ĐH20.04)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97" t="str">
        <f t="shared" si="106"/>
        <v xml:space="preserve">Nguyễn Trung </v>
      </c>
      <c r="O1926" s="98" t="str">
        <f t="shared" si="107"/>
        <v>Hiếu</v>
      </c>
    </row>
    <row r="1927" spans="1:15" ht="18.75" customHeight="1">
      <c r="A1927" s="6"/>
      <c r="B1927" s="121">
        <v>2522100465</v>
      </c>
      <c r="C1927" s="89" t="s">
        <v>1953</v>
      </c>
      <c r="D1927" s="90" t="s">
        <v>1442</v>
      </c>
      <c r="E1927" s="46" t="s">
        <v>1770</v>
      </c>
      <c r="F1927" s="46"/>
      <c r="G1927" s="11" t="str">
        <f>IFERROR(INDEX('Loại môn học'!$A$3:$T$2001,MATCH($E1927,'Loại môn học'!$C$3:$C$2001,0),'Loại môn học'!$D$1),"")</f>
        <v>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T</v>
      </c>
      <c r="J1927" s="10" t="str">
        <f>IF(COUNTIFS($E$3:E1927,E1927)=1,MAX($J$2:J1926)+1,"")</f>
        <v/>
      </c>
      <c r="K1927" s="6" t="str">
        <f t="shared" si="105"/>
        <v>2522100465Giáo dục thể chất 1-1-25 (ĐH20.04)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97" t="str">
        <f t="shared" si="106"/>
        <v xml:space="preserve">Vũ Mạnh </v>
      </c>
      <c r="O1927" s="98" t="str">
        <f t="shared" si="107"/>
        <v>Hiếu</v>
      </c>
    </row>
    <row r="1928" spans="1:15" ht="18.75" customHeight="1">
      <c r="A1928" s="6"/>
      <c r="B1928" s="121">
        <v>2521102025</v>
      </c>
      <c r="C1928" s="89" t="s">
        <v>1953</v>
      </c>
      <c r="D1928" s="90" t="s">
        <v>1966</v>
      </c>
      <c r="E1928" s="46" t="s">
        <v>1770</v>
      </c>
      <c r="F1928" s="46"/>
      <c r="G1928" s="11" t="str">
        <f>IFERROR(INDEX('Loại môn học'!$A$3:$T$2001,MATCH($E1928,'Loại môn học'!$C$3:$C$2001,0),'Loại môn học'!$D$1),"")</f>
        <v>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T</v>
      </c>
      <c r="J1928" s="10" t="str">
        <f>IF(COUNTIFS($E$3:E1928,E1928)=1,MAX($J$2:J1927)+1,"")</f>
        <v/>
      </c>
      <c r="K1928" s="6" t="str">
        <f t="shared" si="105"/>
        <v>2521102025Giáo dục thể chất 1-1-25 (ĐH20.04)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97" t="str">
        <f t="shared" si="106"/>
        <v xml:space="preserve">Trần Việt </v>
      </c>
      <c r="O1928" s="98" t="str">
        <f t="shared" si="107"/>
        <v>Hoàng</v>
      </c>
    </row>
    <row r="1929" spans="1:15" ht="18.75" customHeight="1">
      <c r="A1929" s="6"/>
      <c r="B1929" s="121">
        <v>2521100980</v>
      </c>
      <c r="C1929" s="89" t="s">
        <v>1953</v>
      </c>
      <c r="D1929" s="90" t="s">
        <v>1967</v>
      </c>
      <c r="E1929" s="46" t="s">
        <v>1770</v>
      </c>
      <c r="F1929" s="46"/>
      <c r="G1929" s="11" t="str">
        <f>IFERROR(INDEX('Loại môn học'!$A$3:$T$2001,MATCH($E1929,'Loại môn học'!$C$3:$C$2001,0),'Loại môn học'!$D$1),"")</f>
        <v>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T</v>
      </c>
      <c r="J1929" s="10" t="str">
        <f>IF(COUNTIFS($E$3:E1929,E1929)=1,MAX($J$2:J1928)+1,"")</f>
        <v/>
      </c>
      <c r="K1929" s="6" t="str">
        <f t="shared" si="105"/>
        <v>2521100980Giáo dục thể chất 1-1-25 (ĐH20.04)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97" t="str">
        <f t="shared" si="106"/>
        <v xml:space="preserve">Trần Mạnh </v>
      </c>
      <c r="O1929" s="98" t="str">
        <f t="shared" si="107"/>
        <v>Hùng</v>
      </c>
    </row>
    <row r="1930" spans="1:15" ht="18.75" customHeight="1">
      <c r="A1930" s="6"/>
      <c r="B1930" s="121">
        <v>2522101022</v>
      </c>
      <c r="C1930" s="89" t="s">
        <v>1953</v>
      </c>
      <c r="D1930" s="90" t="s">
        <v>1968</v>
      </c>
      <c r="E1930" s="46" t="s">
        <v>1770</v>
      </c>
      <c r="F1930" s="46"/>
      <c r="G1930" s="11" t="str">
        <f>IFERROR(INDEX('Loại môn học'!$A$3:$T$2001,MATCH($E1930,'Loại môn học'!$C$3:$C$2001,0),'Loại môn học'!$D$1),"")</f>
        <v>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T</v>
      </c>
      <c r="J1930" s="10" t="str">
        <f>IF(COUNTIFS($E$3:E1930,E1930)=1,MAX($J$2:J1929)+1,"")</f>
        <v/>
      </c>
      <c r="K1930" s="6" t="str">
        <f t="shared" si="105"/>
        <v>2522101022Giáo dục thể chất 1-1-25 (ĐH20.04)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97" t="str">
        <f t="shared" si="106"/>
        <v xml:space="preserve">Lò Thái </v>
      </c>
      <c r="O1930" s="98" t="str">
        <f t="shared" si="107"/>
        <v>Hưng</v>
      </c>
    </row>
    <row r="1931" spans="1:15" ht="18.75" customHeight="1">
      <c r="A1931" s="6"/>
      <c r="B1931" s="121">
        <v>2522100950</v>
      </c>
      <c r="C1931" s="89" t="s">
        <v>1953</v>
      </c>
      <c r="D1931" s="90" t="s">
        <v>1969</v>
      </c>
      <c r="E1931" s="46" t="s">
        <v>1770</v>
      </c>
      <c r="F1931" s="46"/>
      <c r="G1931" s="11" t="str">
        <f>IFERROR(INDEX('Loại môn học'!$A$3:$T$2001,MATCH($E1931,'Loại môn học'!$C$3:$C$2001,0),'Loại môn học'!$D$1),"")</f>
        <v>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T</v>
      </c>
      <c r="J1931" s="10" t="str">
        <f>IF(COUNTIFS($E$3:E1931,E1931)=1,MAX($J$2:J1930)+1,"")</f>
        <v/>
      </c>
      <c r="K1931" s="6" t="str">
        <f t="shared" si="105"/>
        <v>2522100950Giáo dục thể chất 1-1-25 (ĐH20.04)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97" t="str">
        <f t="shared" si="106"/>
        <v xml:space="preserve">Vũ Việt </v>
      </c>
      <c r="O1931" s="98" t="str">
        <f t="shared" si="107"/>
        <v>Hưng</v>
      </c>
    </row>
    <row r="1932" spans="1:15" ht="18.75" customHeight="1">
      <c r="A1932" s="6"/>
      <c r="B1932" s="121">
        <v>2522100092</v>
      </c>
      <c r="C1932" s="89" t="s">
        <v>1953</v>
      </c>
      <c r="D1932" s="90" t="s">
        <v>1970</v>
      </c>
      <c r="E1932" s="46" t="s">
        <v>1770</v>
      </c>
      <c r="F1932" s="46"/>
      <c r="G1932" s="11" t="str">
        <f>IFERROR(INDEX('Loại môn học'!$A$3:$T$2001,MATCH($E1932,'Loại môn học'!$C$3:$C$2001,0),'Loại môn học'!$D$1),"")</f>
        <v>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T</v>
      </c>
      <c r="J1932" s="10" t="str">
        <f>IF(COUNTIFS($E$3:E1932,E1932)=1,MAX($J$2:J1931)+1,"")</f>
        <v/>
      </c>
      <c r="K1932" s="6" t="str">
        <f t="shared" si="105"/>
        <v>2522100092Giáo dục thể chất 1-1-25 (ĐH20.04)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97" t="str">
        <f t="shared" si="106"/>
        <v xml:space="preserve">Nguyễn Xuân </v>
      </c>
      <c r="O1932" s="98" t="str">
        <f t="shared" si="107"/>
        <v>Khang</v>
      </c>
    </row>
    <row r="1933" spans="1:15" ht="18.75" customHeight="1">
      <c r="A1933" s="6"/>
      <c r="B1933" s="121">
        <v>2522100875</v>
      </c>
      <c r="C1933" s="89" t="s">
        <v>1953</v>
      </c>
      <c r="D1933" s="90" t="s">
        <v>1971</v>
      </c>
      <c r="E1933" s="46" t="s">
        <v>1770</v>
      </c>
      <c r="F1933" s="46"/>
      <c r="G1933" s="11" t="str">
        <f>IFERROR(INDEX('Loại môn học'!$A$3:$T$2001,MATCH($E1933,'Loại môn học'!$C$3:$C$2001,0),'Loại môn học'!$D$1),"")</f>
        <v>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T</v>
      </c>
      <c r="J1933" s="10" t="str">
        <f>IF(COUNTIFS($E$3:E1933,E1933)=1,MAX($J$2:J1932)+1,"")</f>
        <v/>
      </c>
      <c r="K1933" s="6" t="str">
        <f t="shared" si="105"/>
        <v>2522100875Giáo dục thể chất 1-1-25 (ĐH20.04)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97" t="str">
        <f t="shared" si="106"/>
        <v xml:space="preserve">Tống Duy </v>
      </c>
      <c r="O1933" s="98" t="str">
        <f t="shared" si="107"/>
        <v>Khang</v>
      </c>
    </row>
    <row r="1934" spans="1:15" ht="18.75" customHeight="1">
      <c r="A1934" s="6"/>
      <c r="B1934" s="121">
        <v>2522100847</v>
      </c>
      <c r="C1934" s="89" t="s">
        <v>1953</v>
      </c>
      <c r="D1934" s="90" t="s">
        <v>1972</v>
      </c>
      <c r="E1934" s="46" t="s">
        <v>1770</v>
      </c>
      <c r="F1934" s="46"/>
      <c r="G1934" s="11" t="str">
        <f>IFERROR(INDEX('Loại môn học'!$A$3:$T$2001,MATCH($E1934,'Loại môn học'!$C$3:$C$2001,0),'Loại môn học'!$D$1),"")</f>
        <v>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T</v>
      </c>
      <c r="J1934" s="10" t="str">
        <f>IF(COUNTIFS($E$3:E1934,E1934)=1,MAX($J$2:J1933)+1,"")</f>
        <v/>
      </c>
      <c r="K1934" s="6" t="str">
        <f t="shared" si="105"/>
        <v>2522100847Giáo dục thể chất 1-1-25 (ĐH20.04)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97" t="str">
        <f t="shared" si="106"/>
        <v xml:space="preserve">Lại Đăng </v>
      </c>
      <c r="O1934" s="98" t="str">
        <f t="shared" si="107"/>
        <v>Khôi</v>
      </c>
    </row>
    <row r="1935" spans="1:15" ht="18.75" customHeight="1">
      <c r="A1935" s="6"/>
      <c r="B1935" s="121">
        <v>2522100993</v>
      </c>
      <c r="C1935" s="89" t="s">
        <v>1953</v>
      </c>
      <c r="D1935" s="90" t="s">
        <v>1973</v>
      </c>
      <c r="E1935" s="46" t="s">
        <v>1770</v>
      </c>
      <c r="F1935" s="46"/>
      <c r="G1935" s="11" t="str">
        <f>IFERROR(INDEX('Loại môn học'!$A$3:$T$2001,MATCH($E1935,'Loại môn học'!$C$3:$C$2001,0),'Loại môn học'!$D$1),"")</f>
        <v>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T</v>
      </c>
      <c r="J1935" s="10" t="str">
        <f>IF(COUNTIFS($E$3:E1935,E1935)=1,MAX($J$2:J1934)+1,"")</f>
        <v/>
      </c>
      <c r="K1935" s="6" t="str">
        <f t="shared" si="105"/>
        <v>2522100993Giáo dục thể chất 1-1-25 (ĐH20.04)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97" t="str">
        <f t="shared" si="106"/>
        <v xml:space="preserve">Trần Minh </v>
      </c>
      <c r="O1935" s="98" t="str">
        <f t="shared" si="107"/>
        <v>Khôi</v>
      </c>
    </row>
    <row r="1936" spans="1:15" ht="18.75" customHeight="1">
      <c r="A1936" s="6"/>
      <c r="B1936" s="121">
        <v>2522100350</v>
      </c>
      <c r="C1936" s="89" t="s">
        <v>1953</v>
      </c>
      <c r="D1936" s="90" t="s">
        <v>1974</v>
      </c>
      <c r="E1936" s="46" t="s">
        <v>1770</v>
      </c>
      <c r="F1936" s="46"/>
      <c r="G1936" s="11" t="str">
        <f>IFERROR(INDEX('Loại môn học'!$A$3:$T$2001,MATCH($E1936,'Loại môn học'!$C$3:$C$2001,0),'Loại môn học'!$D$1),"")</f>
        <v>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T</v>
      </c>
      <c r="J1936" s="10" t="str">
        <f>IF(COUNTIFS($E$3:E1936,E1936)=1,MAX($J$2:J1935)+1,"")</f>
        <v/>
      </c>
      <c r="K1936" s="6" t="str">
        <f t="shared" si="105"/>
        <v>2522100350Giáo dục thể chất 1-1-25 (ĐH20.04)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97" t="str">
        <f t="shared" si="106"/>
        <v xml:space="preserve">Nguyễn Hữu </v>
      </c>
      <c r="O1936" s="98" t="str">
        <f t="shared" si="107"/>
        <v>Linh</v>
      </c>
    </row>
    <row r="1937" spans="1:15" ht="18.75" customHeight="1">
      <c r="A1937" s="6"/>
      <c r="B1937" s="121">
        <v>2522100826</v>
      </c>
      <c r="C1937" s="89" t="s">
        <v>1953</v>
      </c>
      <c r="D1937" s="90" t="s">
        <v>1975</v>
      </c>
      <c r="E1937" s="46" t="s">
        <v>1770</v>
      </c>
      <c r="F1937" s="46"/>
      <c r="G1937" s="11" t="str">
        <f>IFERROR(INDEX('Loại môn học'!$A$3:$T$2001,MATCH($E1937,'Loại môn học'!$C$3:$C$2001,0),'Loại môn học'!$D$1),"")</f>
        <v>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T</v>
      </c>
      <c r="J1937" s="10" t="str">
        <f>IF(COUNTIFS($E$3:E1937,E1937)=1,MAX($J$2:J1936)+1,"")</f>
        <v/>
      </c>
      <c r="K1937" s="6" t="str">
        <f t="shared" si="105"/>
        <v>2522100826Giáo dục thể chất 1-1-25 (ĐH20.04)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97" t="str">
        <f t="shared" si="106"/>
        <v xml:space="preserve">Trần Mạnh </v>
      </c>
      <c r="O1937" s="98" t="str">
        <f t="shared" si="107"/>
        <v>Linh</v>
      </c>
    </row>
    <row r="1938" spans="1:15" ht="18.75" customHeight="1">
      <c r="A1938" s="6"/>
      <c r="B1938" s="121">
        <v>2522100576</v>
      </c>
      <c r="C1938" s="89" t="s">
        <v>1953</v>
      </c>
      <c r="D1938" s="90" t="s">
        <v>1976</v>
      </c>
      <c r="E1938" s="46" t="s">
        <v>1770</v>
      </c>
      <c r="F1938" s="46"/>
      <c r="G1938" s="11" t="str">
        <f>IFERROR(INDEX('Loại môn học'!$A$3:$T$2001,MATCH($E1938,'Loại môn học'!$C$3:$C$2001,0),'Loại môn học'!$D$1),"")</f>
        <v>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T</v>
      </c>
      <c r="J1938" s="10" t="str">
        <f>IF(COUNTIFS($E$3:E1938,E1938)=1,MAX($J$2:J1937)+1,"")</f>
        <v/>
      </c>
      <c r="K1938" s="6" t="str">
        <f t="shared" si="105"/>
        <v>2522100576Giáo dục thể chất 1-1-25 (ĐH20.04)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97" t="str">
        <f t="shared" si="106"/>
        <v xml:space="preserve">Lê Bảo </v>
      </c>
      <c r="O1938" s="98" t="str">
        <f t="shared" si="107"/>
        <v>Long</v>
      </c>
    </row>
    <row r="1939" spans="1:15" ht="18.75" customHeight="1">
      <c r="A1939" s="6"/>
      <c r="B1939" s="121">
        <v>2522100597</v>
      </c>
      <c r="C1939" s="89" t="s">
        <v>1953</v>
      </c>
      <c r="D1939" s="90" t="s">
        <v>1977</v>
      </c>
      <c r="E1939" s="46" t="s">
        <v>1770</v>
      </c>
      <c r="F1939" s="46"/>
      <c r="G1939" s="11" t="str">
        <f>IFERROR(INDEX('Loại môn học'!$A$3:$T$2001,MATCH($E1939,'Loại môn học'!$C$3:$C$2001,0),'Loại môn học'!$D$1),"")</f>
        <v>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T</v>
      </c>
      <c r="J1939" s="10" t="str">
        <f>IF(COUNTIFS($E$3:E1939,E1939)=1,MAX($J$2:J1938)+1,"")</f>
        <v/>
      </c>
      <c r="K1939" s="6" t="str">
        <f t="shared" si="105"/>
        <v>2522100597Giáo dục thể chất 1-1-25 (ĐH20.04)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97" t="str">
        <f t="shared" si="106"/>
        <v xml:space="preserve">Phạm Văn </v>
      </c>
      <c r="O1939" s="98" t="str">
        <f t="shared" si="107"/>
        <v>Lượng</v>
      </c>
    </row>
    <row r="1940" spans="1:15" ht="18.75" customHeight="1">
      <c r="A1940" s="6"/>
      <c r="B1940" s="121">
        <v>2522100580</v>
      </c>
      <c r="C1940" s="89" t="s">
        <v>1953</v>
      </c>
      <c r="D1940" s="90" t="s">
        <v>1978</v>
      </c>
      <c r="E1940" s="46" t="s">
        <v>1770</v>
      </c>
      <c r="F1940" s="46"/>
      <c r="G1940" s="11" t="str">
        <f>IFERROR(INDEX('Loại môn học'!$A$3:$T$2001,MATCH($E1940,'Loại môn học'!$C$3:$C$2001,0),'Loại môn học'!$D$1),"")</f>
        <v>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T</v>
      </c>
      <c r="J1940" s="10" t="str">
        <f>IF(COUNTIFS($E$3:E1940,E1940)=1,MAX($J$2:J1939)+1,"")</f>
        <v/>
      </c>
      <c r="K1940" s="6" t="str">
        <f t="shared" si="105"/>
        <v>2522100580Giáo dục thể chất 1-1-25 (ĐH20.04)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97" t="str">
        <f t="shared" si="106"/>
        <v xml:space="preserve">Trần Minh </v>
      </c>
      <c r="O1940" s="98" t="str">
        <f t="shared" si="107"/>
        <v>Mẫn</v>
      </c>
    </row>
    <row r="1941" spans="1:15" ht="18.75" customHeight="1">
      <c r="A1941" s="6"/>
      <c r="B1941" s="121">
        <v>2522100558</v>
      </c>
      <c r="C1941" s="89" t="s">
        <v>1953</v>
      </c>
      <c r="D1941" s="90" t="s">
        <v>1979</v>
      </c>
      <c r="E1941" s="46" t="s">
        <v>1770</v>
      </c>
      <c r="F1941" s="46"/>
      <c r="G1941" s="11" t="str">
        <f>IFERROR(INDEX('Loại môn học'!$A$3:$T$2001,MATCH($E1941,'Loại môn học'!$C$3:$C$2001,0),'Loại môn học'!$D$1),"")</f>
        <v>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T</v>
      </c>
      <c r="J1941" s="10" t="str">
        <f>IF(COUNTIFS($E$3:E1941,E1941)=1,MAX($J$2:J1940)+1,"")</f>
        <v/>
      </c>
      <c r="K1941" s="6" t="str">
        <f t="shared" si="105"/>
        <v>2522100558Giáo dục thể chất 1-1-25 (ĐH20.04)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97" t="str">
        <f t="shared" si="106"/>
        <v xml:space="preserve">Vũ Duy </v>
      </c>
      <c r="O1941" s="98" t="str">
        <f t="shared" si="107"/>
        <v>Mạnh</v>
      </c>
    </row>
    <row r="1942" spans="1:15" ht="18.75" customHeight="1">
      <c r="A1942" s="6"/>
      <c r="B1942" s="121">
        <v>2522100294</v>
      </c>
      <c r="C1942" s="89" t="s">
        <v>1953</v>
      </c>
      <c r="D1942" s="90" t="s">
        <v>1980</v>
      </c>
      <c r="E1942" s="46" t="s">
        <v>1770</v>
      </c>
      <c r="F1942" s="46"/>
      <c r="G1942" s="11" t="str">
        <f>IFERROR(INDEX('Loại môn học'!$A$3:$T$2001,MATCH($E1942,'Loại môn học'!$C$3:$C$2001,0),'Loại môn học'!$D$1),"")</f>
        <v>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T</v>
      </c>
      <c r="J1942" s="10" t="str">
        <f>IF(COUNTIFS($E$3:E1942,E1942)=1,MAX($J$2:J1941)+1,"")</f>
        <v/>
      </c>
      <c r="K1942" s="6" t="str">
        <f t="shared" si="105"/>
        <v>2522100294Giáo dục thể chất 1-1-25 (ĐH20.04)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97" t="str">
        <f t="shared" si="106"/>
        <v xml:space="preserve">Đoàn Công </v>
      </c>
      <c r="O1942" s="98" t="str">
        <f t="shared" si="107"/>
        <v>Minh</v>
      </c>
    </row>
    <row r="1943" spans="1:15" ht="18.75" customHeight="1">
      <c r="A1943" s="6"/>
      <c r="B1943" s="121">
        <v>2522100133</v>
      </c>
      <c r="C1943" s="89" t="s">
        <v>1953</v>
      </c>
      <c r="D1943" s="90" t="s">
        <v>1981</v>
      </c>
      <c r="E1943" s="46" t="s">
        <v>1770</v>
      </c>
      <c r="F1943" s="46"/>
      <c r="G1943" s="11" t="str">
        <f>IFERROR(INDEX('Loại môn học'!$A$3:$T$2001,MATCH($E1943,'Loại môn học'!$C$3:$C$2001,0),'Loại môn học'!$D$1),"")</f>
        <v>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T</v>
      </c>
      <c r="J1943" s="10" t="str">
        <f>IF(COUNTIFS($E$3:E1943,E1943)=1,MAX($J$2:J1942)+1,"")</f>
        <v/>
      </c>
      <c r="K1943" s="6" t="str">
        <f t="shared" si="105"/>
        <v>2522100133Giáo dục thể chất 1-1-25 (ĐH20.04)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97" t="str">
        <f t="shared" si="106"/>
        <v xml:space="preserve">Trương Nam </v>
      </c>
      <c r="O1943" s="98" t="str">
        <f t="shared" si="107"/>
        <v>Phong</v>
      </c>
    </row>
    <row r="1944" spans="1:15" ht="18.75" customHeight="1">
      <c r="A1944" s="6"/>
      <c r="B1944" s="121">
        <v>2522100480</v>
      </c>
      <c r="C1944" s="89" t="s">
        <v>1953</v>
      </c>
      <c r="D1944" s="90" t="s">
        <v>1982</v>
      </c>
      <c r="E1944" s="46" t="s">
        <v>1770</v>
      </c>
      <c r="F1944" s="46"/>
      <c r="G1944" s="11" t="str">
        <f>IFERROR(INDEX('Loại môn học'!$A$3:$T$2001,MATCH($E1944,'Loại môn học'!$C$3:$C$2001,0),'Loại môn học'!$D$1),"")</f>
        <v>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T</v>
      </c>
      <c r="J1944" s="10" t="str">
        <f>IF(COUNTIFS($E$3:E1944,E1944)=1,MAX($J$2:J1943)+1,"")</f>
        <v/>
      </c>
      <c r="K1944" s="6" t="str">
        <f t="shared" si="105"/>
        <v>2522100480Giáo dục thể chất 1-1-25 (ĐH20.04)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97" t="str">
        <f t="shared" si="106"/>
        <v xml:space="preserve">Đỗ Minh </v>
      </c>
      <c r="O1944" s="98" t="str">
        <f t="shared" si="107"/>
        <v>Quân</v>
      </c>
    </row>
    <row r="1945" spans="1:15" ht="18.75" customHeight="1">
      <c r="A1945" s="6"/>
      <c r="B1945" s="121">
        <v>2522100983</v>
      </c>
      <c r="C1945" s="89" t="s">
        <v>1953</v>
      </c>
      <c r="D1945" s="90" t="s">
        <v>1983</v>
      </c>
      <c r="E1945" s="46" t="s">
        <v>1770</v>
      </c>
      <c r="F1945" s="46"/>
      <c r="G1945" s="11" t="str">
        <f>IFERROR(INDEX('Loại môn học'!$A$3:$T$2001,MATCH($E1945,'Loại môn học'!$C$3:$C$2001,0),'Loại môn học'!$D$1),"")</f>
        <v>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T</v>
      </c>
      <c r="J1945" s="10" t="str">
        <f>IF(COUNTIFS($E$3:E1945,E1945)=1,MAX($J$2:J1944)+1,"")</f>
        <v/>
      </c>
      <c r="K1945" s="6" t="str">
        <f t="shared" si="105"/>
        <v>2522100983Giáo dục thể chất 1-1-25 (ĐH20.04)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97" t="str">
        <f t="shared" si="106"/>
        <v xml:space="preserve">Lê Thành </v>
      </c>
      <c r="O1945" s="98" t="str">
        <f t="shared" si="107"/>
        <v>Trung</v>
      </c>
    </row>
    <row r="1946" spans="1:15" ht="18.75" customHeight="1">
      <c r="A1946" s="6"/>
      <c r="B1946" s="122">
        <v>2521102049</v>
      </c>
      <c r="C1946" s="89" t="s">
        <v>1953</v>
      </c>
      <c r="D1946" s="90" t="s">
        <v>1984</v>
      </c>
      <c r="E1946" s="46" t="s">
        <v>1770</v>
      </c>
      <c r="F1946" s="46"/>
      <c r="G1946" s="11" t="str">
        <f>IFERROR(INDEX('Loại môn học'!$A$3:$T$2001,MATCH($E1946,'Loại môn học'!$C$3:$C$2001,0),'Loại môn học'!$D$1),"")</f>
        <v>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T</v>
      </c>
      <c r="J1946" s="10" t="str">
        <f>IF(COUNTIFS($E$3:E1946,E1946)=1,MAX($J$2:J1945)+1,"")</f>
        <v/>
      </c>
      <c r="K1946" s="6" t="str">
        <f t="shared" si="105"/>
        <v>2521102049Giáo dục thể chất 1-1-25 (ĐH20.04)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97" t="str">
        <f t="shared" si="106"/>
        <v xml:space="preserve">Trần Thanh </v>
      </c>
      <c r="O1946" s="98" t="str">
        <f t="shared" si="107"/>
        <v>Tùng</v>
      </c>
    </row>
    <row r="1947" spans="1:15" ht="18.75" customHeight="1">
      <c r="A1947" s="6"/>
      <c r="B1947" s="121">
        <v>2522100599</v>
      </c>
      <c r="C1947" s="89" t="s">
        <v>1953</v>
      </c>
      <c r="D1947" s="90" t="s">
        <v>1985</v>
      </c>
      <c r="E1947" s="46" t="s">
        <v>1770</v>
      </c>
      <c r="F1947" s="46"/>
      <c r="G1947" s="11" t="str">
        <f>IFERROR(INDEX('Loại môn học'!$A$3:$T$2001,MATCH($E1947,'Loại môn học'!$C$3:$C$2001,0),'Loại môn học'!$D$1),"")</f>
        <v>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T</v>
      </c>
      <c r="J1947" s="10" t="str">
        <f>IF(COUNTIFS($E$3:E1947,E1947)=1,MAX($J$2:J1946)+1,"")</f>
        <v/>
      </c>
      <c r="K1947" s="6" t="str">
        <f t="shared" si="105"/>
        <v>2522100599Giáo dục thể chất 1-1-25 (ĐH20.04)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97" t="str">
        <f t="shared" si="106"/>
        <v xml:space="preserve">Nguyễn Hoàng Quốc </v>
      </c>
      <c r="O1947" s="98" t="str">
        <f t="shared" si="107"/>
        <v>Việt</v>
      </c>
    </row>
    <row r="1948" spans="1:15" ht="18.75" customHeight="1">
      <c r="A1948" s="6"/>
      <c r="B1948" s="121">
        <v>2522100162</v>
      </c>
      <c r="C1948" s="89" t="s">
        <v>1986</v>
      </c>
      <c r="D1948" s="90" t="s">
        <v>1987</v>
      </c>
      <c r="E1948" s="45" t="s">
        <v>1771</v>
      </c>
      <c r="F1948" s="46"/>
      <c r="G1948" s="11" t="str">
        <f>IFERROR(INDEX('Loại môn học'!$A$3:$T$2001,MATCH($E1948,'Loại môn học'!$C$3:$C$2001,0),'Loại môn học'!$D$1),"")</f>
        <v>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T</v>
      </c>
      <c r="J1948" s="10">
        <f>IF(COUNTIFS($E$3:E1948,E1948)=1,MAX($J$2:J1947)+1,"")</f>
        <v>55</v>
      </c>
      <c r="K1948" s="6" t="str">
        <f t="shared" si="105"/>
        <v>2522100162Giáo dục thể chất 1-1-25 (ĐH20.05)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97" t="str">
        <f t="shared" si="106"/>
        <v xml:space="preserve">Đỗ Phúc Bình </v>
      </c>
      <c r="O1948" s="98" t="str">
        <f t="shared" si="107"/>
        <v>An</v>
      </c>
    </row>
    <row r="1949" spans="1:15" ht="18.75" customHeight="1">
      <c r="A1949" s="6"/>
      <c r="B1949" s="121">
        <v>2522100408</v>
      </c>
      <c r="C1949" s="89" t="s">
        <v>1986</v>
      </c>
      <c r="D1949" s="90" t="s">
        <v>1988</v>
      </c>
      <c r="E1949" s="45" t="s">
        <v>1771</v>
      </c>
      <c r="F1949" s="46"/>
      <c r="G1949" s="11" t="str">
        <f>IFERROR(INDEX('Loại môn học'!$A$3:$T$2001,MATCH($E1949,'Loại môn học'!$C$3:$C$2001,0),'Loại môn học'!$D$1),"")</f>
        <v>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T</v>
      </c>
      <c r="J1949" s="10" t="str">
        <f>IF(COUNTIFS($E$3:E1949,E1949)=1,MAX($J$2:J1948)+1,"")</f>
        <v/>
      </c>
      <c r="K1949" s="6" t="str">
        <f t="shared" si="105"/>
        <v>2522100408Giáo dục thể chất 1-1-25 (ĐH20.05)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97" t="str">
        <f t="shared" si="106"/>
        <v xml:space="preserve">Nguyễn Tuấn </v>
      </c>
      <c r="O1949" s="98" t="str">
        <f t="shared" si="107"/>
        <v>Anh</v>
      </c>
    </row>
    <row r="1950" spans="1:15" ht="18.75" customHeight="1">
      <c r="A1950" s="6"/>
      <c r="B1950" s="121">
        <v>2522100516</v>
      </c>
      <c r="C1950" s="89" t="s">
        <v>1986</v>
      </c>
      <c r="D1950" s="90" t="s">
        <v>1989</v>
      </c>
      <c r="E1950" s="45" t="s">
        <v>1771</v>
      </c>
      <c r="F1950" s="46"/>
      <c r="G1950" s="11" t="str">
        <f>IFERROR(INDEX('Loại môn học'!$A$3:$T$2001,MATCH($E1950,'Loại môn học'!$C$3:$C$2001,0),'Loại môn học'!$D$1),"")</f>
        <v>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T</v>
      </c>
      <c r="J1950" s="10" t="str">
        <f>IF(COUNTIFS($E$3:E1950,E1950)=1,MAX($J$2:J1949)+1,"")</f>
        <v/>
      </c>
      <c r="K1950" s="6" t="str">
        <f t="shared" si="105"/>
        <v>2522100516Giáo dục thể chất 1-1-25 (ĐH20.05)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97" t="str">
        <f t="shared" si="106"/>
        <v xml:space="preserve">Trịnh Thế </v>
      </c>
      <c r="O1950" s="98" t="str">
        <f t="shared" si="107"/>
        <v>Anh</v>
      </c>
    </row>
    <row r="1951" spans="1:15" ht="18.75" customHeight="1">
      <c r="A1951" s="6"/>
      <c r="B1951" s="121">
        <v>2522100010</v>
      </c>
      <c r="C1951" s="89" t="s">
        <v>1986</v>
      </c>
      <c r="D1951" s="90" t="s">
        <v>1990</v>
      </c>
      <c r="E1951" s="45" t="s">
        <v>1771</v>
      </c>
      <c r="F1951" s="46"/>
      <c r="G1951" s="11" t="str">
        <f>IFERROR(INDEX('Loại môn học'!$A$3:$T$2001,MATCH($E1951,'Loại môn học'!$C$3:$C$2001,0),'Loại môn học'!$D$1),"")</f>
        <v>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T</v>
      </c>
      <c r="J1951" s="10" t="str">
        <f>IF(COUNTIFS($E$3:E1951,E1951)=1,MAX($J$2:J1950)+1,"")</f>
        <v/>
      </c>
      <c r="K1951" s="6" t="str">
        <f t="shared" si="105"/>
        <v>2522100010Giáo dục thể chất 1-1-25 (ĐH20.05)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97" t="str">
        <f t="shared" si="106"/>
        <v xml:space="preserve">Ngô Xuân </v>
      </c>
      <c r="O1951" s="98" t="str">
        <f t="shared" si="107"/>
        <v>Bách</v>
      </c>
    </row>
    <row r="1952" spans="1:15" ht="18.75" customHeight="1">
      <c r="A1952" s="6"/>
      <c r="B1952" s="121">
        <v>2522100607</v>
      </c>
      <c r="C1952" s="89" t="s">
        <v>1986</v>
      </c>
      <c r="D1952" s="90" t="s">
        <v>1991</v>
      </c>
      <c r="E1952" s="45" t="s">
        <v>1771</v>
      </c>
      <c r="F1952" s="46"/>
      <c r="G1952" s="11" t="str">
        <f>IFERROR(INDEX('Loại môn học'!$A$3:$T$2001,MATCH($E1952,'Loại môn học'!$C$3:$C$2001,0),'Loại môn học'!$D$1),"")</f>
        <v>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T</v>
      </c>
      <c r="J1952" s="10" t="str">
        <f>IF(COUNTIFS($E$3:E1952,E1952)=1,MAX($J$2:J1951)+1,"")</f>
        <v/>
      </c>
      <c r="K1952" s="6" t="str">
        <f t="shared" si="105"/>
        <v>2522100607Giáo dục thể chất 1-1-25 (ĐH20.05)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97" t="str">
        <f t="shared" si="106"/>
        <v xml:space="preserve">Bùi Thái </v>
      </c>
      <c r="O1952" s="98" t="str">
        <f t="shared" si="107"/>
        <v>Bình</v>
      </c>
    </row>
    <row r="1953" spans="1:15" ht="18.75" customHeight="1">
      <c r="A1953" s="6"/>
      <c r="B1953" s="121">
        <v>2522100539</v>
      </c>
      <c r="C1953" s="89" t="s">
        <v>1986</v>
      </c>
      <c r="D1953" s="90" t="s">
        <v>1992</v>
      </c>
      <c r="E1953" s="45" t="s">
        <v>1771</v>
      </c>
      <c r="F1953" s="46"/>
      <c r="G1953" s="11" t="str">
        <f>IFERROR(INDEX('Loại môn học'!$A$3:$T$2001,MATCH($E1953,'Loại môn học'!$C$3:$C$2001,0),'Loại môn học'!$D$1),"")</f>
        <v>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T</v>
      </c>
      <c r="J1953" s="10" t="str">
        <f>IF(COUNTIFS($E$3:E1953,E1953)=1,MAX($J$2:J1952)+1,"")</f>
        <v/>
      </c>
      <c r="K1953" s="6" t="str">
        <f t="shared" si="105"/>
        <v>2522100539Giáo dục thể chất 1-1-25 (ĐH20.05)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97" t="str">
        <f t="shared" si="106"/>
        <v xml:space="preserve">Nguyễn Huỳnh </v>
      </c>
      <c r="O1953" s="98" t="str">
        <f t="shared" si="107"/>
        <v>Công</v>
      </c>
    </row>
    <row r="1954" spans="1:15" ht="18.75" customHeight="1">
      <c r="A1954" s="6"/>
      <c r="B1954" s="121">
        <v>2522100824</v>
      </c>
      <c r="C1954" s="89" t="s">
        <v>1986</v>
      </c>
      <c r="D1954" s="90" t="s">
        <v>1993</v>
      </c>
      <c r="E1954" s="45" t="s">
        <v>1771</v>
      </c>
      <c r="F1954" s="46"/>
      <c r="G1954" s="11" t="str">
        <f>IFERROR(INDEX('Loại môn học'!$A$3:$T$2001,MATCH($E1954,'Loại môn học'!$C$3:$C$2001,0),'Loại môn học'!$D$1),"")</f>
        <v>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T</v>
      </c>
      <c r="J1954" s="10" t="str">
        <f>IF(COUNTIFS($E$3:E1954,E1954)=1,MAX($J$2:J1953)+1,"")</f>
        <v/>
      </c>
      <c r="K1954" s="6" t="str">
        <f t="shared" si="105"/>
        <v>2522100824Giáo dục thể chất 1-1-25 (ĐH20.05)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97" t="str">
        <f t="shared" si="106"/>
        <v xml:space="preserve">Đinh Trọng </v>
      </c>
      <c r="O1954" s="98" t="str">
        <f t="shared" si="107"/>
        <v>Đăng</v>
      </c>
    </row>
    <row r="1955" spans="1:15" ht="18.75" customHeight="1">
      <c r="A1955" s="6"/>
      <c r="B1955" s="121">
        <v>2522100619</v>
      </c>
      <c r="C1955" s="89" t="s">
        <v>1986</v>
      </c>
      <c r="D1955" s="90" t="s">
        <v>1994</v>
      </c>
      <c r="E1955" s="45" t="s">
        <v>1771</v>
      </c>
      <c r="F1955" s="46"/>
      <c r="G1955" s="11" t="str">
        <f>IFERROR(INDEX('Loại môn học'!$A$3:$T$2001,MATCH($E1955,'Loại môn học'!$C$3:$C$2001,0),'Loại môn học'!$D$1),"")</f>
        <v>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T</v>
      </c>
      <c r="J1955" s="10" t="str">
        <f>IF(COUNTIFS($E$3:E1955,E1955)=1,MAX($J$2:J1954)+1,"")</f>
        <v/>
      </c>
      <c r="K1955" s="6" t="str">
        <f t="shared" si="105"/>
        <v>2522100619Giáo dục thể chất 1-1-25 (ĐH20.05)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97" t="str">
        <f t="shared" si="106"/>
        <v xml:space="preserve">Nguyễn Văn </v>
      </c>
      <c r="O1955" s="98" t="str">
        <f t="shared" si="107"/>
        <v>Đạt</v>
      </c>
    </row>
    <row r="1956" spans="1:15" ht="18.75" customHeight="1">
      <c r="A1956" s="6"/>
      <c r="B1956" s="121">
        <v>2522100483</v>
      </c>
      <c r="C1956" s="89" t="s">
        <v>1986</v>
      </c>
      <c r="D1956" s="90" t="s">
        <v>1995</v>
      </c>
      <c r="E1956" s="45" t="s">
        <v>1771</v>
      </c>
      <c r="F1956" s="46"/>
      <c r="G1956" s="11" t="str">
        <f>IFERROR(INDEX('Loại môn học'!$A$3:$T$2001,MATCH($E1956,'Loại môn học'!$C$3:$C$2001,0),'Loại môn học'!$D$1),"")</f>
        <v>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T</v>
      </c>
      <c r="J1956" s="10" t="str">
        <f>IF(COUNTIFS($E$3:E1956,E1956)=1,MAX($J$2:J1955)+1,"")</f>
        <v/>
      </c>
      <c r="K1956" s="6" t="str">
        <f t="shared" si="105"/>
        <v>2522100483Giáo dục thể chất 1-1-25 (ĐH20.05)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97" t="str">
        <f t="shared" si="106"/>
        <v xml:space="preserve">Nguyễn Mạnh </v>
      </c>
      <c r="O1956" s="98" t="str">
        <f t="shared" si="107"/>
        <v>Dũng</v>
      </c>
    </row>
    <row r="1957" spans="1:15" ht="18.75" customHeight="1">
      <c r="A1957" s="6"/>
      <c r="B1957" s="121">
        <v>2522100733</v>
      </c>
      <c r="C1957" s="89" t="s">
        <v>1986</v>
      </c>
      <c r="D1957" s="90" t="s">
        <v>1996</v>
      </c>
      <c r="E1957" s="45" t="s">
        <v>1771</v>
      </c>
      <c r="F1957" s="46"/>
      <c r="G1957" s="11" t="str">
        <f>IFERROR(INDEX('Loại môn học'!$A$3:$T$2001,MATCH($E1957,'Loại môn học'!$C$3:$C$2001,0),'Loại môn học'!$D$1),"")</f>
        <v>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T</v>
      </c>
      <c r="J1957" s="10" t="str">
        <f>IF(COUNTIFS($E$3:E1957,E1957)=1,MAX($J$2:J1956)+1,"")</f>
        <v/>
      </c>
      <c r="K1957" s="6" t="str">
        <f t="shared" si="105"/>
        <v>2522100733Giáo dục thể chất 1-1-25 (ĐH20.05)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97" t="str">
        <f t="shared" si="106"/>
        <v xml:space="preserve">Đặng Hoàng </v>
      </c>
      <c r="O1957" s="98" t="str">
        <f t="shared" si="107"/>
        <v>Dương</v>
      </c>
    </row>
    <row r="1958" spans="1:15" ht="18.75" customHeight="1">
      <c r="A1958" s="6"/>
      <c r="B1958" s="121">
        <v>2522100925</v>
      </c>
      <c r="C1958" s="89" t="s">
        <v>1986</v>
      </c>
      <c r="D1958" s="90" t="s">
        <v>1997</v>
      </c>
      <c r="E1958" s="45" t="s">
        <v>1771</v>
      </c>
      <c r="F1958" s="46"/>
      <c r="G1958" s="11" t="str">
        <f>IFERROR(INDEX('Loại môn học'!$A$3:$T$2001,MATCH($E1958,'Loại môn học'!$C$3:$C$2001,0),'Loại môn học'!$D$1),"")</f>
        <v>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T</v>
      </c>
      <c r="J1958" s="10" t="str">
        <f>IF(COUNTIFS($E$3:E1958,E1958)=1,MAX($J$2:J1957)+1,"")</f>
        <v/>
      </c>
      <c r="K1958" s="6" t="str">
        <f t="shared" si="105"/>
        <v>2522100925Giáo dục thể chất 1-1-25 (ĐH20.05)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97" t="str">
        <f t="shared" si="106"/>
        <v xml:space="preserve">Nguyễn Như </v>
      </c>
      <c r="O1958" s="98" t="str">
        <f t="shared" si="107"/>
        <v>Đương</v>
      </c>
    </row>
    <row r="1959" spans="1:15" ht="18.75" customHeight="1">
      <c r="A1959" s="6"/>
      <c r="B1959" s="121">
        <v>2522100797</v>
      </c>
      <c r="C1959" s="89" t="s">
        <v>1986</v>
      </c>
      <c r="D1959" s="90" t="s">
        <v>1998</v>
      </c>
      <c r="E1959" s="45" t="s">
        <v>1771</v>
      </c>
      <c r="F1959" s="46"/>
      <c r="G1959" s="11" t="str">
        <f>IFERROR(INDEX('Loại môn học'!$A$3:$T$2001,MATCH($E1959,'Loại môn học'!$C$3:$C$2001,0),'Loại môn học'!$D$1),"")</f>
        <v>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T</v>
      </c>
      <c r="J1959" s="10" t="str">
        <f>IF(COUNTIFS($E$3:E1959,E1959)=1,MAX($J$2:J1958)+1,"")</f>
        <v/>
      </c>
      <c r="K1959" s="6" t="str">
        <f t="shared" si="105"/>
        <v>2522100797Giáo dục thể chất 1-1-25 (ĐH20.05)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97" t="str">
        <f t="shared" si="106"/>
        <v xml:space="preserve">Phạm Khánh </v>
      </c>
      <c r="O1959" s="98" t="str">
        <f t="shared" si="107"/>
        <v>Duy</v>
      </c>
    </row>
    <row r="1960" spans="1:15" ht="18.75" customHeight="1">
      <c r="A1960" s="6"/>
      <c r="B1960" s="121">
        <v>2522100886</v>
      </c>
      <c r="C1960" s="89" t="s">
        <v>1986</v>
      </c>
      <c r="D1960" s="90" t="s">
        <v>1999</v>
      </c>
      <c r="E1960" s="45" t="s">
        <v>1771</v>
      </c>
      <c r="F1960" s="46"/>
      <c r="G1960" s="11" t="str">
        <f>IFERROR(INDEX('Loại môn học'!$A$3:$T$2001,MATCH($E1960,'Loại môn học'!$C$3:$C$2001,0),'Loại môn học'!$D$1),"")</f>
        <v>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T</v>
      </c>
      <c r="J1960" s="10" t="str">
        <f>IF(COUNTIFS($E$3:E1960,E1960)=1,MAX($J$2:J1959)+1,"")</f>
        <v/>
      </c>
      <c r="K1960" s="6" t="str">
        <f t="shared" si="105"/>
        <v>2522100886Giáo dục thể chất 1-1-25 (ĐH20.05)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97" t="str">
        <f t="shared" si="106"/>
        <v xml:space="preserve">Trương Minh </v>
      </c>
      <c r="O1960" s="98" t="str">
        <f t="shared" si="107"/>
        <v>Duy</v>
      </c>
    </row>
    <row r="1961" spans="1:15" ht="18.75" customHeight="1">
      <c r="A1961" s="6"/>
      <c r="B1961" s="121">
        <v>2521100449</v>
      </c>
      <c r="C1961" s="89" t="s">
        <v>2029</v>
      </c>
      <c r="D1961" s="90" t="s">
        <v>2000</v>
      </c>
      <c r="E1961" s="45" t="s">
        <v>1772</v>
      </c>
      <c r="F1961" s="46"/>
      <c r="G1961" s="11" t="str">
        <f>IFERROR(INDEX('Loại môn học'!$A$3:$T$2001,MATCH($E1961,'Loại môn học'!$C$3:$C$2001,0),'Loại môn học'!$D$1),"")</f>
        <v>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T</v>
      </c>
      <c r="J1961" s="10">
        <f>IF(COUNTIFS($E$3:E1961,E1961)=1,MAX($J$2:J1960)+1,"")</f>
        <v>56</v>
      </c>
      <c r="K1961" s="6" t="str">
        <f t="shared" si="105"/>
        <v>2521100449Giáo dục thể chất 1-1-25 (ĐH20.06)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97" t="str">
        <f t="shared" si="106"/>
        <v xml:space="preserve">Trần Văn </v>
      </c>
      <c r="O1961" s="98" t="str">
        <f t="shared" si="107"/>
        <v>Hải</v>
      </c>
    </row>
    <row r="1962" spans="1:15" ht="18.75" customHeight="1">
      <c r="A1962" s="6"/>
      <c r="B1962" s="122">
        <v>2522100471</v>
      </c>
      <c r="C1962" s="89" t="s">
        <v>1986</v>
      </c>
      <c r="D1962" s="90" t="s">
        <v>2001</v>
      </c>
      <c r="E1962" s="45" t="s">
        <v>1771</v>
      </c>
      <c r="F1962" s="46"/>
      <c r="G1962" s="11" t="str">
        <f>IFERROR(INDEX('Loại môn học'!$A$3:$T$2001,MATCH($E1962,'Loại môn học'!$C$3:$C$2001,0),'Loại môn học'!$D$1),"")</f>
        <v>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T</v>
      </c>
      <c r="J1962" s="10" t="str">
        <f>IF(COUNTIFS($E$3:E1962,E1962)=1,MAX($J$2:J1961)+1,"")</f>
        <v/>
      </c>
      <c r="K1962" s="6" t="str">
        <f t="shared" si="105"/>
        <v>2522100471Giáo dục thể chất 1-1-25 (ĐH20.05)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97" t="str">
        <f t="shared" si="106"/>
        <v xml:space="preserve">Đinh Đặng Hoàng </v>
      </c>
      <c r="O1962" s="98" t="str">
        <f t="shared" si="107"/>
        <v>Hiệp</v>
      </c>
    </row>
    <row r="1963" spans="1:15" ht="18.75" customHeight="1">
      <c r="A1963" s="6"/>
      <c r="B1963" s="121">
        <v>2522100968</v>
      </c>
      <c r="C1963" s="89" t="s">
        <v>1986</v>
      </c>
      <c r="D1963" s="90" t="s">
        <v>2002</v>
      </c>
      <c r="E1963" s="45" t="s">
        <v>1771</v>
      </c>
      <c r="F1963" s="46"/>
      <c r="G1963" s="11" t="str">
        <f>IFERROR(INDEX('Loại môn học'!$A$3:$T$2001,MATCH($E1963,'Loại môn học'!$C$3:$C$2001,0),'Loại môn học'!$D$1),"")</f>
        <v>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T</v>
      </c>
      <c r="J1963" s="10" t="str">
        <f>IF(COUNTIFS($E$3:E1963,E1963)=1,MAX($J$2:J1962)+1,"")</f>
        <v/>
      </c>
      <c r="K1963" s="6" t="str">
        <f t="shared" si="105"/>
        <v>2522100968Giáo dục thể chất 1-1-25 (ĐH20.05)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97" t="str">
        <f t="shared" si="106"/>
        <v xml:space="preserve">Lưu Đình </v>
      </c>
      <c r="O1963" s="98" t="str">
        <f t="shared" si="107"/>
        <v>Hiệp</v>
      </c>
    </row>
    <row r="1964" spans="1:15" ht="18.75" customHeight="1">
      <c r="A1964" s="6"/>
      <c r="B1964" s="121">
        <v>2522100501</v>
      </c>
      <c r="C1964" s="89" t="s">
        <v>1986</v>
      </c>
      <c r="D1964" s="90" t="s">
        <v>2003</v>
      </c>
      <c r="E1964" s="45" t="s">
        <v>1771</v>
      </c>
      <c r="F1964" s="46"/>
      <c r="G1964" s="11" t="str">
        <f>IFERROR(INDEX('Loại môn học'!$A$3:$T$2001,MATCH($E1964,'Loại môn học'!$C$3:$C$2001,0),'Loại môn học'!$D$1),"")</f>
        <v>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T</v>
      </c>
      <c r="J1964" s="10" t="str">
        <f>IF(COUNTIFS($E$3:E1964,E1964)=1,MAX($J$2:J1963)+1,"")</f>
        <v/>
      </c>
      <c r="K1964" s="6" t="str">
        <f t="shared" si="105"/>
        <v>2522100501Giáo dục thể chất 1-1-25 (ĐH20.05)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97" t="str">
        <f t="shared" si="106"/>
        <v xml:space="preserve">Ninh Trường </v>
      </c>
      <c r="O1964" s="98" t="str">
        <f t="shared" si="107"/>
        <v>Huy</v>
      </c>
    </row>
    <row r="1965" spans="1:15" ht="18.75" customHeight="1">
      <c r="A1965" s="6"/>
      <c r="B1965" s="121">
        <v>2522100807</v>
      </c>
      <c r="C1965" s="89" t="s">
        <v>1986</v>
      </c>
      <c r="D1965" s="90" t="s">
        <v>2004</v>
      </c>
      <c r="E1965" s="45" t="s">
        <v>1771</v>
      </c>
      <c r="F1965" s="46"/>
      <c r="G1965" s="11" t="str">
        <f>IFERROR(INDEX('Loại môn học'!$A$3:$T$2001,MATCH($E1965,'Loại môn học'!$C$3:$C$2001,0),'Loại môn học'!$D$1),"")</f>
        <v>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T</v>
      </c>
      <c r="J1965" s="10" t="str">
        <f>IF(COUNTIFS($E$3:E1965,E1965)=1,MAX($J$2:J1964)+1,"")</f>
        <v/>
      </c>
      <c r="K1965" s="6" t="str">
        <f t="shared" si="105"/>
        <v>2522100807Giáo dục thể chất 1-1-25 (ĐH20.05)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97" t="str">
        <f t="shared" si="106"/>
        <v xml:space="preserve">Nguyễn Văn Đình </v>
      </c>
      <c r="O1965" s="98" t="str">
        <f t="shared" si="107"/>
        <v>Kha</v>
      </c>
    </row>
    <row r="1966" spans="1:15" ht="18.75" customHeight="1">
      <c r="A1966" s="6"/>
      <c r="B1966" s="121">
        <v>2522100735</v>
      </c>
      <c r="C1966" s="89" t="s">
        <v>1986</v>
      </c>
      <c r="D1966" s="90" t="s">
        <v>2005</v>
      </c>
      <c r="E1966" s="45" t="s">
        <v>1771</v>
      </c>
      <c r="F1966" s="46"/>
      <c r="G1966" s="11" t="str">
        <f>IFERROR(INDEX('Loại môn học'!$A$3:$T$2001,MATCH($E1966,'Loại môn học'!$C$3:$C$2001,0),'Loại môn học'!$D$1),"")</f>
        <v>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T</v>
      </c>
      <c r="J1966" s="10" t="str">
        <f>IF(COUNTIFS($E$3:E1966,E1966)=1,MAX($J$2:J1965)+1,"")</f>
        <v/>
      </c>
      <c r="K1966" s="6" t="str">
        <f t="shared" si="105"/>
        <v>2522100735Giáo dục thể chất 1-1-25 (ĐH20.05)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97" t="str">
        <f t="shared" si="106"/>
        <v xml:space="preserve">Nguyễn Nam </v>
      </c>
      <c r="O1966" s="98" t="str">
        <f t="shared" si="107"/>
        <v>Khánh</v>
      </c>
    </row>
    <row r="1967" spans="1:15" ht="18.75" customHeight="1">
      <c r="A1967" s="6"/>
      <c r="B1967" s="121">
        <v>2522100128</v>
      </c>
      <c r="C1967" s="89" t="s">
        <v>1986</v>
      </c>
      <c r="D1967" s="90" t="s">
        <v>2006</v>
      </c>
      <c r="E1967" s="45" t="s">
        <v>1771</v>
      </c>
      <c r="F1967" s="46"/>
      <c r="G1967" s="11" t="str">
        <f>IFERROR(INDEX('Loại môn học'!$A$3:$T$2001,MATCH($E1967,'Loại môn học'!$C$3:$C$2001,0),'Loại môn học'!$D$1),"")</f>
        <v>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T</v>
      </c>
      <c r="J1967" s="10" t="str">
        <f>IF(COUNTIFS($E$3:E1967,E1967)=1,MAX($J$2:J1966)+1,"")</f>
        <v/>
      </c>
      <c r="K1967" s="6" t="str">
        <f t="shared" si="105"/>
        <v>2522100128Giáo dục thể chất 1-1-25 (ĐH20.05)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97" t="str">
        <f t="shared" si="106"/>
        <v xml:space="preserve">Nguyễn Tuấn </v>
      </c>
      <c r="O1967" s="98" t="str">
        <f t="shared" si="107"/>
        <v>Kiệt</v>
      </c>
    </row>
    <row r="1968" spans="1:15" ht="18.75" customHeight="1">
      <c r="A1968" s="6"/>
      <c r="B1968" s="121">
        <v>2522100721</v>
      </c>
      <c r="C1968" s="89" t="s">
        <v>1986</v>
      </c>
      <c r="D1968" s="90" t="s">
        <v>2007</v>
      </c>
      <c r="E1968" s="45" t="s">
        <v>1771</v>
      </c>
      <c r="F1968" s="46"/>
      <c r="G1968" s="11" t="str">
        <f>IFERROR(INDEX('Loại môn học'!$A$3:$T$2001,MATCH($E1968,'Loại môn học'!$C$3:$C$2001,0),'Loại môn học'!$D$1),"")</f>
        <v>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T</v>
      </c>
      <c r="J1968" s="10" t="str">
        <f>IF(COUNTIFS($E$3:E1968,E1968)=1,MAX($J$2:J1967)+1,"")</f>
        <v/>
      </c>
      <c r="K1968" s="6" t="str">
        <f t="shared" si="105"/>
        <v>2522100721Giáo dục thể chất 1-1-25 (ĐH20.05)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97" t="str">
        <f t="shared" si="106"/>
        <v xml:space="preserve">Lê Thành </v>
      </c>
      <c r="O1968" s="98" t="str">
        <f t="shared" si="107"/>
        <v>Long</v>
      </c>
    </row>
    <row r="1969" spans="1:15" ht="18.75" customHeight="1">
      <c r="A1969" s="6"/>
      <c r="B1969" s="121">
        <v>2522100625</v>
      </c>
      <c r="C1969" s="89" t="s">
        <v>1986</v>
      </c>
      <c r="D1969" s="90" t="s">
        <v>2008</v>
      </c>
      <c r="E1969" s="45" t="s">
        <v>1771</v>
      </c>
      <c r="F1969" s="46"/>
      <c r="G1969" s="11" t="str">
        <f>IFERROR(INDEX('Loại môn học'!$A$3:$T$2001,MATCH($E1969,'Loại môn học'!$C$3:$C$2001,0),'Loại môn học'!$D$1),"")</f>
        <v>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T</v>
      </c>
      <c r="J1969" s="10" t="str">
        <f>IF(COUNTIFS($E$3:E1969,E1969)=1,MAX($J$2:J1968)+1,"")</f>
        <v/>
      </c>
      <c r="K1969" s="6" t="str">
        <f t="shared" si="105"/>
        <v>2522100625Giáo dục thể chất 1-1-25 (ĐH20.05)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97" t="str">
        <f t="shared" si="106"/>
        <v xml:space="preserve">Vũ Lê Xuân </v>
      </c>
      <c r="O1969" s="98" t="str">
        <f t="shared" si="107"/>
        <v>Mạnh</v>
      </c>
    </row>
    <row r="1970" spans="1:15" ht="18.75" customHeight="1">
      <c r="A1970" s="6"/>
      <c r="B1970" s="121">
        <v>2522100783</v>
      </c>
      <c r="C1970" s="89" t="s">
        <v>1986</v>
      </c>
      <c r="D1970" s="90" t="s">
        <v>2009</v>
      </c>
      <c r="E1970" s="45" t="s">
        <v>1771</v>
      </c>
      <c r="F1970" s="46"/>
      <c r="G1970" s="11" t="str">
        <f>IFERROR(INDEX('Loại môn học'!$A$3:$T$2001,MATCH($E1970,'Loại môn học'!$C$3:$C$2001,0),'Loại môn học'!$D$1),"")</f>
        <v>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T</v>
      </c>
      <c r="J1970" s="10" t="str">
        <f>IF(COUNTIFS($E$3:E1970,E1970)=1,MAX($J$2:J1969)+1,"")</f>
        <v/>
      </c>
      <c r="K1970" s="6" t="str">
        <f t="shared" si="105"/>
        <v>2522100783Giáo dục thể chất 1-1-25 (ĐH20.05)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97" t="str">
        <f t="shared" si="106"/>
        <v xml:space="preserve">Trần Nguyễn Hoài </v>
      </c>
      <c r="O1970" s="98" t="str">
        <f t="shared" si="107"/>
        <v>Nam</v>
      </c>
    </row>
    <row r="1971" spans="1:15" ht="18.75" customHeight="1">
      <c r="A1971" s="6"/>
      <c r="B1971" s="121">
        <v>2521100901</v>
      </c>
      <c r="C1971" s="89" t="s">
        <v>1986</v>
      </c>
      <c r="D1971" s="90" t="s">
        <v>2010</v>
      </c>
      <c r="E1971" s="45" t="s">
        <v>1771</v>
      </c>
      <c r="F1971" s="46"/>
      <c r="G1971" s="11" t="str">
        <f>IFERROR(INDEX('Loại môn học'!$A$3:$T$2001,MATCH($E1971,'Loại môn học'!$C$3:$C$2001,0),'Loại môn học'!$D$1),"")</f>
        <v>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T</v>
      </c>
      <c r="J1971" s="10" t="str">
        <f>IF(COUNTIFS($E$3:E1971,E1971)=1,MAX($J$2:J1970)+1,"")</f>
        <v/>
      </c>
      <c r="K1971" s="6" t="str">
        <f t="shared" si="105"/>
        <v>2521100901Giáo dục thể chất 1-1-25 (ĐH20.05)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97" t="str">
        <f t="shared" si="106"/>
        <v xml:space="preserve">Nguyễn Trung </v>
      </c>
      <c r="O1971" s="98" t="str">
        <f t="shared" si="107"/>
        <v>Nghĩa</v>
      </c>
    </row>
    <row r="1972" spans="1:15" ht="18.75" customHeight="1">
      <c r="A1972" s="6"/>
      <c r="B1972" s="121">
        <v>2522100911</v>
      </c>
      <c r="C1972" s="89" t="s">
        <v>1986</v>
      </c>
      <c r="D1972" s="90" t="s">
        <v>2011</v>
      </c>
      <c r="E1972" s="45" t="s">
        <v>1771</v>
      </c>
      <c r="F1972" s="46"/>
      <c r="G1972" s="11" t="str">
        <f>IFERROR(INDEX('Loại môn học'!$A$3:$T$2001,MATCH($E1972,'Loại môn học'!$C$3:$C$2001,0),'Loại môn học'!$D$1),"")</f>
        <v>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T</v>
      </c>
      <c r="J1972" s="10" t="str">
        <f>IF(COUNTIFS($E$3:E1972,E1972)=1,MAX($J$2:J1971)+1,"")</f>
        <v/>
      </c>
      <c r="K1972" s="6" t="str">
        <f t="shared" si="105"/>
        <v>2522100911Giáo dục thể chất 1-1-25 (ĐH20.05)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97" t="str">
        <f t="shared" si="106"/>
        <v xml:space="preserve">Trịnh Trung </v>
      </c>
      <c r="O1972" s="98" t="str">
        <f t="shared" si="107"/>
        <v>Nguyên</v>
      </c>
    </row>
    <row r="1973" spans="1:15" ht="18.75" customHeight="1">
      <c r="A1973" s="6"/>
      <c r="B1973" s="121">
        <v>2522100754</v>
      </c>
      <c r="C1973" s="89" t="s">
        <v>1986</v>
      </c>
      <c r="D1973" s="90" t="s">
        <v>2012</v>
      </c>
      <c r="E1973" s="45" t="s">
        <v>1771</v>
      </c>
      <c r="F1973" s="46"/>
      <c r="G1973" s="11" t="str">
        <f>IFERROR(INDEX('Loại môn học'!$A$3:$T$2001,MATCH($E1973,'Loại môn học'!$C$3:$C$2001,0),'Loại môn học'!$D$1),"")</f>
        <v>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T</v>
      </c>
      <c r="J1973" s="10" t="str">
        <f>IF(COUNTIFS($E$3:E1973,E1973)=1,MAX($J$2:J1972)+1,"")</f>
        <v/>
      </c>
      <c r="K1973" s="6" t="str">
        <f t="shared" si="105"/>
        <v>2522100754Giáo dục thể chất 1-1-25 (ĐH20.05)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97" t="str">
        <f t="shared" si="106"/>
        <v xml:space="preserve">Nguyễn Xuân </v>
      </c>
      <c r="O1973" s="98" t="str">
        <f t="shared" si="107"/>
        <v>Phát</v>
      </c>
    </row>
    <row r="1974" spans="1:15" ht="18.75" customHeight="1">
      <c r="A1974" s="6"/>
      <c r="B1974" s="121">
        <v>2522100745</v>
      </c>
      <c r="C1974" s="89" t="s">
        <v>1986</v>
      </c>
      <c r="D1974" s="90" t="s">
        <v>2013</v>
      </c>
      <c r="E1974" s="45" t="s">
        <v>1771</v>
      </c>
      <c r="F1974" s="46"/>
      <c r="G1974" s="11" t="str">
        <f>IFERROR(INDEX('Loại môn học'!$A$3:$T$2001,MATCH($E1974,'Loại môn học'!$C$3:$C$2001,0),'Loại môn học'!$D$1),"")</f>
        <v>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T</v>
      </c>
      <c r="J1974" s="10" t="str">
        <f>IF(COUNTIFS($E$3:E1974,E1974)=1,MAX($J$2:J1973)+1,"")</f>
        <v/>
      </c>
      <c r="K1974" s="6" t="str">
        <f t="shared" si="105"/>
        <v>2522100745Giáo dục thể chất 1-1-25 (ĐH20.05)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97" t="str">
        <f t="shared" si="106"/>
        <v xml:space="preserve">Trần Nguyên </v>
      </c>
      <c r="O1974" s="98" t="str">
        <f t="shared" si="107"/>
        <v>Phúc</v>
      </c>
    </row>
    <row r="1975" spans="1:15" ht="18.75" customHeight="1">
      <c r="A1975" s="6"/>
      <c r="B1975" s="121">
        <v>2522100770</v>
      </c>
      <c r="C1975" s="89" t="s">
        <v>1986</v>
      </c>
      <c r="D1975" s="90" t="s">
        <v>2014</v>
      </c>
      <c r="E1975" s="45" t="s">
        <v>1771</v>
      </c>
      <c r="F1975" s="46"/>
      <c r="G1975" s="11" t="str">
        <f>IFERROR(INDEX('Loại môn học'!$A$3:$T$2001,MATCH($E1975,'Loại môn học'!$C$3:$C$2001,0),'Loại môn học'!$D$1),"")</f>
        <v>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T</v>
      </c>
      <c r="J1975" s="10" t="str">
        <f>IF(COUNTIFS($E$3:E1975,E1975)=1,MAX($J$2:J1974)+1,"")</f>
        <v/>
      </c>
      <c r="K1975" s="6" t="str">
        <f t="shared" si="105"/>
        <v>2522100770Giáo dục thể chất 1-1-25 (ĐH20.05)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97" t="str">
        <f t="shared" si="106"/>
        <v xml:space="preserve">Nguyễn Tiến </v>
      </c>
      <c r="O1975" s="98" t="str">
        <f t="shared" si="107"/>
        <v>Phương</v>
      </c>
    </row>
    <row r="1976" spans="1:15" ht="18.75" customHeight="1">
      <c r="A1976" s="6"/>
      <c r="B1976" s="121">
        <v>2522100017</v>
      </c>
      <c r="C1976" s="89" t="s">
        <v>1986</v>
      </c>
      <c r="D1976" s="90" t="s">
        <v>1070</v>
      </c>
      <c r="E1976" s="45" t="s">
        <v>1771</v>
      </c>
      <c r="F1976" s="46"/>
      <c r="G1976" s="11" t="str">
        <f>IFERROR(INDEX('Loại môn học'!$A$3:$T$2001,MATCH($E1976,'Loại môn học'!$C$3:$C$2001,0),'Loại môn học'!$D$1),"")</f>
        <v>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T</v>
      </c>
      <c r="J1976" s="10" t="str">
        <f>IF(COUNTIFS($E$3:E1976,E1976)=1,MAX($J$2:J1975)+1,"")</f>
        <v/>
      </c>
      <c r="K1976" s="6" t="str">
        <f t="shared" si="105"/>
        <v>2522100017Giáo dục thể chất 1-1-25 (ĐH20.05)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97" t="str">
        <f t="shared" si="106"/>
        <v xml:space="preserve">Phạm Minh </v>
      </c>
      <c r="O1976" s="98" t="str">
        <f t="shared" si="107"/>
        <v>Quân</v>
      </c>
    </row>
    <row r="1977" spans="1:15" ht="18.75" customHeight="1">
      <c r="A1977" s="6"/>
      <c r="B1977" s="121">
        <v>2522100528</v>
      </c>
      <c r="C1977" s="89" t="s">
        <v>1986</v>
      </c>
      <c r="D1977" s="90" t="s">
        <v>2015</v>
      </c>
      <c r="E1977" s="45" t="s">
        <v>1771</v>
      </c>
      <c r="F1977" s="46"/>
      <c r="G1977" s="11" t="str">
        <f>IFERROR(INDEX('Loại môn học'!$A$3:$T$2001,MATCH($E1977,'Loại môn học'!$C$3:$C$2001,0),'Loại môn học'!$D$1),"")</f>
        <v>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T</v>
      </c>
      <c r="J1977" s="10" t="str">
        <f>IF(COUNTIFS($E$3:E1977,E1977)=1,MAX($J$2:J1976)+1,"")</f>
        <v/>
      </c>
      <c r="K1977" s="6" t="str">
        <f t="shared" si="105"/>
        <v>2522100528Giáo dục thể chất 1-1-25 (ĐH20.05)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97" t="str">
        <f t="shared" si="106"/>
        <v xml:space="preserve">Đào Vinh </v>
      </c>
      <c r="O1977" s="98" t="str">
        <f t="shared" si="107"/>
        <v>Quang</v>
      </c>
    </row>
    <row r="1978" spans="1:15" ht="18.75" customHeight="1">
      <c r="A1978" s="6"/>
      <c r="B1978" s="121">
        <v>2522100035</v>
      </c>
      <c r="C1978" s="89" t="s">
        <v>1986</v>
      </c>
      <c r="D1978" s="90" t="s">
        <v>2016</v>
      </c>
      <c r="E1978" s="45" t="s">
        <v>1771</v>
      </c>
      <c r="F1978" s="46"/>
      <c r="G1978" s="11" t="str">
        <f>IFERROR(INDEX('Loại môn học'!$A$3:$T$2001,MATCH($E1978,'Loại môn học'!$C$3:$C$2001,0),'Loại môn học'!$D$1),"")</f>
        <v>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T</v>
      </c>
      <c r="J1978" s="10" t="str">
        <f>IF(COUNTIFS($E$3:E1978,E1978)=1,MAX($J$2:J1977)+1,"")</f>
        <v/>
      </c>
      <c r="K1978" s="6" t="str">
        <f t="shared" si="105"/>
        <v>2522100035Giáo dục thể chất 1-1-25 (ĐH20.05)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97" t="str">
        <f t="shared" si="106"/>
        <v xml:space="preserve">Đặng Thế </v>
      </c>
      <c r="O1978" s="98" t="str">
        <f t="shared" si="107"/>
        <v>Sơn</v>
      </c>
    </row>
    <row r="1979" spans="1:15" ht="18.75" customHeight="1">
      <c r="A1979" s="6"/>
      <c r="B1979" s="121">
        <v>2522100570</v>
      </c>
      <c r="C1979" s="89" t="s">
        <v>1986</v>
      </c>
      <c r="D1979" s="90" t="s">
        <v>2017</v>
      </c>
      <c r="E1979" s="45" t="s">
        <v>1771</v>
      </c>
      <c r="F1979" s="46"/>
      <c r="G1979" s="11" t="str">
        <f>IFERROR(INDEX('Loại môn học'!$A$3:$T$2001,MATCH($E1979,'Loại môn học'!$C$3:$C$2001,0),'Loại môn học'!$D$1),"")</f>
        <v>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T</v>
      </c>
      <c r="J1979" s="10" t="str">
        <f>IF(COUNTIFS($E$3:E1979,E1979)=1,MAX($J$2:J1978)+1,"")</f>
        <v/>
      </c>
      <c r="K1979" s="6" t="str">
        <f t="shared" si="105"/>
        <v>2522100570Giáo dục thể chất 1-1-25 (ĐH20.05)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97" t="str">
        <f t="shared" si="106"/>
        <v xml:space="preserve">Lại Ngọc </v>
      </c>
      <c r="O1979" s="98" t="str">
        <f t="shared" si="107"/>
        <v>Sơn</v>
      </c>
    </row>
    <row r="1980" spans="1:15" ht="18.75" customHeight="1">
      <c r="A1980" s="6"/>
      <c r="B1980" s="121">
        <v>2522100029</v>
      </c>
      <c r="C1980" s="89" t="s">
        <v>2127</v>
      </c>
      <c r="D1980" s="90" t="s">
        <v>2018</v>
      </c>
      <c r="E1980" s="45" t="s">
        <v>1774</v>
      </c>
      <c r="F1980" s="46"/>
      <c r="G1980" s="11" t="str">
        <f>IFERROR(INDEX('Loại môn học'!$A$3:$T$2001,MATCH($E1980,'Loại môn học'!$C$3:$C$2001,0),'Loại môn học'!$D$1),"")</f>
        <v>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T</v>
      </c>
      <c r="J1980" s="10">
        <f>IF(COUNTIFS($E$3:E1980,E1980)=1,MAX($J$2:J1979)+1,"")</f>
        <v>57</v>
      </c>
      <c r="K1980" s="6" t="str">
        <f t="shared" si="105"/>
        <v>2522100029Giáo dục thể chất 1-1-25 (ĐH20.08)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97" t="str">
        <f t="shared" si="106"/>
        <v xml:space="preserve">Trần Đình </v>
      </c>
      <c r="O1980" s="98" t="str">
        <f t="shared" si="107"/>
        <v>Tâm</v>
      </c>
    </row>
    <row r="1981" spans="1:15" ht="18.75" customHeight="1">
      <c r="A1981" s="6"/>
      <c r="B1981" s="121">
        <v>2522100009</v>
      </c>
      <c r="C1981" s="89" t="s">
        <v>1986</v>
      </c>
      <c r="D1981" s="90" t="s">
        <v>2019</v>
      </c>
      <c r="E1981" s="45" t="s">
        <v>1771</v>
      </c>
      <c r="F1981" s="46"/>
      <c r="G1981" s="11" t="str">
        <f>IFERROR(INDEX('Loại môn học'!$A$3:$T$2001,MATCH($E1981,'Loại môn học'!$C$3:$C$2001,0),'Loại môn học'!$D$1),"")</f>
        <v>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T</v>
      </c>
      <c r="J1981" s="10" t="str">
        <f>IF(COUNTIFS($E$3:E1981,E1981)=1,MAX($J$2:J1980)+1,"")</f>
        <v/>
      </c>
      <c r="K1981" s="6" t="str">
        <f t="shared" si="105"/>
        <v>2522100009Giáo dục thể chất 1-1-25 (ĐH20.05)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97" t="str">
        <f t="shared" si="106"/>
        <v xml:space="preserve">Nhữ Xuân </v>
      </c>
      <c r="O1981" s="98" t="str">
        <f t="shared" si="107"/>
        <v>Thanh</v>
      </c>
    </row>
    <row r="1982" spans="1:15" ht="18.75" customHeight="1">
      <c r="A1982" s="6"/>
      <c r="B1982" s="121">
        <v>2522100588</v>
      </c>
      <c r="C1982" s="89" t="s">
        <v>1986</v>
      </c>
      <c r="D1982" s="90" t="s">
        <v>2020</v>
      </c>
      <c r="E1982" s="45" t="s">
        <v>1771</v>
      </c>
      <c r="F1982" s="46"/>
      <c r="G1982" s="11" t="str">
        <f>IFERROR(INDEX('Loại môn học'!$A$3:$T$2001,MATCH($E1982,'Loại môn học'!$C$3:$C$2001,0),'Loại môn học'!$D$1),"")</f>
        <v>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T</v>
      </c>
      <c r="J1982" s="10" t="str">
        <f>IF(COUNTIFS($E$3:E1982,E1982)=1,MAX($J$2:J1981)+1,"")</f>
        <v/>
      </c>
      <c r="K1982" s="6" t="str">
        <f t="shared" si="105"/>
        <v>2522100588Giáo dục thể chất 1-1-25 (ĐH20.05)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97" t="str">
        <f t="shared" si="106"/>
        <v xml:space="preserve">Lại Đắc </v>
      </c>
      <c r="O1982" s="98" t="str">
        <f t="shared" si="107"/>
        <v>Thành</v>
      </c>
    </row>
    <row r="1983" spans="1:15" ht="18.75" customHeight="1">
      <c r="A1983" s="6"/>
      <c r="B1983" s="121">
        <v>2522100540</v>
      </c>
      <c r="C1983" s="89" t="s">
        <v>1986</v>
      </c>
      <c r="D1983" s="90" t="s">
        <v>2021</v>
      </c>
      <c r="E1983" s="45" t="s">
        <v>1771</v>
      </c>
      <c r="F1983" s="46"/>
      <c r="G1983" s="11" t="str">
        <f>IFERROR(INDEX('Loại môn học'!$A$3:$T$2001,MATCH($E1983,'Loại môn học'!$C$3:$C$2001,0),'Loại môn học'!$D$1),"")</f>
        <v>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T</v>
      </c>
      <c r="J1983" s="10" t="str">
        <f>IF(COUNTIFS($E$3:E1983,E1983)=1,MAX($J$2:J1982)+1,"")</f>
        <v/>
      </c>
      <c r="K1983" s="6" t="str">
        <f t="shared" ref="K1983:K2046" si="108">B1983&amp;E1983</f>
        <v>2522100540Giáo dục thể chất 1-1-25 (ĐH20.05)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97" t="str">
        <f t="shared" ref="N1983:N2046" si="109">IF(B1983&lt;&gt;"",LEFT(D1983,LEN(D1983)-LEN(O1983)),"")</f>
        <v xml:space="preserve">Vũ Hùng </v>
      </c>
      <c r="O1983" s="98" t="str">
        <f t="shared" ref="O1983:O2046" si="110">IF(B1983&lt;&gt;"",RIGHT(D1983,LEN(D1983)-FIND("@",SUBSTITUTE(D1983," ","@",LEN(D1983)-LEN(SUBSTITUTE(D1983," ",""))))),"")</f>
        <v>Thiện</v>
      </c>
    </row>
    <row r="1984" spans="1:15" ht="18.75" customHeight="1">
      <c r="A1984" s="6"/>
      <c r="B1984" s="121">
        <v>2522100122</v>
      </c>
      <c r="C1984" s="89" t="s">
        <v>1986</v>
      </c>
      <c r="D1984" s="90" t="s">
        <v>2022</v>
      </c>
      <c r="E1984" s="45" t="s">
        <v>1771</v>
      </c>
      <c r="F1984" s="46"/>
      <c r="G1984" s="11" t="str">
        <f>IFERROR(INDEX('Loại môn học'!$A$3:$T$2001,MATCH($E1984,'Loại môn học'!$C$3:$C$2001,0),'Loại môn học'!$D$1),"")</f>
        <v>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T</v>
      </c>
      <c r="J1984" s="10" t="str">
        <f>IF(COUNTIFS($E$3:E1984,E1984)=1,MAX($J$2:J1983)+1,"")</f>
        <v/>
      </c>
      <c r="K1984" s="6" t="str">
        <f t="shared" si="108"/>
        <v>2522100122Giáo dục thể chất 1-1-25 (ĐH20.05)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97" t="str">
        <f t="shared" si="109"/>
        <v xml:space="preserve">Tạ Hữu </v>
      </c>
      <c r="O1984" s="98" t="str">
        <f t="shared" si="110"/>
        <v>Thịnh</v>
      </c>
    </row>
    <row r="1985" spans="1:15" ht="18.75" customHeight="1">
      <c r="A1985" s="6"/>
      <c r="B1985" s="121">
        <v>2522100869</v>
      </c>
      <c r="C1985" s="89" t="s">
        <v>1986</v>
      </c>
      <c r="D1985" s="90" t="s">
        <v>2023</v>
      </c>
      <c r="E1985" s="45" t="s">
        <v>1771</v>
      </c>
      <c r="F1985" s="46"/>
      <c r="G1985" s="11" t="str">
        <f>IFERROR(INDEX('Loại môn học'!$A$3:$T$2001,MATCH($E1985,'Loại môn học'!$C$3:$C$2001,0),'Loại môn học'!$D$1),"")</f>
        <v>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T</v>
      </c>
      <c r="J1985" s="10" t="str">
        <f>IF(COUNTIFS($E$3:E1985,E1985)=1,MAX($J$2:J1984)+1,"")</f>
        <v/>
      </c>
      <c r="K1985" s="6" t="str">
        <f t="shared" si="108"/>
        <v>2522100869Giáo dục thể chất 1-1-25 (ĐH20.05)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97" t="str">
        <f t="shared" si="109"/>
        <v xml:space="preserve">Nguyễn Đức </v>
      </c>
      <c r="O1985" s="98" t="str">
        <f t="shared" si="110"/>
        <v>Trịnh</v>
      </c>
    </row>
    <row r="1986" spans="1:15" ht="18.75" customHeight="1">
      <c r="A1986" s="6"/>
      <c r="B1986" s="121">
        <v>2522100319</v>
      </c>
      <c r="C1986" s="89" t="s">
        <v>1986</v>
      </c>
      <c r="D1986" s="90" t="s">
        <v>2024</v>
      </c>
      <c r="E1986" s="45" t="s">
        <v>1771</v>
      </c>
      <c r="F1986" s="46"/>
      <c r="G1986" s="11" t="str">
        <f>IFERROR(INDEX('Loại môn học'!$A$3:$T$2001,MATCH($E1986,'Loại môn học'!$C$3:$C$2001,0),'Loại môn học'!$D$1),"")</f>
        <v>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T</v>
      </c>
      <c r="J1986" s="10" t="str">
        <f>IF(COUNTIFS($E$3:E1986,E1986)=1,MAX($J$2:J1985)+1,"")</f>
        <v/>
      </c>
      <c r="K1986" s="6" t="str">
        <f t="shared" si="108"/>
        <v>2522100319Giáo dục thể chất 1-1-25 (ĐH20.05)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97" t="str">
        <f t="shared" si="109"/>
        <v xml:space="preserve">Trần Tiến </v>
      </c>
      <c r="O1986" s="98" t="str">
        <f t="shared" si="110"/>
        <v>Trung</v>
      </c>
    </row>
    <row r="1987" spans="1:15" ht="18.75" customHeight="1">
      <c r="A1987" s="6"/>
      <c r="B1987" s="121">
        <v>2522100618</v>
      </c>
      <c r="C1987" s="89" t="s">
        <v>1986</v>
      </c>
      <c r="D1987" s="90" t="s">
        <v>2025</v>
      </c>
      <c r="E1987" s="45" t="s">
        <v>1771</v>
      </c>
      <c r="F1987" s="46"/>
      <c r="G1987" s="11" t="str">
        <f>IFERROR(INDEX('Loại môn học'!$A$3:$T$2001,MATCH($E1987,'Loại môn học'!$C$3:$C$2001,0),'Loại môn học'!$D$1),"")</f>
        <v>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T</v>
      </c>
      <c r="J1987" s="10" t="str">
        <f>IF(COUNTIFS($E$3:E1987,E1987)=1,MAX($J$2:J1986)+1,"")</f>
        <v/>
      </c>
      <c r="K1987" s="6" t="str">
        <f t="shared" si="108"/>
        <v>2522100618Giáo dục thể chất 1-1-25 (ĐH20.05)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97" t="str">
        <f t="shared" si="109"/>
        <v xml:space="preserve">Lê Văn </v>
      </c>
      <c r="O1987" s="98" t="str">
        <f t="shared" si="110"/>
        <v>Tuấn</v>
      </c>
    </row>
    <row r="1988" spans="1:15" ht="18.75" customHeight="1">
      <c r="A1988" s="6"/>
      <c r="B1988" s="121">
        <v>2522102040</v>
      </c>
      <c r="C1988" s="89" t="s">
        <v>1986</v>
      </c>
      <c r="D1988" s="90" t="s">
        <v>1984</v>
      </c>
      <c r="E1988" s="45" t="s">
        <v>1771</v>
      </c>
      <c r="F1988" s="46"/>
      <c r="G1988" s="11"/>
      <c r="H1988" s="10"/>
      <c r="I1988" s="10"/>
      <c r="J1988" s="10" t="str">
        <f>IF(COUNTIFS($E$3:E1988,E1988)=1,MAX($J$2:J1987)+1,"")</f>
        <v/>
      </c>
      <c r="K1988" s="6" t="str">
        <f t="shared" si="108"/>
        <v>2522102040Giáo dục thể chất 1-1-25 (ĐH20.05)</v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  <c r="N1988" s="97" t="str">
        <f t="shared" si="109"/>
        <v xml:space="preserve">Trần Thanh </v>
      </c>
      <c r="O1988" s="98" t="str">
        <f t="shared" si="110"/>
        <v>Tùng</v>
      </c>
    </row>
    <row r="1989" spans="1:15" ht="18.75" customHeight="1">
      <c r="A1989" s="6"/>
      <c r="B1989" s="121">
        <v>2521102035</v>
      </c>
      <c r="C1989" s="89" t="s">
        <v>1986</v>
      </c>
      <c r="D1989" s="90" t="s">
        <v>2026</v>
      </c>
      <c r="E1989" s="45" t="s">
        <v>1771</v>
      </c>
      <c r="F1989" s="46"/>
      <c r="G1989" s="11"/>
      <c r="H1989" s="10"/>
      <c r="I1989" s="10"/>
      <c r="J1989" s="10" t="str">
        <f>IF(COUNTIFS($E$3:E1989,E1989)=1,MAX($J$2:J1988)+1,"")</f>
        <v/>
      </c>
      <c r="K1989" s="6" t="str">
        <f t="shared" si="108"/>
        <v>2521102035Giáo dục thể chất 1-1-25 (ĐH20.05)</v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  <c r="N1989" s="97" t="str">
        <f t="shared" si="109"/>
        <v xml:space="preserve">Trần Nguyễn Tuấn </v>
      </c>
      <c r="O1989" s="98" t="str">
        <f t="shared" si="110"/>
        <v>Việt</v>
      </c>
    </row>
    <row r="1990" spans="1:15" ht="18.75" customHeight="1">
      <c r="A1990" s="6"/>
      <c r="B1990" s="121">
        <v>2522100657</v>
      </c>
      <c r="C1990" s="89" t="s">
        <v>1986</v>
      </c>
      <c r="D1990" s="90" t="s">
        <v>2027</v>
      </c>
      <c r="E1990" s="45" t="s">
        <v>1771</v>
      </c>
      <c r="F1990" s="46"/>
      <c r="G1990" s="11" t="str">
        <f>IFERROR(INDEX('Loại môn học'!$A$3:$T$2001,MATCH($E1990,'Loại môn học'!$C$3:$C$2001,0),'Loại môn học'!$D$1),"")</f>
        <v>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T</v>
      </c>
      <c r="J1990" s="10" t="str">
        <f>IF(COUNTIFS($E$3:E1990,E1990)=1,MAX($J$2:J1989)+1,"")</f>
        <v/>
      </c>
      <c r="K1990" s="6" t="str">
        <f t="shared" si="108"/>
        <v>2522100657Giáo dục thể chất 1-1-25 (ĐH20.05)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97" t="str">
        <f t="shared" si="109"/>
        <v xml:space="preserve">Trần Quốc </v>
      </c>
      <c r="O1990" s="98" t="str">
        <f t="shared" si="110"/>
        <v>Việt</v>
      </c>
    </row>
    <row r="1991" spans="1:15" ht="18.75" customHeight="1">
      <c r="A1991" s="6"/>
      <c r="B1991" s="121">
        <v>2522100710</v>
      </c>
      <c r="C1991" s="89" t="s">
        <v>1986</v>
      </c>
      <c r="D1991" s="90" t="s">
        <v>2028</v>
      </c>
      <c r="E1991" s="45" t="s">
        <v>1771</v>
      </c>
      <c r="F1991" s="46"/>
      <c r="G1991" s="11" t="str">
        <f>IFERROR(INDEX('Loại môn học'!$A$3:$T$2001,MATCH($E1991,'Loại môn học'!$C$3:$C$2001,0),'Loại môn học'!$D$1),"")</f>
        <v>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T</v>
      </c>
      <c r="J1991" s="10" t="str">
        <f>IF(COUNTIFS($E$3:E1991,E1991)=1,MAX($J$2:J1990)+1,"")</f>
        <v/>
      </c>
      <c r="K1991" s="6" t="str">
        <f t="shared" si="108"/>
        <v>2522100710Giáo dục thể chất 1-1-25 (ĐH20.05)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97" t="str">
        <f t="shared" si="109"/>
        <v xml:space="preserve">Nguyễn Anh </v>
      </c>
      <c r="O1991" s="98" t="str">
        <f t="shared" si="110"/>
        <v>Vũ</v>
      </c>
    </row>
    <row r="1992" spans="1:15" ht="18.75" customHeight="1">
      <c r="A1992" s="6"/>
      <c r="B1992" s="121">
        <v>2522100162</v>
      </c>
      <c r="C1992" s="89" t="s">
        <v>1986</v>
      </c>
      <c r="D1992" s="90" t="s">
        <v>1987</v>
      </c>
      <c r="E1992" s="105" t="s">
        <v>1782</v>
      </c>
      <c r="F1992" s="46"/>
      <c r="G1992" s="11" t="str">
        <f>IFERROR(INDEX('Loại môn học'!$A$3:$T$2001,MATCH($E1992,'Loại môn học'!$C$3:$C$2001,0),'Loại môn học'!$D$1),"")</f>
        <v>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L</v>
      </c>
      <c r="J1992" s="10">
        <f>IF(COUNTIFS($E$3:E1992,E1992)=1,MAX($J$2:J1991)+1,"")</f>
        <v>58</v>
      </c>
      <c r="K1992" s="6" t="str">
        <f t="shared" si="108"/>
        <v>2522100162Tiếng anh 1-1-25 (ĐH20.05)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97" t="str">
        <f t="shared" si="109"/>
        <v xml:space="preserve">Đỗ Phúc Bình </v>
      </c>
      <c r="O1992" s="98" t="str">
        <f t="shared" si="110"/>
        <v>An</v>
      </c>
    </row>
    <row r="1993" spans="1:15" ht="18.75" customHeight="1">
      <c r="A1993" s="6"/>
      <c r="B1993" s="121">
        <v>2522100408</v>
      </c>
      <c r="C1993" s="89" t="s">
        <v>1986</v>
      </c>
      <c r="D1993" s="90" t="s">
        <v>1988</v>
      </c>
      <c r="E1993" s="105" t="s">
        <v>1782</v>
      </c>
      <c r="F1993" s="46"/>
      <c r="G1993" s="11" t="str">
        <f>IFERROR(INDEX('Loại môn học'!$A$3:$T$2001,MATCH($E1993,'Loại môn học'!$C$3:$C$2001,0),'Loại môn học'!$D$1),"")</f>
        <v>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L</v>
      </c>
      <c r="J1993" s="10" t="str">
        <f>IF(COUNTIFS($E$3:E1993,E1993)=1,MAX($J$2:J1992)+1,"")</f>
        <v/>
      </c>
      <c r="K1993" s="6" t="str">
        <f t="shared" si="108"/>
        <v>2522100408Tiếng anh 1-1-25 (ĐH20.05)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97" t="str">
        <f t="shared" si="109"/>
        <v xml:space="preserve">Nguyễn Tuấn </v>
      </c>
      <c r="O1993" s="98" t="str">
        <f t="shared" si="110"/>
        <v>Anh</v>
      </c>
    </row>
    <row r="1994" spans="1:15" ht="18.75" customHeight="1">
      <c r="A1994" s="6"/>
      <c r="B1994" s="121">
        <v>2522100516</v>
      </c>
      <c r="C1994" s="89" t="s">
        <v>1986</v>
      </c>
      <c r="D1994" s="90" t="s">
        <v>1989</v>
      </c>
      <c r="E1994" s="105" t="s">
        <v>1782</v>
      </c>
      <c r="F1994" s="46"/>
      <c r="G1994" s="11" t="str">
        <f>IFERROR(INDEX('Loại môn học'!$A$3:$T$2001,MATCH($E1994,'Loại môn học'!$C$3:$C$2001,0),'Loại môn học'!$D$1),"")</f>
        <v>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L</v>
      </c>
      <c r="J1994" s="10" t="str">
        <f>IF(COUNTIFS($E$3:E1994,E1994)=1,MAX($J$2:J1993)+1,"")</f>
        <v/>
      </c>
      <c r="K1994" s="6" t="str">
        <f t="shared" si="108"/>
        <v>2522100516Tiếng anh 1-1-25 (ĐH20.05)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97" t="str">
        <f t="shared" si="109"/>
        <v xml:space="preserve">Trịnh Thế </v>
      </c>
      <c r="O1994" s="98" t="str">
        <f t="shared" si="110"/>
        <v>Anh</v>
      </c>
    </row>
    <row r="1995" spans="1:15" ht="18.75" customHeight="1">
      <c r="A1995" s="6"/>
      <c r="B1995" s="121">
        <v>2522100010</v>
      </c>
      <c r="C1995" s="89" t="s">
        <v>1986</v>
      </c>
      <c r="D1995" s="90" t="s">
        <v>1990</v>
      </c>
      <c r="E1995" s="105" t="s">
        <v>1782</v>
      </c>
      <c r="F1995" s="46"/>
      <c r="G1995" s="11" t="str">
        <f>IFERROR(INDEX('Loại môn học'!$A$3:$T$2001,MATCH($E1995,'Loại môn học'!$C$3:$C$2001,0),'Loại môn học'!$D$1),"")</f>
        <v>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L</v>
      </c>
      <c r="J1995" s="10" t="str">
        <f>IF(COUNTIFS($E$3:E1995,E1995)=1,MAX($J$2:J1994)+1,"")</f>
        <v/>
      </c>
      <c r="K1995" s="6" t="str">
        <f t="shared" si="108"/>
        <v>2522100010Tiếng anh 1-1-25 (ĐH20.05)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97" t="str">
        <f t="shared" si="109"/>
        <v xml:space="preserve">Ngô Xuân </v>
      </c>
      <c r="O1995" s="98" t="str">
        <f t="shared" si="110"/>
        <v>Bách</v>
      </c>
    </row>
    <row r="1996" spans="1:15" ht="18.75" customHeight="1">
      <c r="A1996" s="6"/>
      <c r="B1996" s="121">
        <v>2522100607</v>
      </c>
      <c r="C1996" s="89" t="s">
        <v>1986</v>
      </c>
      <c r="D1996" s="90" t="s">
        <v>1991</v>
      </c>
      <c r="E1996" s="105" t="s">
        <v>1782</v>
      </c>
      <c r="F1996" s="46"/>
      <c r="G1996" s="11" t="str">
        <f>IFERROR(INDEX('Loại môn học'!$A$3:$T$2001,MATCH($E1996,'Loại môn học'!$C$3:$C$2001,0),'Loại môn học'!$D$1),"")</f>
        <v>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L</v>
      </c>
      <c r="J1996" s="10" t="str">
        <f>IF(COUNTIFS($E$3:E1996,E1996)=1,MAX($J$2:J1995)+1,"")</f>
        <v/>
      </c>
      <c r="K1996" s="6" t="str">
        <f t="shared" si="108"/>
        <v>2522100607Tiếng anh 1-1-25 (ĐH20.05)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97" t="str">
        <f t="shared" si="109"/>
        <v xml:space="preserve">Bùi Thái </v>
      </c>
      <c r="O1996" s="98" t="str">
        <f t="shared" si="110"/>
        <v>Bình</v>
      </c>
    </row>
    <row r="1997" spans="1:15" ht="18.75" customHeight="1">
      <c r="A1997" s="6"/>
      <c r="B1997" s="121">
        <v>2522100539</v>
      </c>
      <c r="C1997" s="89" t="s">
        <v>1986</v>
      </c>
      <c r="D1997" s="90" t="s">
        <v>1992</v>
      </c>
      <c r="E1997" s="105" t="s">
        <v>1782</v>
      </c>
      <c r="F1997" s="46"/>
      <c r="G1997" s="11" t="str">
        <f>IFERROR(INDEX('Loại môn học'!$A$3:$T$2001,MATCH($E1997,'Loại môn học'!$C$3:$C$2001,0),'Loại môn học'!$D$1),"")</f>
        <v>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L</v>
      </c>
      <c r="J1997" s="10" t="str">
        <f>IF(COUNTIFS($E$3:E1997,E1997)=1,MAX($J$2:J1996)+1,"")</f>
        <v/>
      </c>
      <c r="K1997" s="6" t="str">
        <f t="shared" si="108"/>
        <v>2522100539Tiếng anh 1-1-25 (ĐH20.05)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97" t="str">
        <f t="shared" si="109"/>
        <v xml:space="preserve">Nguyễn Huỳnh </v>
      </c>
      <c r="O1997" s="98" t="str">
        <f t="shared" si="110"/>
        <v>Công</v>
      </c>
    </row>
    <row r="1998" spans="1:15" ht="18.75" customHeight="1">
      <c r="A1998" s="6"/>
      <c r="B1998" s="121">
        <v>2522100824</v>
      </c>
      <c r="C1998" s="89" t="s">
        <v>1986</v>
      </c>
      <c r="D1998" s="90" t="s">
        <v>1993</v>
      </c>
      <c r="E1998" s="105" t="s">
        <v>1782</v>
      </c>
      <c r="F1998" s="46"/>
      <c r="G1998" s="11" t="str">
        <f>IFERROR(INDEX('Loại môn học'!$A$3:$T$2001,MATCH($E1998,'Loại môn học'!$C$3:$C$2001,0),'Loại môn học'!$D$1),"")</f>
        <v>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L</v>
      </c>
      <c r="J1998" s="10" t="str">
        <f>IF(COUNTIFS($E$3:E1998,E1998)=1,MAX($J$2:J1997)+1,"")</f>
        <v/>
      </c>
      <c r="K1998" s="6" t="str">
        <f t="shared" si="108"/>
        <v>2522100824Tiếng anh 1-1-25 (ĐH20.05)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97" t="str">
        <f t="shared" si="109"/>
        <v xml:space="preserve">Đinh Trọng </v>
      </c>
      <c r="O1998" s="98" t="str">
        <f t="shared" si="110"/>
        <v>Đăng</v>
      </c>
    </row>
    <row r="1999" spans="1:15" ht="18.75" customHeight="1">
      <c r="A1999" s="6"/>
      <c r="B1999" s="121">
        <v>2522100619</v>
      </c>
      <c r="C1999" s="89" t="s">
        <v>1986</v>
      </c>
      <c r="D1999" s="90" t="s">
        <v>1994</v>
      </c>
      <c r="E1999" s="105" t="s">
        <v>1782</v>
      </c>
      <c r="F1999" s="46"/>
      <c r="G1999" s="11" t="str">
        <f>IFERROR(INDEX('Loại môn học'!$A$3:$T$2001,MATCH($E1999,'Loại môn học'!$C$3:$C$2001,0),'Loại môn học'!$D$1),"")</f>
        <v>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L</v>
      </c>
      <c r="J1999" s="10" t="str">
        <f>IF(COUNTIFS($E$3:E1999,E1999)=1,MAX($J$2:J1998)+1,"")</f>
        <v/>
      </c>
      <c r="K1999" s="6" t="str">
        <f t="shared" si="108"/>
        <v>2522100619Tiếng anh 1-1-25 (ĐH20.05)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97" t="str">
        <f t="shared" si="109"/>
        <v xml:space="preserve">Nguyễn Văn </v>
      </c>
      <c r="O1999" s="98" t="str">
        <f t="shared" si="110"/>
        <v>Đạt</v>
      </c>
    </row>
    <row r="2000" spans="1:15" ht="18.75" customHeight="1">
      <c r="A2000" s="6"/>
      <c r="B2000" s="121">
        <v>2522100483</v>
      </c>
      <c r="C2000" s="89" t="s">
        <v>1986</v>
      </c>
      <c r="D2000" s="90" t="s">
        <v>1995</v>
      </c>
      <c r="E2000" s="105" t="s">
        <v>1782</v>
      </c>
      <c r="F2000" s="46"/>
      <c r="G2000" s="11" t="str">
        <f>IFERROR(INDEX('Loại môn học'!$A$3:$T$2001,MATCH($E2000,'Loại môn học'!$C$3:$C$2001,0),'Loại môn học'!$D$1),"")</f>
        <v>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L</v>
      </c>
      <c r="J2000" s="10" t="str">
        <f>IF(COUNTIFS($E$3:E2000,E2000)=1,MAX($J$2:J1999)+1,"")</f>
        <v/>
      </c>
      <c r="K2000" s="6" t="str">
        <f t="shared" si="108"/>
        <v>2522100483Tiếng anh 1-1-25 (ĐH20.05)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97" t="str">
        <f t="shared" si="109"/>
        <v xml:space="preserve">Nguyễn Mạnh </v>
      </c>
      <c r="O2000" s="98" t="str">
        <f t="shared" si="110"/>
        <v>Dũng</v>
      </c>
    </row>
    <row r="2001" spans="1:15" ht="18.75" customHeight="1">
      <c r="A2001" s="6"/>
      <c r="B2001" s="121">
        <v>2522100733</v>
      </c>
      <c r="C2001" s="89" t="s">
        <v>1986</v>
      </c>
      <c r="D2001" s="90" t="s">
        <v>1996</v>
      </c>
      <c r="E2001" s="105" t="s">
        <v>1782</v>
      </c>
      <c r="F2001" s="46"/>
      <c r="G2001" s="11" t="str">
        <f>IFERROR(INDEX('Loại môn học'!$A$3:$T$2001,MATCH($E2001,'Loại môn học'!$C$3:$C$2001,0),'Loại môn học'!$D$1),"")</f>
        <v>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L</v>
      </c>
      <c r="J2001" s="10" t="str">
        <f>IF(COUNTIFS($E$3:E2001,E2001)=1,MAX($J$2:J2000)+1,"")</f>
        <v/>
      </c>
      <c r="K2001" s="6" t="str">
        <f t="shared" si="108"/>
        <v>2522100733Tiếng anh 1-1-25 (ĐH20.05)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97" t="str">
        <f t="shared" si="109"/>
        <v xml:space="preserve">Đặng Hoàng </v>
      </c>
      <c r="O2001" s="98" t="str">
        <f t="shared" si="110"/>
        <v>Dương</v>
      </c>
    </row>
    <row r="2002" spans="1:15" ht="18.75" customHeight="1">
      <c r="A2002" s="6"/>
      <c r="B2002" s="121">
        <v>2522100925</v>
      </c>
      <c r="C2002" s="89" t="s">
        <v>1986</v>
      </c>
      <c r="D2002" s="90" t="s">
        <v>1997</v>
      </c>
      <c r="E2002" s="105" t="s">
        <v>1782</v>
      </c>
      <c r="F2002" s="46"/>
      <c r="G2002" s="11" t="str">
        <f>IFERROR(INDEX('Loại môn học'!$A$3:$T$2001,MATCH($E2002,'Loại môn học'!$C$3:$C$2001,0),'Loại môn học'!$D$1),"")</f>
        <v>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L</v>
      </c>
      <c r="J2002" s="10" t="str">
        <f>IF(COUNTIFS($E$3:E2002,E2002)=1,MAX($J$2:J2001)+1,"")</f>
        <v/>
      </c>
      <c r="K2002" s="6" t="str">
        <f t="shared" si="108"/>
        <v>2522100925Tiếng anh 1-1-25 (ĐH20.05)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97" t="str">
        <f t="shared" si="109"/>
        <v xml:space="preserve">Nguyễn Như </v>
      </c>
      <c r="O2002" s="98" t="str">
        <f t="shared" si="110"/>
        <v>Đương</v>
      </c>
    </row>
    <row r="2003" spans="1:15" ht="18.75" customHeight="1">
      <c r="A2003" s="6"/>
      <c r="B2003" s="121">
        <v>2522100797</v>
      </c>
      <c r="C2003" s="89" t="s">
        <v>1986</v>
      </c>
      <c r="D2003" s="90" t="s">
        <v>1998</v>
      </c>
      <c r="E2003" s="105" t="s">
        <v>1782</v>
      </c>
      <c r="F2003" s="46"/>
      <c r="G2003" s="11" t="str">
        <f>IFERROR(INDEX('Loại môn học'!$A$3:$T$2001,MATCH($E2003,'Loại môn học'!$C$3:$C$2001,0),'Loại môn học'!$D$1),"")</f>
        <v>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L</v>
      </c>
      <c r="J2003" s="10" t="str">
        <f>IF(COUNTIFS($E$3:E2003,E2003)=1,MAX($J$2:J2002)+1,"")</f>
        <v/>
      </c>
      <c r="K2003" s="6" t="str">
        <f t="shared" si="108"/>
        <v>2522100797Tiếng anh 1-1-25 (ĐH20.05)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97" t="str">
        <f t="shared" si="109"/>
        <v xml:space="preserve">Phạm Khánh </v>
      </c>
      <c r="O2003" s="98" t="str">
        <f t="shared" si="110"/>
        <v>Duy</v>
      </c>
    </row>
    <row r="2004" spans="1:15" ht="18.75" customHeight="1">
      <c r="A2004" s="6"/>
      <c r="B2004" s="121">
        <v>2522100886</v>
      </c>
      <c r="C2004" s="89" t="s">
        <v>1986</v>
      </c>
      <c r="D2004" s="90" t="s">
        <v>1999</v>
      </c>
      <c r="E2004" s="105" t="s">
        <v>1782</v>
      </c>
      <c r="F2004" s="46"/>
      <c r="G2004" s="11" t="str">
        <f>IFERROR(INDEX('Loại môn học'!$A$3:$T$2001,MATCH($E2004,'Loại môn học'!$C$3:$C$2001,0),'Loại môn học'!$D$1),"")</f>
        <v>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L</v>
      </c>
      <c r="J2004" s="10" t="str">
        <f>IF(COUNTIFS($E$3:E2004,E2004)=1,MAX($J$2:J2003)+1,"")</f>
        <v/>
      </c>
      <c r="K2004" s="6" t="str">
        <f t="shared" si="108"/>
        <v>2522100886Tiếng anh 1-1-25 (ĐH20.05)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97" t="str">
        <f t="shared" si="109"/>
        <v xml:space="preserve">Trương Minh </v>
      </c>
      <c r="O2004" s="98" t="str">
        <f t="shared" si="110"/>
        <v>Duy</v>
      </c>
    </row>
    <row r="2005" spans="1:15" ht="18.75" customHeight="1">
      <c r="A2005" s="6"/>
      <c r="B2005" s="121">
        <v>2521100449</v>
      </c>
      <c r="C2005" s="89" t="s">
        <v>2029</v>
      </c>
      <c r="D2005" s="90" t="s">
        <v>2000</v>
      </c>
      <c r="E2005" s="105" t="s">
        <v>1783</v>
      </c>
      <c r="F2005" s="46"/>
      <c r="G2005" s="11" t="str">
        <f>IFERROR(INDEX('Loại môn học'!$A$3:$T$2001,MATCH($E2005,'Loại môn học'!$C$3:$C$2001,0),'Loại môn học'!$D$1),"")</f>
        <v>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L</v>
      </c>
      <c r="J2005" s="10">
        <f>IF(COUNTIFS($E$3:E2005,E2005)=1,MAX($J$2:J2004)+1,"")</f>
        <v>59</v>
      </c>
      <c r="K2005" s="6" t="str">
        <f t="shared" si="108"/>
        <v>2521100449Tiếng anh 1-1-25 (ĐH20.06)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97" t="str">
        <f t="shared" si="109"/>
        <v xml:space="preserve">Trần Văn </v>
      </c>
      <c r="O2005" s="98" t="str">
        <f t="shared" si="110"/>
        <v>Hải</v>
      </c>
    </row>
    <row r="2006" spans="1:15" ht="18.75" customHeight="1">
      <c r="A2006" s="6"/>
      <c r="B2006" s="122">
        <v>2522100471</v>
      </c>
      <c r="C2006" s="89" t="s">
        <v>1986</v>
      </c>
      <c r="D2006" s="90" t="s">
        <v>2001</v>
      </c>
      <c r="E2006" s="105" t="s">
        <v>1782</v>
      </c>
      <c r="F2006" s="46"/>
      <c r="G2006" s="11" t="str">
        <f>IFERROR(INDEX('Loại môn học'!$A$3:$T$2001,MATCH($E2006,'Loại môn học'!$C$3:$C$2001,0),'Loại môn học'!$D$1),"")</f>
        <v>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L</v>
      </c>
      <c r="J2006" s="10" t="str">
        <f>IF(COUNTIFS($E$3:E2006,E2006)=1,MAX($J$2:J2005)+1,"")</f>
        <v/>
      </c>
      <c r="K2006" s="6" t="str">
        <f t="shared" si="108"/>
        <v>2522100471Tiếng anh 1-1-25 (ĐH20.05)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97" t="str">
        <f t="shared" si="109"/>
        <v xml:space="preserve">Đinh Đặng Hoàng </v>
      </c>
      <c r="O2006" s="98" t="str">
        <f t="shared" si="110"/>
        <v>Hiệp</v>
      </c>
    </row>
    <row r="2007" spans="1:15" ht="18.75" customHeight="1">
      <c r="A2007" s="6"/>
      <c r="B2007" s="121">
        <v>2522100968</v>
      </c>
      <c r="C2007" s="89" t="s">
        <v>1986</v>
      </c>
      <c r="D2007" s="90" t="s">
        <v>2002</v>
      </c>
      <c r="E2007" s="105" t="s">
        <v>1782</v>
      </c>
      <c r="F2007" s="46"/>
      <c r="G2007" s="11" t="str">
        <f>IFERROR(INDEX('Loại môn học'!$A$3:$T$2001,MATCH($E2007,'Loại môn học'!$C$3:$C$2001,0),'Loại môn học'!$D$1),"")</f>
        <v>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L</v>
      </c>
      <c r="J2007" s="10" t="str">
        <f>IF(COUNTIFS($E$3:E2007,E2007)=1,MAX($J$2:J2006)+1,"")</f>
        <v/>
      </c>
      <c r="K2007" s="6" t="str">
        <f t="shared" si="108"/>
        <v>2522100968Tiếng anh 1-1-25 (ĐH20.05)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97" t="str">
        <f t="shared" si="109"/>
        <v xml:space="preserve">Lưu Đình </v>
      </c>
      <c r="O2007" s="98" t="str">
        <f t="shared" si="110"/>
        <v>Hiệp</v>
      </c>
    </row>
    <row r="2008" spans="1:15" ht="18.75" customHeight="1">
      <c r="A2008" s="6"/>
      <c r="B2008" s="121">
        <v>2522100501</v>
      </c>
      <c r="C2008" s="89" t="s">
        <v>1986</v>
      </c>
      <c r="D2008" s="90" t="s">
        <v>2003</v>
      </c>
      <c r="E2008" s="105" t="s">
        <v>1782</v>
      </c>
      <c r="F2008" s="46"/>
      <c r="G2008" s="11" t="str">
        <f>IFERROR(INDEX('Loại môn học'!$A$3:$T$2001,MATCH($E2008,'Loại môn học'!$C$3:$C$2001,0),'Loại môn học'!$D$1),"")</f>
        <v>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L</v>
      </c>
      <c r="J2008" s="10" t="str">
        <f>IF(COUNTIFS($E$3:E2008,E2008)=1,MAX($J$2:J2007)+1,"")</f>
        <v/>
      </c>
      <c r="K2008" s="6" t="str">
        <f t="shared" si="108"/>
        <v>2522100501Tiếng anh 1-1-25 (ĐH20.05)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97" t="str">
        <f t="shared" si="109"/>
        <v xml:space="preserve">Ninh Trường </v>
      </c>
      <c r="O2008" s="98" t="str">
        <f t="shared" si="110"/>
        <v>Huy</v>
      </c>
    </row>
    <row r="2009" spans="1:15" ht="18.75" customHeight="1">
      <c r="A2009" s="6"/>
      <c r="B2009" s="121">
        <v>2522100807</v>
      </c>
      <c r="C2009" s="89" t="s">
        <v>1986</v>
      </c>
      <c r="D2009" s="90" t="s">
        <v>2004</v>
      </c>
      <c r="E2009" s="105" t="s">
        <v>1782</v>
      </c>
      <c r="F2009" s="46"/>
      <c r="G2009" s="11" t="str">
        <f>IFERROR(INDEX('Loại môn học'!$A$3:$T$2001,MATCH($E2009,'Loại môn học'!$C$3:$C$2001,0),'Loại môn học'!$D$1),"")</f>
        <v>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L</v>
      </c>
      <c r="J2009" s="10" t="str">
        <f>IF(COUNTIFS($E$3:E2009,E2009)=1,MAX($J$2:J2008)+1,"")</f>
        <v/>
      </c>
      <c r="K2009" s="6" t="str">
        <f t="shared" si="108"/>
        <v>2522100807Tiếng anh 1-1-25 (ĐH20.05)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97" t="str">
        <f t="shared" si="109"/>
        <v xml:space="preserve">Nguyễn Văn Đình </v>
      </c>
      <c r="O2009" s="98" t="str">
        <f t="shared" si="110"/>
        <v>Kha</v>
      </c>
    </row>
    <row r="2010" spans="1:15" ht="18.75" customHeight="1">
      <c r="A2010" s="6"/>
      <c r="B2010" s="121">
        <v>2522100735</v>
      </c>
      <c r="C2010" s="89" t="s">
        <v>1986</v>
      </c>
      <c r="D2010" s="90" t="s">
        <v>2005</v>
      </c>
      <c r="E2010" s="105" t="s">
        <v>1782</v>
      </c>
      <c r="F2010" s="46"/>
      <c r="G2010" s="11" t="str">
        <f>IFERROR(INDEX('Loại môn học'!$A$3:$T$2001,MATCH($E2010,'Loại môn học'!$C$3:$C$2001,0),'Loại môn học'!$D$1),"")</f>
        <v>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L</v>
      </c>
      <c r="J2010" s="10" t="str">
        <f>IF(COUNTIFS($E$3:E2010,E2010)=1,MAX($J$2:J2009)+1,"")</f>
        <v/>
      </c>
      <c r="K2010" s="6" t="str">
        <f t="shared" si="108"/>
        <v>2522100735Tiếng anh 1-1-25 (ĐH20.05)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97" t="str">
        <f t="shared" si="109"/>
        <v xml:space="preserve">Nguyễn Nam </v>
      </c>
      <c r="O2010" s="98" t="str">
        <f t="shared" si="110"/>
        <v>Khánh</v>
      </c>
    </row>
    <row r="2011" spans="1:15" ht="18.75" customHeight="1">
      <c r="A2011" s="6"/>
      <c r="B2011" s="121">
        <v>2522100128</v>
      </c>
      <c r="C2011" s="89" t="s">
        <v>1986</v>
      </c>
      <c r="D2011" s="90" t="s">
        <v>2006</v>
      </c>
      <c r="E2011" s="105" t="s">
        <v>1782</v>
      </c>
      <c r="F2011" s="46"/>
      <c r="G2011" s="11" t="str">
        <f>IFERROR(INDEX('Loại môn học'!$A$3:$T$2001,MATCH($E2011,'Loại môn học'!$C$3:$C$2001,0),'Loại môn học'!$D$1),"")</f>
        <v>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L</v>
      </c>
      <c r="J2011" s="10" t="str">
        <f>IF(COUNTIFS($E$3:E2011,E2011)=1,MAX($J$2:J2010)+1,"")</f>
        <v/>
      </c>
      <c r="K2011" s="6" t="str">
        <f t="shared" si="108"/>
        <v>2522100128Tiếng anh 1-1-25 (ĐH20.05)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97" t="str">
        <f t="shared" si="109"/>
        <v xml:space="preserve">Nguyễn Tuấn </v>
      </c>
      <c r="O2011" s="98" t="str">
        <f t="shared" si="110"/>
        <v>Kiệt</v>
      </c>
    </row>
    <row r="2012" spans="1:15" ht="18.75" customHeight="1">
      <c r="A2012" s="6"/>
      <c r="B2012" s="121">
        <v>2522100721</v>
      </c>
      <c r="C2012" s="89" t="s">
        <v>1986</v>
      </c>
      <c r="D2012" s="90" t="s">
        <v>2007</v>
      </c>
      <c r="E2012" s="105" t="s">
        <v>1782</v>
      </c>
      <c r="F2012" s="46"/>
      <c r="G2012" s="11" t="str">
        <f>IFERROR(INDEX('Loại môn học'!$A$3:$T$2001,MATCH($E2012,'Loại môn học'!$C$3:$C$2001,0),'Loại môn học'!$D$1),"")</f>
        <v>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L</v>
      </c>
      <c r="J2012" s="10" t="str">
        <f>IF(COUNTIFS($E$3:E2012,E2012)=1,MAX($J$2:J2011)+1,"")</f>
        <v/>
      </c>
      <c r="K2012" s="6" t="str">
        <f t="shared" si="108"/>
        <v>2522100721Tiếng anh 1-1-25 (ĐH20.05)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97" t="str">
        <f t="shared" si="109"/>
        <v xml:space="preserve">Lê Thành </v>
      </c>
      <c r="O2012" s="98" t="str">
        <f t="shared" si="110"/>
        <v>Long</v>
      </c>
    </row>
    <row r="2013" spans="1:15" ht="18.75" customHeight="1">
      <c r="A2013" s="6"/>
      <c r="B2013" s="121">
        <v>2522100625</v>
      </c>
      <c r="C2013" s="89" t="s">
        <v>1986</v>
      </c>
      <c r="D2013" s="90" t="s">
        <v>2008</v>
      </c>
      <c r="E2013" s="105" t="s">
        <v>1782</v>
      </c>
      <c r="F2013" s="46"/>
      <c r="G2013" s="11" t="str">
        <f>IFERROR(INDEX('Loại môn học'!$A$3:$T$2001,MATCH($E2013,'Loại môn học'!$C$3:$C$2001,0),'Loại môn học'!$D$1),"")</f>
        <v>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L</v>
      </c>
      <c r="J2013" s="10" t="str">
        <f>IF(COUNTIFS($E$3:E2013,E2013)=1,MAX($J$2:J2012)+1,"")</f>
        <v/>
      </c>
      <c r="K2013" s="6" t="str">
        <f t="shared" si="108"/>
        <v>2522100625Tiếng anh 1-1-25 (ĐH20.05)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97" t="str">
        <f t="shared" si="109"/>
        <v xml:space="preserve">Vũ Lê Xuân </v>
      </c>
      <c r="O2013" s="98" t="str">
        <f t="shared" si="110"/>
        <v>Mạnh</v>
      </c>
    </row>
    <row r="2014" spans="1:15" ht="18.75" customHeight="1">
      <c r="A2014" s="6"/>
      <c r="B2014" s="121">
        <v>2522100783</v>
      </c>
      <c r="C2014" s="89" t="s">
        <v>1986</v>
      </c>
      <c r="D2014" s="90" t="s">
        <v>2009</v>
      </c>
      <c r="E2014" s="105" t="s">
        <v>1782</v>
      </c>
      <c r="F2014" s="46"/>
      <c r="G2014" s="11" t="str">
        <f>IFERROR(INDEX('Loại môn học'!$A$3:$T$2001,MATCH($E2014,'Loại môn học'!$C$3:$C$2001,0),'Loại môn học'!$D$1),"")</f>
        <v>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L</v>
      </c>
      <c r="J2014" s="10" t="str">
        <f>IF(COUNTIFS($E$3:E2014,E2014)=1,MAX($J$2:J2013)+1,"")</f>
        <v/>
      </c>
      <c r="K2014" s="6" t="str">
        <f t="shared" si="108"/>
        <v>2522100783Tiếng anh 1-1-25 (ĐH20.05)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97" t="str">
        <f t="shared" si="109"/>
        <v xml:space="preserve">Trần Nguyễn Hoài </v>
      </c>
      <c r="O2014" s="98" t="str">
        <f t="shared" si="110"/>
        <v>Nam</v>
      </c>
    </row>
    <row r="2015" spans="1:15" ht="18.75" customHeight="1">
      <c r="A2015" s="6"/>
      <c r="B2015" s="121">
        <v>2521100901</v>
      </c>
      <c r="C2015" s="89" t="s">
        <v>1986</v>
      </c>
      <c r="D2015" s="90" t="s">
        <v>2010</v>
      </c>
      <c r="E2015" s="105" t="s">
        <v>1782</v>
      </c>
      <c r="F2015" s="46"/>
      <c r="G2015" s="11" t="str">
        <f>IFERROR(INDEX('Loại môn học'!$A$3:$T$2001,MATCH($E2015,'Loại môn học'!$C$3:$C$2001,0),'Loại môn học'!$D$1),"")</f>
        <v>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L</v>
      </c>
      <c r="J2015" s="10" t="str">
        <f>IF(COUNTIFS($E$3:E2015,E2015)=1,MAX($J$2:J2014)+1,"")</f>
        <v/>
      </c>
      <c r="K2015" s="6" t="str">
        <f t="shared" si="108"/>
        <v>2521100901Tiếng anh 1-1-25 (ĐH20.05)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97" t="str">
        <f t="shared" si="109"/>
        <v xml:space="preserve">Nguyễn Trung </v>
      </c>
      <c r="O2015" s="98" t="str">
        <f t="shared" si="110"/>
        <v>Nghĩa</v>
      </c>
    </row>
    <row r="2016" spans="1:15" ht="18.75" customHeight="1">
      <c r="A2016" s="6"/>
      <c r="B2016" s="121">
        <v>2522100911</v>
      </c>
      <c r="C2016" s="89" t="s">
        <v>1986</v>
      </c>
      <c r="D2016" s="90" t="s">
        <v>2011</v>
      </c>
      <c r="E2016" s="105" t="s">
        <v>1782</v>
      </c>
      <c r="F2016" s="46"/>
      <c r="G2016" s="11" t="str">
        <f>IFERROR(INDEX('Loại môn học'!$A$3:$T$2001,MATCH($E2016,'Loại môn học'!$C$3:$C$2001,0),'Loại môn học'!$D$1),"")</f>
        <v>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L</v>
      </c>
      <c r="J2016" s="10" t="str">
        <f>IF(COUNTIFS($E$3:E2016,E2016)=1,MAX($J$2:J2015)+1,"")</f>
        <v/>
      </c>
      <c r="K2016" s="6" t="str">
        <f t="shared" si="108"/>
        <v>2522100911Tiếng anh 1-1-25 (ĐH20.05)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97" t="str">
        <f t="shared" si="109"/>
        <v xml:space="preserve">Trịnh Trung </v>
      </c>
      <c r="O2016" s="98" t="str">
        <f t="shared" si="110"/>
        <v>Nguyên</v>
      </c>
    </row>
    <row r="2017" spans="1:15" ht="18.75" customHeight="1">
      <c r="A2017" s="6"/>
      <c r="B2017" s="121">
        <v>2522100754</v>
      </c>
      <c r="C2017" s="89" t="s">
        <v>1986</v>
      </c>
      <c r="D2017" s="90" t="s">
        <v>2012</v>
      </c>
      <c r="E2017" s="105" t="s">
        <v>1782</v>
      </c>
      <c r="F2017" s="46"/>
      <c r="G2017" s="11" t="str">
        <f>IFERROR(INDEX('Loại môn học'!$A$3:$T$2001,MATCH($E2017,'Loại môn học'!$C$3:$C$2001,0),'Loại môn học'!$D$1),"")</f>
        <v>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L</v>
      </c>
      <c r="J2017" s="10" t="str">
        <f>IF(COUNTIFS($E$3:E2017,E2017)=1,MAX($J$2:J2016)+1,"")</f>
        <v/>
      </c>
      <c r="K2017" s="6" t="str">
        <f t="shared" si="108"/>
        <v>2522100754Tiếng anh 1-1-25 (ĐH20.05)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97" t="str">
        <f t="shared" si="109"/>
        <v xml:space="preserve">Nguyễn Xuân </v>
      </c>
      <c r="O2017" s="98" t="str">
        <f t="shared" si="110"/>
        <v>Phát</v>
      </c>
    </row>
    <row r="2018" spans="1:15" ht="18.75" customHeight="1">
      <c r="A2018" s="6"/>
      <c r="B2018" s="121">
        <v>2522100745</v>
      </c>
      <c r="C2018" s="89" t="s">
        <v>1986</v>
      </c>
      <c r="D2018" s="90" t="s">
        <v>2013</v>
      </c>
      <c r="E2018" s="105" t="s">
        <v>1782</v>
      </c>
      <c r="F2018" s="46"/>
      <c r="G2018" s="11" t="str">
        <f>IFERROR(INDEX('Loại môn học'!$A$3:$T$2001,MATCH($E2018,'Loại môn học'!$C$3:$C$2001,0),'Loại môn học'!$D$1),"")</f>
        <v>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L</v>
      </c>
      <c r="J2018" s="10" t="str">
        <f>IF(COUNTIFS($E$3:E2018,E2018)=1,MAX($J$2:J2017)+1,"")</f>
        <v/>
      </c>
      <c r="K2018" s="6" t="str">
        <f t="shared" si="108"/>
        <v>2522100745Tiếng anh 1-1-25 (ĐH20.05)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97" t="str">
        <f t="shared" si="109"/>
        <v xml:space="preserve">Trần Nguyên </v>
      </c>
      <c r="O2018" s="98" t="str">
        <f t="shared" si="110"/>
        <v>Phúc</v>
      </c>
    </row>
    <row r="2019" spans="1:15" ht="18.75" customHeight="1">
      <c r="A2019" s="6"/>
      <c r="B2019" s="121">
        <v>2522100770</v>
      </c>
      <c r="C2019" s="89" t="s">
        <v>1986</v>
      </c>
      <c r="D2019" s="90" t="s">
        <v>2014</v>
      </c>
      <c r="E2019" s="105" t="s">
        <v>1782</v>
      </c>
      <c r="F2019" s="46"/>
      <c r="G2019" s="11" t="str">
        <f>IFERROR(INDEX('Loại môn học'!$A$3:$T$2001,MATCH($E2019,'Loại môn học'!$C$3:$C$2001,0),'Loại môn học'!$D$1),"")</f>
        <v>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L</v>
      </c>
      <c r="J2019" s="10" t="str">
        <f>IF(COUNTIFS($E$3:E2019,E2019)=1,MAX($J$2:J2018)+1,"")</f>
        <v/>
      </c>
      <c r="K2019" s="6" t="str">
        <f t="shared" si="108"/>
        <v>2522100770Tiếng anh 1-1-25 (ĐH20.05)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97" t="str">
        <f t="shared" si="109"/>
        <v xml:space="preserve">Nguyễn Tiến </v>
      </c>
      <c r="O2019" s="98" t="str">
        <f t="shared" si="110"/>
        <v>Phương</v>
      </c>
    </row>
    <row r="2020" spans="1:15" ht="18.75" customHeight="1">
      <c r="A2020" s="6"/>
      <c r="B2020" s="121">
        <v>2522100017</v>
      </c>
      <c r="C2020" s="89" t="s">
        <v>1986</v>
      </c>
      <c r="D2020" s="90" t="s">
        <v>1070</v>
      </c>
      <c r="E2020" s="105" t="s">
        <v>1782</v>
      </c>
      <c r="F2020" s="46"/>
      <c r="G2020" s="11" t="str">
        <f>IFERROR(INDEX('Loại môn học'!$A$3:$T$2001,MATCH($E2020,'Loại môn học'!$C$3:$C$2001,0),'Loại môn học'!$D$1),"")</f>
        <v>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L</v>
      </c>
      <c r="J2020" s="10" t="str">
        <f>IF(COUNTIFS($E$3:E2020,E2020)=1,MAX($J$2:J2019)+1,"")</f>
        <v/>
      </c>
      <c r="K2020" s="6" t="str">
        <f t="shared" si="108"/>
        <v>2522100017Tiếng anh 1-1-25 (ĐH20.05)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97" t="str">
        <f t="shared" si="109"/>
        <v xml:space="preserve">Phạm Minh </v>
      </c>
      <c r="O2020" s="98" t="str">
        <f t="shared" si="110"/>
        <v>Quân</v>
      </c>
    </row>
    <row r="2021" spans="1:15" ht="18.75" customHeight="1">
      <c r="A2021" s="6"/>
      <c r="B2021" s="121">
        <v>2522100528</v>
      </c>
      <c r="C2021" s="89" t="s">
        <v>1986</v>
      </c>
      <c r="D2021" s="90" t="s">
        <v>2015</v>
      </c>
      <c r="E2021" s="105" t="s">
        <v>1782</v>
      </c>
      <c r="F2021" s="46"/>
      <c r="G2021" s="11" t="str">
        <f>IFERROR(INDEX('Loại môn học'!$A$3:$T$2001,MATCH($E2021,'Loại môn học'!$C$3:$C$2001,0),'Loại môn học'!$D$1),"")</f>
        <v>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L</v>
      </c>
      <c r="J2021" s="10" t="str">
        <f>IF(COUNTIFS($E$3:E2021,E2021)=1,MAX($J$2:J2020)+1,"")</f>
        <v/>
      </c>
      <c r="K2021" s="6" t="str">
        <f t="shared" si="108"/>
        <v>2522100528Tiếng anh 1-1-25 (ĐH20.05)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97" t="str">
        <f t="shared" si="109"/>
        <v xml:space="preserve">Đào Vinh </v>
      </c>
      <c r="O2021" s="98" t="str">
        <f t="shared" si="110"/>
        <v>Quang</v>
      </c>
    </row>
    <row r="2022" spans="1:15" ht="18.75" customHeight="1">
      <c r="A2022" s="6"/>
      <c r="B2022" s="121">
        <v>2522100035</v>
      </c>
      <c r="C2022" s="89" t="s">
        <v>1986</v>
      </c>
      <c r="D2022" s="90" t="s">
        <v>2016</v>
      </c>
      <c r="E2022" s="105" t="s">
        <v>1782</v>
      </c>
      <c r="F2022" s="46"/>
      <c r="G2022" s="11" t="str">
        <f>IFERROR(INDEX('Loại môn học'!$A$3:$T$2001,MATCH($E2022,'Loại môn học'!$C$3:$C$2001,0),'Loại môn học'!$D$1),"")</f>
        <v>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L</v>
      </c>
      <c r="J2022" s="10" t="str">
        <f>IF(COUNTIFS($E$3:E2022,E2022)=1,MAX($J$2:J2021)+1,"")</f>
        <v/>
      </c>
      <c r="K2022" s="6" t="str">
        <f t="shared" si="108"/>
        <v>2522100035Tiếng anh 1-1-25 (ĐH20.05)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97" t="str">
        <f t="shared" si="109"/>
        <v xml:space="preserve">Đặng Thế </v>
      </c>
      <c r="O2022" s="98" t="str">
        <f t="shared" si="110"/>
        <v>Sơn</v>
      </c>
    </row>
    <row r="2023" spans="1:15" ht="18.75" customHeight="1">
      <c r="A2023" s="6"/>
      <c r="B2023" s="121">
        <v>2522100570</v>
      </c>
      <c r="C2023" s="89" t="s">
        <v>1986</v>
      </c>
      <c r="D2023" s="90" t="s">
        <v>2017</v>
      </c>
      <c r="E2023" s="105" t="s">
        <v>1782</v>
      </c>
      <c r="F2023" s="46"/>
      <c r="G2023" s="11" t="str">
        <f>IFERROR(INDEX('Loại môn học'!$A$3:$T$2001,MATCH($E2023,'Loại môn học'!$C$3:$C$2001,0),'Loại môn học'!$D$1),"")</f>
        <v>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L</v>
      </c>
      <c r="J2023" s="10" t="str">
        <f>IF(COUNTIFS($E$3:E2023,E2023)=1,MAX($J$2:J2022)+1,"")</f>
        <v/>
      </c>
      <c r="K2023" s="6" t="str">
        <f t="shared" si="108"/>
        <v>2522100570Tiếng anh 1-1-25 (ĐH20.05)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97" t="str">
        <f t="shared" si="109"/>
        <v xml:space="preserve">Lại Ngọc </v>
      </c>
      <c r="O2023" s="98" t="str">
        <f t="shared" si="110"/>
        <v>Sơn</v>
      </c>
    </row>
    <row r="2024" spans="1:15" ht="18.75" customHeight="1">
      <c r="A2024" s="6"/>
      <c r="B2024" s="121">
        <v>2522100029</v>
      </c>
      <c r="C2024" s="89" t="s">
        <v>2127</v>
      </c>
      <c r="D2024" s="90" t="s">
        <v>2018</v>
      </c>
      <c r="E2024" s="105" t="s">
        <v>1785</v>
      </c>
      <c r="F2024" s="46"/>
      <c r="G2024" s="11" t="str">
        <f>IFERROR(INDEX('Loại môn học'!$A$3:$T$2001,MATCH($E2024,'Loại môn học'!$C$3:$C$2001,0),'Loại môn học'!$D$1),"")</f>
        <v>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L</v>
      </c>
      <c r="J2024" s="10">
        <f>IF(COUNTIFS($E$3:E2024,E2024)=1,MAX($J$2:J2023)+1,"")</f>
        <v>60</v>
      </c>
      <c r="K2024" s="6" t="str">
        <f t="shared" si="108"/>
        <v>2522100029Tiếng anh 1-1-25 (ĐH20.08)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97" t="str">
        <f t="shared" si="109"/>
        <v xml:space="preserve">Trần Đình </v>
      </c>
      <c r="O2024" s="98" t="str">
        <f t="shared" si="110"/>
        <v>Tâm</v>
      </c>
    </row>
    <row r="2025" spans="1:15" ht="18.75" customHeight="1">
      <c r="A2025" s="6"/>
      <c r="B2025" s="121">
        <v>2522100009</v>
      </c>
      <c r="C2025" s="89" t="s">
        <v>1986</v>
      </c>
      <c r="D2025" s="90" t="s">
        <v>2019</v>
      </c>
      <c r="E2025" s="105" t="s">
        <v>1782</v>
      </c>
      <c r="F2025" s="46"/>
      <c r="G2025" s="11" t="str">
        <f>IFERROR(INDEX('Loại môn học'!$A$3:$T$2001,MATCH($E2025,'Loại môn học'!$C$3:$C$2001,0),'Loại môn học'!$D$1),"")</f>
        <v>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L</v>
      </c>
      <c r="J2025" s="10" t="str">
        <f>IF(COUNTIFS($E$3:E2025,E2025)=1,MAX($J$2:J2024)+1,"")</f>
        <v/>
      </c>
      <c r="K2025" s="6" t="str">
        <f t="shared" si="108"/>
        <v>2522100009Tiếng anh 1-1-25 (ĐH20.05)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97" t="str">
        <f t="shared" si="109"/>
        <v xml:space="preserve">Nhữ Xuân </v>
      </c>
      <c r="O2025" s="98" t="str">
        <f t="shared" si="110"/>
        <v>Thanh</v>
      </c>
    </row>
    <row r="2026" spans="1:15" ht="18.75" customHeight="1">
      <c r="A2026" s="6"/>
      <c r="B2026" s="121">
        <v>2522100588</v>
      </c>
      <c r="C2026" s="89" t="s">
        <v>1986</v>
      </c>
      <c r="D2026" s="90" t="s">
        <v>2020</v>
      </c>
      <c r="E2026" s="105" t="s">
        <v>1782</v>
      </c>
      <c r="F2026" s="46"/>
      <c r="G2026" s="11" t="str">
        <f>IFERROR(INDEX('Loại môn học'!$A$3:$T$2001,MATCH($E2026,'Loại môn học'!$C$3:$C$2001,0),'Loại môn học'!$D$1),"")</f>
        <v>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L</v>
      </c>
      <c r="J2026" s="10" t="str">
        <f>IF(COUNTIFS($E$3:E2026,E2026)=1,MAX($J$2:J2025)+1,"")</f>
        <v/>
      </c>
      <c r="K2026" s="6" t="str">
        <f t="shared" si="108"/>
        <v>2522100588Tiếng anh 1-1-25 (ĐH20.05)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97" t="str">
        <f t="shared" si="109"/>
        <v xml:space="preserve">Lại Đắc </v>
      </c>
      <c r="O2026" s="98" t="str">
        <f t="shared" si="110"/>
        <v>Thành</v>
      </c>
    </row>
    <row r="2027" spans="1:15" ht="18.75" customHeight="1">
      <c r="A2027" s="6"/>
      <c r="B2027" s="121">
        <v>2522100540</v>
      </c>
      <c r="C2027" s="89" t="s">
        <v>1986</v>
      </c>
      <c r="D2027" s="90" t="s">
        <v>2021</v>
      </c>
      <c r="E2027" s="105" t="s">
        <v>1782</v>
      </c>
      <c r="F2027" s="46"/>
      <c r="G2027" s="11" t="str">
        <f>IFERROR(INDEX('Loại môn học'!$A$3:$T$2001,MATCH($E2027,'Loại môn học'!$C$3:$C$2001,0),'Loại môn học'!$D$1),"")</f>
        <v>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L</v>
      </c>
      <c r="J2027" s="10" t="str">
        <f>IF(COUNTIFS($E$3:E2027,E2027)=1,MAX($J$2:J2026)+1,"")</f>
        <v/>
      </c>
      <c r="K2027" s="6" t="str">
        <f t="shared" si="108"/>
        <v>2522100540Tiếng anh 1-1-25 (ĐH20.05)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97" t="str">
        <f t="shared" si="109"/>
        <v xml:space="preserve">Vũ Hùng </v>
      </c>
      <c r="O2027" s="98" t="str">
        <f t="shared" si="110"/>
        <v>Thiện</v>
      </c>
    </row>
    <row r="2028" spans="1:15" ht="18.75" customHeight="1">
      <c r="A2028" s="6"/>
      <c r="B2028" s="121">
        <v>2522100122</v>
      </c>
      <c r="C2028" s="89" t="s">
        <v>1986</v>
      </c>
      <c r="D2028" s="90" t="s">
        <v>2022</v>
      </c>
      <c r="E2028" s="105" t="s">
        <v>1782</v>
      </c>
      <c r="F2028" s="46"/>
      <c r="G2028" s="11" t="str">
        <f>IFERROR(INDEX('Loại môn học'!$A$3:$T$2001,MATCH($E2028,'Loại môn học'!$C$3:$C$2001,0),'Loại môn học'!$D$1),"")</f>
        <v>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L</v>
      </c>
      <c r="J2028" s="10" t="str">
        <f>IF(COUNTIFS($E$3:E2028,E2028)=1,MAX($J$2:J2027)+1,"")</f>
        <v/>
      </c>
      <c r="K2028" s="6" t="str">
        <f t="shared" si="108"/>
        <v>2522100122Tiếng anh 1-1-25 (ĐH20.05)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97" t="str">
        <f t="shared" si="109"/>
        <v xml:space="preserve">Tạ Hữu </v>
      </c>
      <c r="O2028" s="98" t="str">
        <f t="shared" si="110"/>
        <v>Thịnh</v>
      </c>
    </row>
    <row r="2029" spans="1:15" ht="18.75" customHeight="1">
      <c r="A2029" s="6"/>
      <c r="B2029" s="121">
        <v>2522100869</v>
      </c>
      <c r="C2029" s="89" t="s">
        <v>1986</v>
      </c>
      <c r="D2029" s="90" t="s">
        <v>2023</v>
      </c>
      <c r="E2029" s="105" t="s">
        <v>1782</v>
      </c>
      <c r="F2029" s="46"/>
      <c r="G2029" s="11" t="str">
        <f>IFERROR(INDEX('Loại môn học'!$A$3:$T$2001,MATCH($E2029,'Loại môn học'!$C$3:$C$2001,0),'Loại môn học'!$D$1),"")</f>
        <v>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L</v>
      </c>
      <c r="J2029" s="10" t="str">
        <f>IF(COUNTIFS($E$3:E2029,E2029)=1,MAX($J$2:J2028)+1,"")</f>
        <v/>
      </c>
      <c r="K2029" s="6" t="str">
        <f t="shared" si="108"/>
        <v>2522100869Tiếng anh 1-1-25 (ĐH20.05)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97" t="str">
        <f t="shared" si="109"/>
        <v xml:space="preserve">Nguyễn Đức </v>
      </c>
      <c r="O2029" s="98" t="str">
        <f t="shared" si="110"/>
        <v>Trịnh</v>
      </c>
    </row>
    <row r="2030" spans="1:15" ht="18.75" customHeight="1">
      <c r="A2030" s="6"/>
      <c r="B2030" s="121">
        <v>2522100319</v>
      </c>
      <c r="C2030" s="89" t="s">
        <v>1986</v>
      </c>
      <c r="D2030" s="90" t="s">
        <v>2024</v>
      </c>
      <c r="E2030" s="105" t="s">
        <v>1782</v>
      </c>
      <c r="F2030" s="46"/>
      <c r="G2030" s="11" t="str">
        <f>IFERROR(INDEX('Loại môn học'!$A$3:$T$2001,MATCH($E2030,'Loại môn học'!$C$3:$C$2001,0),'Loại môn học'!$D$1),"")</f>
        <v>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L</v>
      </c>
      <c r="J2030" s="10" t="str">
        <f>IF(COUNTIFS($E$3:E2030,E2030)=1,MAX($J$2:J2029)+1,"")</f>
        <v/>
      </c>
      <c r="K2030" s="6" t="str">
        <f t="shared" si="108"/>
        <v>2522100319Tiếng anh 1-1-25 (ĐH20.05)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97" t="str">
        <f t="shared" si="109"/>
        <v xml:space="preserve">Trần Tiến </v>
      </c>
      <c r="O2030" s="98" t="str">
        <f t="shared" si="110"/>
        <v>Trung</v>
      </c>
    </row>
    <row r="2031" spans="1:15" ht="18.75" customHeight="1">
      <c r="A2031" s="6"/>
      <c r="B2031" s="121">
        <v>2522100618</v>
      </c>
      <c r="C2031" s="89" t="s">
        <v>1986</v>
      </c>
      <c r="D2031" s="90" t="s">
        <v>2025</v>
      </c>
      <c r="E2031" s="105" t="s">
        <v>1782</v>
      </c>
      <c r="F2031" s="46"/>
      <c r="G2031" s="11" t="str">
        <f>IFERROR(INDEX('Loại môn học'!$A$3:$T$2001,MATCH($E2031,'Loại môn học'!$C$3:$C$2001,0),'Loại môn học'!$D$1),"")</f>
        <v>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L</v>
      </c>
      <c r="J2031" s="10" t="str">
        <f>IF(COUNTIFS($E$3:E2031,E2031)=1,MAX($J$2:J2030)+1,"")</f>
        <v/>
      </c>
      <c r="K2031" s="6" t="str">
        <f t="shared" si="108"/>
        <v>2522100618Tiếng anh 1-1-25 (ĐH20.05)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97" t="str">
        <f t="shared" si="109"/>
        <v xml:space="preserve">Lê Văn </v>
      </c>
      <c r="O2031" s="98" t="str">
        <f t="shared" si="110"/>
        <v>Tuấn</v>
      </c>
    </row>
    <row r="2032" spans="1:15" ht="18.75" customHeight="1">
      <c r="A2032" s="6"/>
      <c r="B2032" s="121">
        <v>2522102040</v>
      </c>
      <c r="C2032" s="89" t="s">
        <v>1986</v>
      </c>
      <c r="D2032" s="90" t="s">
        <v>1984</v>
      </c>
      <c r="E2032" s="105" t="s">
        <v>1782</v>
      </c>
      <c r="F2032" s="46"/>
      <c r="G2032" s="11" t="str">
        <f>IFERROR(INDEX('Loại môn học'!$A$3:$T$2001,MATCH($E2032,'Loại môn học'!$C$3:$C$2001,0),'Loại môn học'!$D$1),"")</f>
        <v>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L</v>
      </c>
      <c r="J2032" s="10" t="str">
        <f>IF(COUNTIFS($E$3:E2032,E2032)=1,MAX($J$2:J2031)+1,"")</f>
        <v/>
      </c>
      <c r="K2032" s="6" t="str">
        <f t="shared" si="108"/>
        <v>2522102040Tiếng anh 1-1-25 (ĐH20.05)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97" t="str">
        <f t="shared" si="109"/>
        <v xml:space="preserve">Trần Thanh </v>
      </c>
      <c r="O2032" s="98" t="str">
        <f t="shared" si="110"/>
        <v>Tùng</v>
      </c>
    </row>
    <row r="2033" spans="1:15" ht="18.75" customHeight="1">
      <c r="A2033" s="6"/>
      <c r="B2033" s="121">
        <v>2521102035</v>
      </c>
      <c r="C2033" s="89" t="s">
        <v>1986</v>
      </c>
      <c r="D2033" s="90" t="s">
        <v>2026</v>
      </c>
      <c r="E2033" s="105" t="s">
        <v>1782</v>
      </c>
      <c r="F2033" s="46"/>
      <c r="G2033" s="11" t="str">
        <f>IFERROR(INDEX('Loại môn học'!$A$3:$T$2001,MATCH($E2033,'Loại môn học'!$C$3:$C$2001,0),'Loại môn học'!$D$1),"")</f>
        <v>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L</v>
      </c>
      <c r="J2033" s="10" t="str">
        <f>IF(COUNTIFS($E$3:E2033,E2033)=1,MAX($J$2:J2032)+1,"")</f>
        <v/>
      </c>
      <c r="K2033" s="6" t="str">
        <f t="shared" si="108"/>
        <v>2521102035Tiếng anh 1-1-25 (ĐH20.05)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97" t="str">
        <f t="shared" si="109"/>
        <v xml:space="preserve">Trần Nguyễn Tuấn </v>
      </c>
      <c r="O2033" s="98" t="str">
        <f t="shared" si="110"/>
        <v>Việt</v>
      </c>
    </row>
    <row r="2034" spans="1:15" ht="18.75" customHeight="1">
      <c r="A2034" s="6"/>
      <c r="B2034" s="121">
        <v>2522100657</v>
      </c>
      <c r="C2034" s="89" t="s">
        <v>1986</v>
      </c>
      <c r="D2034" s="90" t="s">
        <v>2027</v>
      </c>
      <c r="E2034" s="105" t="s">
        <v>1782</v>
      </c>
      <c r="F2034" s="46"/>
      <c r="G2034" s="11" t="str">
        <f>IFERROR(INDEX('Loại môn học'!$A$3:$T$2001,MATCH($E2034,'Loại môn học'!$C$3:$C$2001,0),'Loại môn học'!$D$1),"")</f>
        <v>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L</v>
      </c>
      <c r="J2034" s="10" t="str">
        <f>IF(COUNTIFS($E$3:E2034,E2034)=1,MAX($J$2:J2033)+1,"")</f>
        <v/>
      </c>
      <c r="K2034" s="6" t="str">
        <f t="shared" si="108"/>
        <v>2522100657Tiếng anh 1-1-25 (ĐH20.05)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97" t="str">
        <f t="shared" si="109"/>
        <v xml:space="preserve">Trần Quốc </v>
      </c>
      <c r="O2034" s="98" t="str">
        <f t="shared" si="110"/>
        <v>Việt</v>
      </c>
    </row>
    <row r="2035" spans="1:15" ht="18.75" customHeight="1">
      <c r="A2035" s="6"/>
      <c r="B2035" s="121">
        <v>2522100710</v>
      </c>
      <c r="C2035" s="89" t="s">
        <v>1986</v>
      </c>
      <c r="D2035" s="90" t="s">
        <v>2028</v>
      </c>
      <c r="E2035" s="105" t="s">
        <v>1782</v>
      </c>
      <c r="F2035" s="46"/>
      <c r="G2035" s="11" t="str">
        <f>IFERROR(INDEX('Loại môn học'!$A$3:$T$2001,MATCH($E2035,'Loại môn học'!$C$3:$C$2001,0),'Loại môn học'!$D$1),"")</f>
        <v>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L</v>
      </c>
      <c r="J2035" s="10" t="str">
        <f>IF(COUNTIFS($E$3:E2035,E2035)=1,MAX($J$2:J2034)+1,"")</f>
        <v/>
      </c>
      <c r="K2035" s="6" t="str">
        <f t="shared" si="108"/>
        <v>2522100710Tiếng anh 1-1-25 (ĐH20.05)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97" t="str">
        <f t="shared" si="109"/>
        <v xml:space="preserve">Nguyễn Anh </v>
      </c>
      <c r="O2035" s="98" t="str">
        <f t="shared" si="110"/>
        <v>Vũ</v>
      </c>
    </row>
    <row r="2036" spans="1:15" ht="18.75" customHeight="1">
      <c r="A2036" s="6"/>
      <c r="B2036" s="121">
        <v>2522100162</v>
      </c>
      <c r="C2036" s="89" t="s">
        <v>1986</v>
      </c>
      <c r="D2036" s="90" t="s">
        <v>1987</v>
      </c>
      <c r="E2036" s="63" t="s">
        <v>1793</v>
      </c>
      <c r="F2036" s="46"/>
      <c r="G2036" s="11" t="str">
        <f>IFERROR(INDEX('Loại môn học'!$A$3:$T$2001,MATCH($E2036,'Loại môn học'!$C$3:$C$2001,0),'Loại môn học'!$D$1),"")</f>
        <v>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L</v>
      </c>
      <c r="J2036" s="10">
        <f>IF(COUNTIFS($E$3:E2036,E2036)=1,MAX($J$2:J2035)+1,"")</f>
        <v>61</v>
      </c>
      <c r="K2036" s="6" t="str">
        <f t="shared" si="108"/>
        <v>2522100162Toán cao cấp 1-1-25 (ĐH20.05)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97" t="str">
        <f t="shared" si="109"/>
        <v xml:space="preserve">Đỗ Phúc Bình </v>
      </c>
      <c r="O2036" s="98" t="str">
        <f t="shared" si="110"/>
        <v>An</v>
      </c>
    </row>
    <row r="2037" spans="1:15" ht="18.75" customHeight="1">
      <c r="A2037" s="6"/>
      <c r="B2037" s="121">
        <v>2522100408</v>
      </c>
      <c r="C2037" s="89" t="s">
        <v>1986</v>
      </c>
      <c r="D2037" s="90" t="s">
        <v>1988</v>
      </c>
      <c r="E2037" s="63" t="s">
        <v>1793</v>
      </c>
      <c r="F2037" s="46"/>
      <c r="G2037" s="11" t="str">
        <f>IFERROR(INDEX('Loại môn học'!$A$3:$T$2001,MATCH($E2037,'Loại môn học'!$C$3:$C$2001,0),'Loại môn học'!$D$1),"")</f>
        <v>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L</v>
      </c>
      <c r="J2037" s="10" t="str">
        <f>IF(COUNTIFS($E$3:E2037,E2037)=1,MAX($J$2:J2036)+1,"")</f>
        <v/>
      </c>
      <c r="K2037" s="6" t="str">
        <f t="shared" si="108"/>
        <v>2522100408Toán cao cấp 1-1-25 (ĐH20.05)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97" t="str">
        <f t="shared" si="109"/>
        <v xml:space="preserve">Nguyễn Tuấn </v>
      </c>
      <c r="O2037" s="98" t="str">
        <f t="shared" si="110"/>
        <v>Anh</v>
      </c>
    </row>
    <row r="2038" spans="1:15" ht="18.75" customHeight="1">
      <c r="A2038" s="6"/>
      <c r="B2038" s="121">
        <v>2522100516</v>
      </c>
      <c r="C2038" s="89" t="s">
        <v>1986</v>
      </c>
      <c r="D2038" s="90" t="s">
        <v>1989</v>
      </c>
      <c r="E2038" s="63" t="s">
        <v>1793</v>
      </c>
      <c r="F2038" s="46"/>
      <c r="G2038" s="11" t="str">
        <f>IFERROR(INDEX('Loại môn học'!$A$3:$T$2001,MATCH($E2038,'Loại môn học'!$C$3:$C$2001,0),'Loại môn học'!$D$1),"")</f>
        <v>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L</v>
      </c>
      <c r="J2038" s="10" t="str">
        <f>IF(COUNTIFS($E$3:E2038,E2038)=1,MAX($J$2:J2037)+1,"")</f>
        <v/>
      </c>
      <c r="K2038" s="6" t="str">
        <f t="shared" si="108"/>
        <v>2522100516Toán cao cấp 1-1-25 (ĐH20.05)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97" t="str">
        <f t="shared" si="109"/>
        <v xml:space="preserve">Trịnh Thế </v>
      </c>
      <c r="O2038" s="98" t="str">
        <f t="shared" si="110"/>
        <v>Anh</v>
      </c>
    </row>
    <row r="2039" spans="1:15" ht="18.75" customHeight="1">
      <c r="A2039" s="6"/>
      <c r="B2039" s="121">
        <v>2522100010</v>
      </c>
      <c r="C2039" s="89" t="s">
        <v>1986</v>
      </c>
      <c r="D2039" s="90" t="s">
        <v>1990</v>
      </c>
      <c r="E2039" s="63" t="s">
        <v>1793</v>
      </c>
      <c r="F2039" s="46"/>
      <c r="G2039" s="11" t="str">
        <f>IFERROR(INDEX('Loại môn học'!$A$3:$T$2001,MATCH($E2039,'Loại môn học'!$C$3:$C$2001,0),'Loại môn học'!$D$1),"")</f>
        <v>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 t="str">
        <f>IF(COUNTIFS($E$3:E2039,E2039)=1,MAX($J$2:J2038)+1,"")</f>
        <v/>
      </c>
      <c r="K2039" s="6" t="str">
        <f t="shared" si="108"/>
        <v>2522100010Toán cao cấp 1-1-25 (ĐH20.05)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97" t="str">
        <f t="shared" si="109"/>
        <v xml:space="preserve">Ngô Xuân </v>
      </c>
      <c r="O2039" s="98" t="str">
        <f t="shared" si="110"/>
        <v>Bách</v>
      </c>
    </row>
    <row r="2040" spans="1:15" ht="18.75" customHeight="1">
      <c r="A2040" s="6"/>
      <c r="B2040" s="121">
        <v>2522100607</v>
      </c>
      <c r="C2040" s="89" t="s">
        <v>1986</v>
      </c>
      <c r="D2040" s="90" t="s">
        <v>1991</v>
      </c>
      <c r="E2040" s="63" t="s">
        <v>1793</v>
      </c>
      <c r="F2040" s="46"/>
      <c r="G2040" s="11" t="str">
        <f>IFERROR(INDEX('Loại môn học'!$A$3:$T$2001,MATCH($E2040,'Loại môn học'!$C$3:$C$2001,0),'Loại môn học'!$D$1),"")</f>
        <v>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08"/>
        <v>2522100607Toán cao cấp 1-1-25 (ĐH20.05)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97" t="str">
        <f t="shared" si="109"/>
        <v xml:space="preserve">Bùi Thái </v>
      </c>
      <c r="O2040" s="98" t="str">
        <f t="shared" si="110"/>
        <v>Bình</v>
      </c>
    </row>
    <row r="2041" spans="1:15" ht="18.75" customHeight="1">
      <c r="A2041" s="6"/>
      <c r="B2041" s="121">
        <v>2522100539</v>
      </c>
      <c r="C2041" s="89" t="s">
        <v>1986</v>
      </c>
      <c r="D2041" s="90" t="s">
        <v>1992</v>
      </c>
      <c r="E2041" s="63" t="s">
        <v>1793</v>
      </c>
      <c r="F2041" s="46"/>
      <c r="G2041" s="11" t="str">
        <f>IFERROR(INDEX('Loại môn học'!$A$3:$T$2001,MATCH($E2041,'Loại môn học'!$C$3:$C$2001,0),'Loại môn học'!$D$1),"")</f>
        <v>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08"/>
        <v>2522100539Toán cao cấp 1-1-25 (ĐH20.05)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97" t="str">
        <f t="shared" si="109"/>
        <v xml:space="preserve">Nguyễn Huỳnh </v>
      </c>
      <c r="O2041" s="98" t="str">
        <f t="shared" si="110"/>
        <v>Công</v>
      </c>
    </row>
    <row r="2042" spans="1:15" ht="18.75" customHeight="1">
      <c r="A2042" s="6"/>
      <c r="B2042" s="121">
        <v>2522100824</v>
      </c>
      <c r="C2042" s="89" t="s">
        <v>1986</v>
      </c>
      <c r="D2042" s="90" t="s">
        <v>1993</v>
      </c>
      <c r="E2042" s="63" t="s">
        <v>1793</v>
      </c>
      <c r="F2042" s="46"/>
      <c r="G2042" s="11" t="str">
        <f>IFERROR(INDEX('Loại môn học'!$A$3:$T$2001,MATCH($E2042,'Loại môn học'!$C$3:$C$2001,0),'Loại môn học'!$D$1),"")</f>
        <v>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08"/>
        <v>2522100824Toán cao cấp 1-1-25 (ĐH20.05)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97" t="str">
        <f t="shared" si="109"/>
        <v xml:space="preserve">Đinh Trọng </v>
      </c>
      <c r="O2042" s="98" t="str">
        <f t="shared" si="110"/>
        <v>Đăng</v>
      </c>
    </row>
    <row r="2043" spans="1:15" ht="18.75" customHeight="1">
      <c r="A2043" s="6"/>
      <c r="B2043" s="121">
        <v>2522100619</v>
      </c>
      <c r="C2043" s="89" t="s">
        <v>1986</v>
      </c>
      <c r="D2043" s="90" t="s">
        <v>1994</v>
      </c>
      <c r="E2043" s="63" t="s">
        <v>1793</v>
      </c>
      <c r="F2043" s="46"/>
      <c r="G2043" s="11" t="str">
        <f>IFERROR(INDEX('Loại môn học'!$A$3:$T$2001,MATCH($E2043,'Loại môn học'!$C$3:$C$2001,0),'Loại môn học'!$D$1),"")</f>
        <v>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08"/>
        <v>2522100619Toán cao cấp 1-1-25 (ĐH20.05)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97" t="str">
        <f t="shared" si="109"/>
        <v xml:space="preserve">Nguyễn Văn </v>
      </c>
      <c r="O2043" s="98" t="str">
        <f t="shared" si="110"/>
        <v>Đạt</v>
      </c>
    </row>
    <row r="2044" spans="1:15" ht="18.75" customHeight="1">
      <c r="A2044" s="6"/>
      <c r="B2044" s="121">
        <v>2522100483</v>
      </c>
      <c r="C2044" s="89" t="s">
        <v>1986</v>
      </c>
      <c r="D2044" s="90" t="s">
        <v>1995</v>
      </c>
      <c r="E2044" s="63" t="s">
        <v>1793</v>
      </c>
      <c r="F2044" s="46"/>
      <c r="G2044" s="11" t="str">
        <f>IFERROR(INDEX('Loại môn học'!$A$3:$T$2001,MATCH($E2044,'Loại môn học'!$C$3:$C$2001,0),'Loại môn học'!$D$1),"")</f>
        <v>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08"/>
        <v>2522100483Toán cao cấp 1-1-25 (ĐH20.05)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97" t="str">
        <f t="shared" si="109"/>
        <v xml:space="preserve">Nguyễn Mạnh </v>
      </c>
      <c r="O2044" s="98" t="str">
        <f t="shared" si="110"/>
        <v>Dũng</v>
      </c>
    </row>
    <row r="2045" spans="1:15" ht="18.75" customHeight="1">
      <c r="A2045" s="6"/>
      <c r="B2045" s="121">
        <v>2522100733</v>
      </c>
      <c r="C2045" s="89" t="s">
        <v>1986</v>
      </c>
      <c r="D2045" s="90" t="s">
        <v>1996</v>
      </c>
      <c r="E2045" s="63" t="s">
        <v>1793</v>
      </c>
      <c r="F2045" s="46"/>
      <c r="G2045" s="11" t="str">
        <f>IFERROR(INDEX('Loại môn học'!$A$3:$T$2001,MATCH($E2045,'Loại môn học'!$C$3:$C$2001,0),'Loại môn học'!$D$1),"")</f>
        <v>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08"/>
        <v>2522100733Toán cao cấp 1-1-25 (ĐH20.05)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97" t="str">
        <f t="shared" si="109"/>
        <v xml:space="preserve">Đặng Hoàng </v>
      </c>
      <c r="O2045" s="98" t="str">
        <f t="shared" si="110"/>
        <v>Dương</v>
      </c>
    </row>
    <row r="2046" spans="1:15" ht="18.75" customHeight="1">
      <c r="A2046" s="6"/>
      <c r="B2046" s="121">
        <v>2522100925</v>
      </c>
      <c r="C2046" s="89" t="s">
        <v>1986</v>
      </c>
      <c r="D2046" s="90" t="s">
        <v>1997</v>
      </c>
      <c r="E2046" s="63" t="s">
        <v>1793</v>
      </c>
      <c r="F2046" s="46"/>
      <c r="G2046" s="11" t="str">
        <f>IFERROR(INDEX('Loại môn học'!$A$3:$T$2001,MATCH($E2046,'Loại môn học'!$C$3:$C$2001,0),'Loại môn học'!$D$1),"")</f>
        <v>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 t="str">
        <f>IF(COUNTIFS($E$3:E2046,E2046)=1,MAX($J$2:J2045)+1,"")</f>
        <v/>
      </c>
      <c r="K2046" s="6" t="str">
        <f t="shared" si="108"/>
        <v>2522100925Toán cao cấp 1-1-25 (ĐH20.05)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97" t="str">
        <f t="shared" si="109"/>
        <v xml:space="preserve">Nguyễn Như </v>
      </c>
      <c r="O2046" s="98" t="str">
        <f t="shared" si="110"/>
        <v>Đương</v>
      </c>
    </row>
    <row r="2047" spans="1:15" ht="18.75" customHeight="1">
      <c r="A2047" s="6"/>
      <c r="B2047" s="121">
        <v>2522100797</v>
      </c>
      <c r="C2047" s="89" t="s">
        <v>1986</v>
      </c>
      <c r="D2047" s="90" t="s">
        <v>1998</v>
      </c>
      <c r="E2047" s="63" t="s">
        <v>1793</v>
      </c>
      <c r="F2047" s="46"/>
      <c r="G2047" s="11" t="str">
        <f>IFERROR(INDEX('Loại môn học'!$A$3:$T$2001,MATCH($E2047,'Loại môn học'!$C$3:$C$2001,0),'Loại môn học'!$D$1),"")</f>
        <v>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ref="K2047:K2110" si="111">B2047&amp;E2047</f>
        <v>2522100797Toán cao cấp 1-1-25 (ĐH20.05)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97" t="str">
        <f t="shared" ref="N2047:N2110" si="112">IF(B2047&lt;&gt;"",LEFT(D2047,LEN(D2047)-LEN(O2047)),"")</f>
        <v xml:space="preserve">Phạm Khánh </v>
      </c>
      <c r="O2047" s="98" t="str">
        <f t="shared" ref="O2047:O2110" si="113">IF(B2047&lt;&gt;"",RIGHT(D2047,LEN(D2047)-FIND("@",SUBSTITUTE(D2047," ","@",LEN(D2047)-LEN(SUBSTITUTE(D2047," ",""))))),"")</f>
        <v>Duy</v>
      </c>
    </row>
    <row r="2048" spans="1:15" ht="18.75" customHeight="1">
      <c r="A2048" s="6"/>
      <c r="B2048" s="121">
        <v>2522100886</v>
      </c>
      <c r="C2048" s="89" t="s">
        <v>1986</v>
      </c>
      <c r="D2048" s="90" t="s">
        <v>1999</v>
      </c>
      <c r="E2048" s="63" t="s">
        <v>1793</v>
      </c>
      <c r="F2048" s="46"/>
      <c r="G2048" s="11" t="str">
        <f>IFERROR(INDEX('Loại môn học'!$A$3:$T$2001,MATCH($E2048,'Loại môn học'!$C$3:$C$2001,0),'Loại môn học'!$D$1),"")</f>
        <v>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1"/>
        <v>2522100886Toán cao cấp 1-1-25 (ĐH20.05)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97" t="str">
        <f t="shared" si="112"/>
        <v xml:space="preserve">Trương Minh </v>
      </c>
      <c r="O2048" s="98" t="str">
        <f t="shared" si="113"/>
        <v>Duy</v>
      </c>
    </row>
    <row r="2049" spans="1:15" ht="18.75" customHeight="1">
      <c r="A2049" s="6"/>
      <c r="B2049" s="121">
        <v>2521100449</v>
      </c>
      <c r="C2049" s="89" t="s">
        <v>2029</v>
      </c>
      <c r="D2049" s="90" t="s">
        <v>2000</v>
      </c>
      <c r="E2049" s="63" t="s">
        <v>1794</v>
      </c>
      <c r="F2049" s="46"/>
      <c r="G2049" s="11" t="str">
        <f>IFERROR(INDEX('Loại môn học'!$A$3:$T$2001,MATCH($E2049,'Loại môn học'!$C$3:$C$2001,0),'Loại môn học'!$D$1),"")</f>
        <v>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>
        <f>IF(COUNTIFS($E$3:E2049,E2049)=1,MAX($J$2:J2048)+1,"")</f>
        <v>62</v>
      </c>
      <c r="K2049" s="6" t="str">
        <f t="shared" si="111"/>
        <v>2521100449Toán cao cấp 1-1-25 (ĐH20.06)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97" t="str">
        <f t="shared" si="112"/>
        <v xml:space="preserve">Trần Văn </v>
      </c>
      <c r="O2049" s="98" t="str">
        <f t="shared" si="113"/>
        <v>Hải</v>
      </c>
    </row>
    <row r="2050" spans="1:15" ht="18.75" customHeight="1">
      <c r="A2050" s="6"/>
      <c r="B2050" s="122">
        <v>2522100471</v>
      </c>
      <c r="C2050" s="89" t="s">
        <v>1986</v>
      </c>
      <c r="D2050" s="90" t="s">
        <v>2001</v>
      </c>
      <c r="E2050" s="63" t="s">
        <v>1793</v>
      </c>
      <c r="F2050" s="46"/>
      <c r="G2050" s="11" t="str">
        <f>IFERROR(INDEX('Loại môn học'!$A$3:$T$2001,MATCH($E2050,'Loại môn học'!$C$3:$C$2001,0),'Loại môn học'!$D$1),"")</f>
        <v>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 t="str">
        <f>IF(COUNTIFS($E$3:E2050,E2050)=1,MAX($J$2:J2049)+1,"")</f>
        <v/>
      </c>
      <c r="K2050" s="6" t="str">
        <f t="shared" si="111"/>
        <v>2522100471Toán cao cấp 1-1-25 (ĐH20.05)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97" t="str">
        <f t="shared" si="112"/>
        <v xml:space="preserve">Đinh Đặng Hoàng </v>
      </c>
      <c r="O2050" s="98" t="str">
        <f t="shared" si="113"/>
        <v>Hiệp</v>
      </c>
    </row>
    <row r="2051" spans="1:15" ht="18.75" customHeight="1">
      <c r="A2051" s="6"/>
      <c r="B2051" s="121">
        <v>2522100968</v>
      </c>
      <c r="C2051" s="89" t="s">
        <v>1986</v>
      </c>
      <c r="D2051" s="90" t="s">
        <v>2002</v>
      </c>
      <c r="E2051" s="63" t="s">
        <v>1793</v>
      </c>
      <c r="F2051" s="46"/>
      <c r="G2051" s="11" t="str">
        <f>IFERROR(INDEX('Loại môn học'!$A$3:$T$2001,MATCH($E2051,'Loại môn học'!$C$3:$C$2001,0),'Loại môn học'!$D$1),"")</f>
        <v>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1"/>
        <v>2522100968Toán cao cấp 1-1-25 (ĐH20.05)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97" t="str">
        <f t="shared" si="112"/>
        <v xml:space="preserve">Lưu Đình </v>
      </c>
      <c r="O2051" s="98" t="str">
        <f t="shared" si="113"/>
        <v>Hiệp</v>
      </c>
    </row>
    <row r="2052" spans="1:15" ht="18.75" customHeight="1">
      <c r="A2052" s="6"/>
      <c r="B2052" s="121">
        <v>2522100501</v>
      </c>
      <c r="C2052" s="89" t="s">
        <v>1986</v>
      </c>
      <c r="D2052" s="90" t="s">
        <v>2003</v>
      </c>
      <c r="E2052" s="63" t="s">
        <v>1793</v>
      </c>
      <c r="F2052" s="46"/>
      <c r="G2052" s="11" t="str">
        <f>IFERROR(INDEX('Loại môn học'!$A$3:$T$2001,MATCH($E2052,'Loại môn học'!$C$3:$C$2001,0),'Loại môn học'!$D$1),"")</f>
        <v>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 t="str">
        <f>IF(COUNTIFS($E$3:E2052,E2052)=1,MAX($J$2:J2051)+1,"")</f>
        <v/>
      </c>
      <c r="K2052" s="6" t="str">
        <f t="shared" si="111"/>
        <v>2522100501Toán cao cấp 1-1-25 (ĐH20.05)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97" t="str">
        <f t="shared" si="112"/>
        <v xml:space="preserve">Ninh Trường </v>
      </c>
      <c r="O2052" s="98" t="str">
        <f t="shared" si="113"/>
        <v>Huy</v>
      </c>
    </row>
    <row r="2053" spans="1:15" ht="18.75" customHeight="1">
      <c r="A2053" s="6"/>
      <c r="B2053" s="121">
        <v>2522100807</v>
      </c>
      <c r="C2053" s="89" t="s">
        <v>1986</v>
      </c>
      <c r="D2053" s="90" t="s">
        <v>2004</v>
      </c>
      <c r="E2053" s="63" t="s">
        <v>1793</v>
      </c>
      <c r="F2053" s="46"/>
      <c r="G2053" s="11" t="str">
        <f>IFERROR(INDEX('Loại môn học'!$A$3:$T$2001,MATCH($E2053,'Loại môn học'!$C$3:$C$2001,0),'Loại môn học'!$D$1),"")</f>
        <v>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1"/>
        <v>2522100807Toán cao cấp 1-1-25 (ĐH20.05)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97" t="str">
        <f t="shared" si="112"/>
        <v xml:space="preserve">Nguyễn Văn Đình </v>
      </c>
      <c r="O2053" s="98" t="str">
        <f t="shared" si="113"/>
        <v>Kha</v>
      </c>
    </row>
    <row r="2054" spans="1:15" ht="18.75" customHeight="1">
      <c r="A2054" s="6"/>
      <c r="B2054" s="121">
        <v>2522100735</v>
      </c>
      <c r="C2054" s="89" t="s">
        <v>1986</v>
      </c>
      <c r="D2054" s="90" t="s">
        <v>2005</v>
      </c>
      <c r="E2054" s="63" t="s">
        <v>1793</v>
      </c>
      <c r="F2054" s="46"/>
      <c r="G2054" s="11" t="str">
        <f>IFERROR(INDEX('Loại môn học'!$A$3:$T$2001,MATCH($E2054,'Loại môn học'!$C$3:$C$2001,0),'Loại môn học'!$D$1),"")</f>
        <v>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si="111"/>
        <v>2522100735Toán cao cấp 1-1-25 (ĐH20.05)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97" t="str">
        <f t="shared" si="112"/>
        <v xml:space="preserve">Nguyễn Nam </v>
      </c>
      <c r="O2054" s="98" t="str">
        <f t="shared" si="113"/>
        <v>Khánh</v>
      </c>
    </row>
    <row r="2055" spans="1:15" ht="18.75" customHeight="1">
      <c r="A2055" s="6"/>
      <c r="B2055" s="121">
        <v>2522100128</v>
      </c>
      <c r="C2055" s="89" t="s">
        <v>1986</v>
      </c>
      <c r="D2055" s="90" t="s">
        <v>2006</v>
      </c>
      <c r="E2055" s="63" t="s">
        <v>1793</v>
      </c>
      <c r="F2055" s="46"/>
      <c r="G2055" s="11" t="str">
        <f>IFERROR(INDEX('Loại môn học'!$A$3:$T$2001,MATCH($E2055,'Loại môn học'!$C$3:$C$2001,0),'Loại môn học'!$D$1),"")</f>
        <v>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1"/>
        <v>2522100128Toán cao cấp 1-1-25 (ĐH20.05)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97" t="str">
        <f t="shared" si="112"/>
        <v xml:space="preserve">Nguyễn Tuấn </v>
      </c>
      <c r="O2055" s="98" t="str">
        <f t="shared" si="113"/>
        <v>Kiệt</v>
      </c>
    </row>
    <row r="2056" spans="1:15" ht="18.75" customHeight="1">
      <c r="A2056" s="6"/>
      <c r="B2056" s="121">
        <v>2522100721</v>
      </c>
      <c r="C2056" s="89" t="s">
        <v>1986</v>
      </c>
      <c r="D2056" s="90" t="s">
        <v>2007</v>
      </c>
      <c r="E2056" s="63" t="s">
        <v>1793</v>
      </c>
      <c r="F2056" s="46"/>
      <c r="G2056" s="11" t="str">
        <f>IFERROR(INDEX('Loại môn học'!$A$3:$T$2001,MATCH($E2056,'Loại môn học'!$C$3:$C$2001,0),'Loại môn học'!$D$1),"")</f>
        <v>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1"/>
        <v>2522100721Toán cao cấp 1-1-25 (ĐH20.05)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97" t="str">
        <f t="shared" si="112"/>
        <v xml:space="preserve">Lê Thành </v>
      </c>
      <c r="O2056" s="98" t="str">
        <f t="shared" si="113"/>
        <v>Long</v>
      </c>
    </row>
    <row r="2057" spans="1:15" ht="18.75" customHeight="1">
      <c r="A2057" s="6"/>
      <c r="B2057" s="121">
        <v>2522100625</v>
      </c>
      <c r="C2057" s="89" t="s">
        <v>1986</v>
      </c>
      <c r="D2057" s="90" t="s">
        <v>2008</v>
      </c>
      <c r="E2057" s="63" t="s">
        <v>1793</v>
      </c>
      <c r="F2057" s="46"/>
      <c r="G2057" s="11" t="str">
        <f>IFERROR(INDEX('Loại môn học'!$A$3:$T$2001,MATCH($E2057,'Loại môn học'!$C$3:$C$2001,0),'Loại môn học'!$D$1),"")</f>
        <v>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1"/>
        <v>2522100625Toán cao cấp 1-1-25 (ĐH20.05)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97" t="str">
        <f t="shared" si="112"/>
        <v xml:space="preserve">Vũ Lê Xuân </v>
      </c>
      <c r="O2057" s="98" t="str">
        <f t="shared" si="113"/>
        <v>Mạnh</v>
      </c>
    </row>
    <row r="2058" spans="1:15" ht="18.75" customHeight="1">
      <c r="A2058" s="6"/>
      <c r="B2058" s="121">
        <v>2522100783</v>
      </c>
      <c r="C2058" s="89" t="s">
        <v>1986</v>
      </c>
      <c r="D2058" s="90" t="s">
        <v>2009</v>
      </c>
      <c r="E2058" s="63" t="s">
        <v>1793</v>
      </c>
      <c r="F2058" s="46"/>
      <c r="G2058" s="11" t="str">
        <f>IFERROR(INDEX('Loại môn học'!$A$3:$T$2001,MATCH($E2058,'Loại môn học'!$C$3:$C$2001,0),'Loại môn học'!$D$1),"")</f>
        <v>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1"/>
        <v>2522100783Toán cao cấp 1-1-25 (ĐH20.05)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97" t="str">
        <f t="shared" si="112"/>
        <v xml:space="preserve">Trần Nguyễn Hoài </v>
      </c>
      <c r="O2058" s="98" t="str">
        <f t="shared" si="113"/>
        <v>Nam</v>
      </c>
    </row>
    <row r="2059" spans="1:15" ht="18.75" customHeight="1">
      <c r="A2059" s="6"/>
      <c r="B2059" s="121">
        <v>2521100901</v>
      </c>
      <c r="C2059" s="89" t="s">
        <v>1986</v>
      </c>
      <c r="D2059" s="90" t="s">
        <v>2010</v>
      </c>
      <c r="E2059" s="63" t="s">
        <v>1793</v>
      </c>
      <c r="F2059" s="46"/>
      <c r="G2059" s="11" t="str">
        <f>IFERROR(INDEX('Loại môn học'!$A$3:$T$2001,MATCH($E2059,'Loại môn học'!$C$3:$C$2001,0),'Loại môn học'!$D$1),"")</f>
        <v>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1"/>
        <v>2521100901Toán cao cấp 1-1-25 (ĐH20.05)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97" t="str">
        <f t="shared" si="112"/>
        <v xml:space="preserve">Nguyễn Trung </v>
      </c>
      <c r="O2059" s="98" t="str">
        <f t="shared" si="113"/>
        <v>Nghĩa</v>
      </c>
    </row>
    <row r="2060" spans="1:15" ht="18.75" customHeight="1">
      <c r="A2060" s="6"/>
      <c r="B2060" s="121">
        <v>2522100911</v>
      </c>
      <c r="C2060" s="89" t="s">
        <v>1986</v>
      </c>
      <c r="D2060" s="90" t="s">
        <v>2011</v>
      </c>
      <c r="E2060" s="63" t="s">
        <v>1793</v>
      </c>
      <c r="F2060" s="46"/>
      <c r="G2060" s="11" t="str">
        <f>IFERROR(INDEX('Loại môn học'!$A$3:$T$2001,MATCH($E2060,'Loại môn học'!$C$3:$C$2001,0),'Loại môn học'!$D$1),"")</f>
        <v>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1"/>
        <v>2522100911Toán cao cấp 1-1-25 (ĐH20.05)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97" t="str">
        <f t="shared" si="112"/>
        <v xml:space="preserve">Trịnh Trung </v>
      </c>
      <c r="O2060" s="98" t="str">
        <f t="shared" si="113"/>
        <v>Nguyên</v>
      </c>
    </row>
    <row r="2061" spans="1:15" ht="18.75" customHeight="1">
      <c r="A2061" s="6"/>
      <c r="B2061" s="121">
        <v>2522100754</v>
      </c>
      <c r="C2061" s="89" t="s">
        <v>1986</v>
      </c>
      <c r="D2061" s="90" t="s">
        <v>2012</v>
      </c>
      <c r="E2061" s="63" t="s">
        <v>1793</v>
      </c>
      <c r="F2061" s="46"/>
      <c r="G2061" s="11" t="str">
        <f>IFERROR(INDEX('Loại môn học'!$A$3:$T$2001,MATCH($E2061,'Loại môn học'!$C$3:$C$2001,0),'Loại môn học'!$D$1),"")</f>
        <v>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 t="str">
        <f>IF(COUNTIFS($E$3:E2061,E2061)=1,MAX($J$2:J2060)+1,"")</f>
        <v/>
      </c>
      <c r="K2061" s="6" t="str">
        <f t="shared" si="111"/>
        <v>2522100754Toán cao cấp 1-1-25 (ĐH20.05)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97" t="str">
        <f t="shared" si="112"/>
        <v xml:space="preserve">Nguyễn Xuân </v>
      </c>
      <c r="O2061" s="98" t="str">
        <f t="shared" si="113"/>
        <v>Phát</v>
      </c>
    </row>
    <row r="2062" spans="1:15" ht="18.75" customHeight="1">
      <c r="A2062" s="6"/>
      <c r="B2062" s="121">
        <v>2522100745</v>
      </c>
      <c r="C2062" s="89" t="s">
        <v>1986</v>
      </c>
      <c r="D2062" s="90" t="s">
        <v>2013</v>
      </c>
      <c r="E2062" s="63" t="s">
        <v>1793</v>
      </c>
      <c r="F2062" s="46"/>
      <c r="G2062" s="11" t="str">
        <f>IFERROR(INDEX('Loại môn học'!$A$3:$T$2001,MATCH($E2062,'Loại môn học'!$C$3:$C$2001,0),'Loại môn học'!$D$1),"")</f>
        <v>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1"/>
        <v>2522100745Toán cao cấp 1-1-25 (ĐH20.05)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97" t="str">
        <f t="shared" si="112"/>
        <v xml:space="preserve">Trần Nguyên </v>
      </c>
      <c r="O2062" s="98" t="str">
        <f t="shared" si="113"/>
        <v>Phúc</v>
      </c>
    </row>
    <row r="2063" spans="1:15" ht="18.75" customHeight="1">
      <c r="A2063" s="6"/>
      <c r="B2063" s="121">
        <v>2522100770</v>
      </c>
      <c r="C2063" s="89" t="s">
        <v>1986</v>
      </c>
      <c r="D2063" s="90" t="s">
        <v>2014</v>
      </c>
      <c r="E2063" s="63" t="s">
        <v>1793</v>
      </c>
      <c r="F2063" s="46"/>
      <c r="G2063" s="11" t="str">
        <f>IFERROR(INDEX('Loại môn học'!$A$3:$T$2001,MATCH($E2063,'Loại môn học'!$C$3:$C$2001,0),'Loại môn học'!$D$1),"")</f>
        <v>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1"/>
        <v>2522100770Toán cao cấp 1-1-25 (ĐH20.05)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97" t="str">
        <f t="shared" si="112"/>
        <v xml:space="preserve">Nguyễn Tiến </v>
      </c>
      <c r="O2063" s="98" t="str">
        <f t="shared" si="113"/>
        <v>Phương</v>
      </c>
    </row>
    <row r="2064" spans="1:15" ht="18.75" customHeight="1">
      <c r="A2064" s="6"/>
      <c r="B2064" s="121">
        <v>2522100017</v>
      </c>
      <c r="C2064" s="89" t="s">
        <v>1986</v>
      </c>
      <c r="D2064" s="90" t="s">
        <v>1070</v>
      </c>
      <c r="E2064" s="63" t="s">
        <v>1793</v>
      </c>
      <c r="F2064" s="46"/>
      <c r="G2064" s="11" t="str">
        <f>IFERROR(INDEX('Loại môn học'!$A$3:$T$2001,MATCH($E2064,'Loại môn học'!$C$3:$C$2001,0),'Loại môn học'!$D$1),"")</f>
        <v>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1"/>
        <v>2522100017Toán cao cấp 1-1-25 (ĐH20.05)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97" t="str">
        <f t="shared" si="112"/>
        <v xml:space="preserve">Phạm Minh </v>
      </c>
      <c r="O2064" s="98" t="str">
        <f t="shared" si="113"/>
        <v>Quân</v>
      </c>
    </row>
    <row r="2065" spans="1:15" ht="18.75" customHeight="1">
      <c r="A2065" s="6"/>
      <c r="B2065" s="121">
        <v>2522100528</v>
      </c>
      <c r="C2065" s="89" t="s">
        <v>1986</v>
      </c>
      <c r="D2065" s="90" t="s">
        <v>2015</v>
      </c>
      <c r="E2065" s="63" t="s">
        <v>1793</v>
      </c>
      <c r="F2065" s="46"/>
      <c r="G2065" s="11" t="str">
        <f>IFERROR(INDEX('Loại môn học'!$A$3:$T$2001,MATCH($E2065,'Loại môn học'!$C$3:$C$2001,0),'Loại môn học'!$D$1),"")</f>
        <v>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 t="str">
        <f>IF(COUNTIFS($E$3:E2065,E2065)=1,MAX($J$2:J2064)+1,"")</f>
        <v/>
      </c>
      <c r="K2065" s="6" t="str">
        <f t="shared" si="111"/>
        <v>2522100528Toán cao cấp 1-1-25 (ĐH20.05)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97" t="str">
        <f t="shared" si="112"/>
        <v xml:space="preserve">Đào Vinh </v>
      </c>
      <c r="O2065" s="98" t="str">
        <f t="shared" si="113"/>
        <v>Quang</v>
      </c>
    </row>
    <row r="2066" spans="1:15" ht="18.75" customHeight="1">
      <c r="A2066" s="6"/>
      <c r="B2066" s="121">
        <v>2522100035</v>
      </c>
      <c r="C2066" s="89" t="s">
        <v>1986</v>
      </c>
      <c r="D2066" s="90" t="s">
        <v>2016</v>
      </c>
      <c r="E2066" s="63" t="s">
        <v>1793</v>
      </c>
      <c r="F2066" s="46"/>
      <c r="G2066" s="11" t="str">
        <f>IFERROR(INDEX('Loại môn học'!$A$3:$T$2001,MATCH($E2066,'Loại môn học'!$C$3:$C$2001,0),'Loại môn học'!$D$1),"")</f>
        <v>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1"/>
        <v>2522100035Toán cao cấp 1-1-25 (ĐH20.05)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97" t="str">
        <f t="shared" si="112"/>
        <v xml:space="preserve">Đặng Thế </v>
      </c>
      <c r="O2066" s="98" t="str">
        <f t="shared" si="113"/>
        <v>Sơn</v>
      </c>
    </row>
    <row r="2067" spans="1:15" ht="18.75" customHeight="1">
      <c r="A2067" s="6"/>
      <c r="B2067" s="121">
        <v>2522100570</v>
      </c>
      <c r="C2067" s="89" t="s">
        <v>1986</v>
      </c>
      <c r="D2067" s="90" t="s">
        <v>2017</v>
      </c>
      <c r="E2067" s="63" t="s">
        <v>1793</v>
      </c>
      <c r="F2067" s="46"/>
      <c r="G2067" s="11" t="str">
        <f>IFERROR(INDEX('Loại môn học'!$A$3:$T$2001,MATCH($E2067,'Loại môn học'!$C$3:$C$2001,0),'Loại môn học'!$D$1),"")</f>
        <v>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1"/>
        <v>2522100570Toán cao cấp 1-1-25 (ĐH20.05)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97" t="str">
        <f t="shared" si="112"/>
        <v xml:space="preserve">Lại Ngọc </v>
      </c>
      <c r="O2067" s="98" t="str">
        <f t="shared" si="113"/>
        <v>Sơn</v>
      </c>
    </row>
    <row r="2068" spans="1:15" ht="18.75" customHeight="1">
      <c r="A2068" s="6"/>
      <c r="B2068" s="121">
        <v>2522100029</v>
      </c>
      <c r="C2068" s="89" t="s">
        <v>2127</v>
      </c>
      <c r="D2068" s="90" t="s">
        <v>2018</v>
      </c>
      <c r="E2068" s="63" t="s">
        <v>1796</v>
      </c>
      <c r="F2068" s="46"/>
      <c r="G2068" s="11" t="str">
        <f>IFERROR(INDEX('Loại môn học'!$A$3:$T$2001,MATCH($E2068,'Loại môn học'!$C$3:$C$2001,0),'Loại môn học'!$D$1),"")</f>
        <v>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>
        <f>IF(COUNTIFS($E$3:E2068,E2068)=1,MAX($J$2:J2067)+1,"")</f>
        <v>63</v>
      </c>
      <c r="K2068" s="6" t="str">
        <f t="shared" si="111"/>
        <v>2522100029Toán cao cấp 1-1-25 (ĐH20.08)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97" t="str">
        <f t="shared" si="112"/>
        <v xml:space="preserve">Trần Đình </v>
      </c>
      <c r="O2068" s="98" t="str">
        <f t="shared" si="113"/>
        <v>Tâm</v>
      </c>
    </row>
    <row r="2069" spans="1:15" ht="18.75" customHeight="1">
      <c r="A2069" s="6"/>
      <c r="B2069" s="121">
        <v>2522100009</v>
      </c>
      <c r="C2069" s="89" t="s">
        <v>1986</v>
      </c>
      <c r="D2069" s="90" t="s">
        <v>2019</v>
      </c>
      <c r="E2069" s="63" t="s">
        <v>1793</v>
      </c>
      <c r="F2069" s="46"/>
      <c r="G2069" s="11" t="str">
        <f>IFERROR(INDEX('Loại môn học'!$A$3:$T$2001,MATCH($E2069,'Loại môn học'!$C$3:$C$2001,0),'Loại môn học'!$D$1),"")</f>
        <v>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 t="str">
        <f>IF(COUNTIFS($E$3:E2069,E2069)=1,MAX($J$2:J2068)+1,"")</f>
        <v/>
      </c>
      <c r="K2069" s="6" t="str">
        <f t="shared" si="111"/>
        <v>2522100009Toán cao cấp 1-1-25 (ĐH20.05)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97" t="str">
        <f t="shared" si="112"/>
        <v xml:space="preserve">Nhữ Xuân </v>
      </c>
      <c r="O2069" s="98" t="str">
        <f t="shared" si="113"/>
        <v>Thanh</v>
      </c>
    </row>
    <row r="2070" spans="1:15" ht="18.75" customHeight="1">
      <c r="A2070" s="6"/>
      <c r="B2070" s="121">
        <v>2522100588</v>
      </c>
      <c r="C2070" s="89" t="s">
        <v>1986</v>
      </c>
      <c r="D2070" s="90" t="s">
        <v>2020</v>
      </c>
      <c r="E2070" s="63" t="s">
        <v>1793</v>
      </c>
      <c r="F2070" s="46"/>
      <c r="G2070" s="11" t="str">
        <f>IFERROR(INDEX('Loại môn học'!$A$3:$T$2001,MATCH($E2070,'Loại môn học'!$C$3:$C$2001,0),'Loại môn học'!$D$1),"")</f>
        <v>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1"/>
        <v>2522100588Toán cao cấp 1-1-25 (ĐH20.05)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97" t="str">
        <f t="shared" si="112"/>
        <v xml:space="preserve">Lại Đắc </v>
      </c>
      <c r="O2070" s="98" t="str">
        <f t="shared" si="113"/>
        <v>Thành</v>
      </c>
    </row>
    <row r="2071" spans="1:15" ht="18.75" customHeight="1">
      <c r="A2071" s="6"/>
      <c r="B2071" s="121">
        <v>2522100540</v>
      </c>
      <c r="C2071" s="89" t="s">
        <v>1986</v>
      </c>
      <c r="D2071" s="90" t="s">
        <v>2021</v>
      </c>
      <c r="E2071" s="63" t="s">
        <v>1793</v>
      </c>
      <c r="F2071" s="46"/>
      <c r="G2071" s="11" t="str">
        <f>IFERROR(INDEX('Loại môn học'!$A$3:$T$2001,MATCH($E2071,'Loại môn học'!$C$3:$C$2001,0),'Loại môn học'!$D$1),"")</f>
        <v>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 t="str">
        <f>IF(COUNTIFS($E$3:E2071,E2071)=1,MAX($J$2:J2070)+1,"")</f>
        <v/>
      </c>
      <c r="K2071" s="6" t="str">
        <f t="shared" si="111"/>
        <v>2522100540Toán cao cấp 1-1-25 (ĐH20.05)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97" t="str">
        <f t="shared" si="112"/>
        <v xml:space="preserve">Vũ Hùng </v>
      </c>
      <c r="O2071" s="98" t="str">
        <f t="shared" si="113"/>
        <v>Thiện</v>
      </c>
    </row>
    <row r="2072" spans="1:15" ht="18.75" customHeight="1">
      <c r="A2072" s="6"/>
      <c r="B2072" s="121">
        <v>2522100122</v>
      </c>
      <c r="C2072" s="89" t="s">
        <v>1986</v>
      </c>
      <c r="D2072" s="90" t="s">
        <v>2022</v>
      </c>
      <c r="E2072" s="63" t="s">
        <v>1793</v>
      </c>
      <c r="F2072" s="46"/>
      <c r="G2072" s="11" t="str">
        <f>IFERROR(INDEX('Loại môn học'!$A$3:$T$2001,MATCH($E2072,'Loại môn học'!$C$3:$C$2001,0),'Loại môn học'!$D$1),"")</f>
        <v>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1"/>
        <v>2522100122Toán cao cấp 1-1-25 (ĐH20.05)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97" t="str">
        <f t="shared" si="112"/>
        <v xml:space="preserve">Tạ Hữu </v>
      </c>
      <c r="O2072" s="98" t="str">
        <f t="shared" si="113"/>
        <v>Thịnh</v>
      </c>
    </row>
    <row r="2073" spans="1:15" ht="18.75" customHeight="1">
      <c r="A2073" s="6"/>
      <c r="B2073" s="121">
        <v>2522100869</v>
      </c>
      <c r="C2073" s="89" t="s">
        <v>1986</v>
      </c>
      <c r="D2073" s="90" t="s">
        <v>2023</v>
      </c>
      <c r="E2073" s="63" t="s">
        <v>1793</v>
      </c>
      <c r="F2073" s="46"/>
      <c r="G2073" s="11" t="str">
        <f>IFERROR(INDEX('Loại môn học'!$A$3:$T$2001,MATCH($E2073,'Loại môn học'!$C$3:$C$2001,0),'Loại môn học'!$D$1),"")</f>
        <v>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1"/>
        <v>2522100869Toán cao cấp 1-1-25 (ĐH20.05)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97" t="str">
        <f t="shared" si="112"/>
        <v xml:space="preserve">Nguyễn Đức </v>
      </c>
      <c r="O2073" s="98" t="str">
        <f t="shared" si="113"/>
        <v>Trịnh</v>
      </c>
    </row>
    <row r="2074" spans="1:15" ht="18.75" customHeight="1">
      <c r="A2074" s="6"/>
      <c r="B2074" s="121">
        <v>2522100319</v>
      </c>
      <c r="C2074" s="89" t="s">
        <v>1986</v>
      </c>
      <c r="D2074" s="90" t="s">
        <v>2024</v>
      </c>
      <c r="E2074" s="63" t="s">
        <v>1793</v>
      </c>
      <c r="F2074" s="46"/>
      <c r="G2074" s="11" t="str">
        <f>IFERROR(INDEX('Loại môn học'!$A$3:$T$2001,MATCH($E2074,'Loại môn học'!$C$3:$C$2001,0),'Loại môn học'!$D$1),"")</f>
        <v>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1"/>
        <v>2522100319Toán cao cấp 1-1-25 (ĐH20.05)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97" t="str">
        <f t="shared" si="112"/>
        <v xml:space="preserve">Trần Tiến </v>
      </c>
      <c r="O2074" s="98" t="str">
        <f t="shared" si="113"/>
        <v>Trung</v>
      </c>
    </row>
    <row r="2075" spans="1:15" ht="18.75" customHeight="1">
      <c r="A2075" s="6"/>
      <c r="B2075" s="121">
        <v>2522100618</v>
      </c>
      <c r="C2075" s="89" t="s">
        <v>1986</v>
      </c>
      <c r="D2075" s="90" t="s">
        <v>2025</v>
      </c>
      <c r="E2075" s="63" t="s">
        <v>1793</v>
      </c>
      <c r="F2075" s="46"/>
      <c r="G2075" s="11" t="str">
        <f>IFERROR(INDEX('Loại môn học'!$A$3:$T$2001,MATCH($E2075,'Loại môn học'!$C$3:$C$2001,0),'Loại môn học'!$D$1),"")</f>
        <v>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1"/>
        <v>2522100618Toán cao cấp 1-1-25 (ĐH20.05)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97" t="str">
        <f t="shared" si="112"/>
        <v xml:space="preserve">Lê Văn </v>
      </c>
      <c r="O2075" s="98" t="str">
        <f t="shared" si="113"/>
        <v>Tuấn</v>
      </c>
    </row>
    <row r="2076" spans="1:15" ht="18.75" customHeight="1">
      <c r="A2076" s="6"/>
      <c r="B2076" s="121">
        <v>2522102040</v>
      </c>
      <c r="C2076" s="89" t="s">
        <v>1986</v>
      </c>
      <c r="D2076" s="90" t="s">
        <v>1984</v>
      </c>
      <c r="E2076" s="63" t="s">
        <v>1793</v>
      </c>
      <c r="F2076" s="46"/>
      <c r="G2076" s="11" t="str">
        <f>IFERROR(INDEX('Loại môn học'!$A$3:$T$2001,MATCH($E2076,'Loại môn học'!$C$3:$C$2001,0),'Loại môn học'!$D$1),"")</f>
        <v>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1"/>
        <v>2522102040Toán cao cấp 1-1-25 (ĐH20.05)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97" t="str">
        <f t="shared" si="112"/>
        <v xml:space="preserve">Trần Thanh </v>
      </c>
      <c r="O2076" s="98" t="str">
        <f t="shared" si="113"/>
        <v>Tùng</v>
      </c>
    </row>
    <row r="2077" spans="1:15" ht="18.75" customHeight="1">
      <c r="A2077" s="6"/>
      <c r="B2077" s="121">
        <v>2521102035</v>
      </c>
      <c r="C2077" s="89" t="s">
        <v>1986</v>
      </c>
      <c r="D2077" s="90" t="s">
        <v>2026</v>
      </c>
      <c r="E2077" s="63" t="s">
        <v>1793</v>
      </c>
      <c r="F2077" s="46"/>
      <c r="G2077" s="11" t="str">
        <f>IFERROR(INDEX('Loại môn học'!$A$3:$T$2001,MATCH($E2077,'Loại môn học'!$C$3:$C$2001,0),'Loại môn học'!$D$1),"")</f>
        <v>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 t="str">
        <f>IF(COUNTIFS($E$3:E2077,E2077)=1,MAX($J$2:J2076)+1,"")</f>
        <v/>
      </c>
      <c r="K2077" s="6" t="str">
        <f t="shared" si="111"/>
        <v>2521102035Toán cao cấp 1-1-25 (ĐH20.05)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97" t="str">
        <f t="shared" si="112"/>
        <v xml:space="preserve">Trần Nguyễn Tuấn </v>
      </c>
      <c r="O2077" s="98" t="str">
        <f t="shared" si="113"/>
        <v>Việt</v>
      </c>
    </row>
    <row r="2078" spans="1:15" ht="18.75" customHeight="1">
      <c r="A2078" s="6"/>
      <c r="B2078" s="121">
        <v>2522100657</v>
      </c>
      <c r="C2078" s="89" t="s">
        <v>1986</v>
      </c>
      <c r="D2078" s="90" t="s">
        <v>2027</v>
      </c>
      <c r="E2078" s="63" t="s">
        <v>1793</v>
      </c>
      <c r="F2078" s="46"/>
      <c r="G2078" s="11"/>
      <c r="H2078" s="10"/>
      <c r="I2078" s="10"/>
      <c r="J2078" s="10" t="str">
        <f>IF(COUNTIFS($E$3:E2078,E2078)=1,MAX($J$2:J2077)+1,"")</f>
        <v/>
      </c>
      <c r="K2078" s="6" t="str">
        <f t="shared" si="111"/>
        <v>2522100657Toán cao cấp 1-1-25 (ĐH20.05)</v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  <c r="N2078" s="97" t="str">
        <f t="shared" si="112"/>
        <v xml:space="preserve">Trần Quốc </v>
      </c>
      <c r="O2078" s="98" t="str">
        <f t="shared" si="113"/>
        <v>Việt</v>
      </c>
    </row>
    <row r="2079" spans="1:15" ht="18.75" customHeight="1">
      <c r="A2079" s="6"/>
      <c r="B2079" s="121">
        <v>2522100710</v>
      </c>
      <c r="C2079" s="89" t="s">
        <v>1986</v>
      </c>
      <c r="D2079" s="90" t="s">
        <v>2028</v>
      </c>
      <c r="E2079" s="63" t="s">
        <v>1793</v>
      </c>
      <c r="F2079" s="46"/>
      <c r="G2079" s="11" t="str">
        <f>IFERROR(INDEX('Loại môn học'!$A$3:$T$2001,MATCH($E2079,'Loại môn học'!$C$3:$C$2001,0),'Loại môn học'!$D$1),"")</f>
        <v>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si="111"/>
        <v>2522100710Toán cao cấp 1-1-25 (ĐH20.05)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97" t="str">
        <f t="shared" si="112"/>
        <v xml:space="preserve">Nguyễn Anh </v>
      </c>
      <c r="O2079" s="98" t="str">
        <f t="shared" si="113"/>
        <v>Vũ</v>
      </c>
    </row>
    <row r="2080" spans="1:15" ht="18.75" customHeight="1">
      <c r="A2080" s="6"/>
      <c r="B2080" s="121">
        <v>2522100162</v>
      </c>
      <c r="C2080" s="89" t="s">
        <v>1986</v>
      </c>
      <c r="D2080" s="90" t="s">
        <v>1987</v>
      </c>
      <c r="E2080" s="46" t="s">
        <v>1802</v>
      </c>
      <c r="F2080" s="46"/>
      <c r="G2080" s="11" t="str">
        <f>IFERROR(INDEX('Loại môn học'!$A$3:$T$2001,MATCH($E2080,'Loại môn học'!$C$3:$C$2001,0),'Loại môn học'!$D$1),"")</f>
        <v>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>
        <f>IF(COUNTIFS($E$3:E2080,E2080)=1,MAX($J$2:J2079)+1,"")</f>
        <v>64</v>
      </c>
      <c r="K2080" s="6" t="str">
        <f t="shared" si="111"/>
        <v>2522100162Vật lý đại cương-1-25 (ĐH20.03)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97" t="str">
        <f t="shared" si="112"/>
        <v xml:space="preserve">Đỗ Phúc Bình </v>
      </c>
      <c r="O2080" s="98" t="str">
        <f t="shared" si="113"/>
        <v>An</v>
      </c>
    </row>
    <row r="2081" spans="1:15" ht="18.75" customHeight="1">
      <c r="A2081" s="6"/>
      <c r="B2081" s="121">
        <v>2522100408</v>
      </c>
      <c r="C2081" s="89" t="s">
        <v>1986</v>
      </c>
      <c r="D2081" s="90" t="s">
        <v>1988</v>
      </c>
      <c r="E2081" s="46" t="s">
        <v>1802</v>
      </c>
      <c r="F2081" s="46"/>
      <c r="G2081" s="11" t="str">
        <f>IFERROR(INDEX('Loại môn học'!$A$3:$T$2001,MATCH($E2081,'Loại môn học'!$C$3:$C$2001,0),'Loại môn học'!$D$1),"")</f>
        <v>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 t="str">
        <f>IF(COUNTIFS($E$3:E2081,E2081)=1,MAX($J$2:J2080)+1,"")</f>
        <v/>
      </c>
      <c r="K2081" s="6" t="str">
        <f t="shared" si="111"/>
        <v>2522100408Vật lý đại cương-1-25 (ĐH20.03)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97" t="str">
        <f t="shared" si="112"/>
        <v xml:space="preserve">Nguyễn Tuấn </v>
      </c>
      <c r="O2081" s="98" t="str">
        <f t="shared" si="113"/>
        <v>Anh</v>
      </c>
    </row>
    <row r="2082" spans="1:15" ht="18.75" customHeight="1">
      <c r="A2082" s="6"/>
      <c r="B2082" s="121">
        <v>2522100516</v>
      </c>
      <c r="C2082" s="89" t="s">
        <v>1986</v>
      </c>
      <c r="D2082" s="90" t="s">
        <v>1989</v>
      </c>
      <c r="E2082" s="46" t="s">
        <v>1802</v>
      </c>
      <c r="F2082" s="46"/>
      <c r="G2082" s="11" t="str">
        <f>IFERROR(INDEX('Loại môn học'!$A$3:$T$2001,MATCH($E2082,'Loại môn học'!$C$3:$C$2001,0),'Loại môn học'!$D$1),"")</f>
        <v>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1"/>
        <v>2522100516Vật lý đại cương-1-25 (ĐH20.03)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97" t="str">
        <f t="shared" si="112"/>
        <v xml:space="preserve">Trịnh Thế </v>
      </c>
      <c r="O2082" s="98" t="str">
        <f t="shared" si="113"/>
        <v>Anh</v>
      </c>
    </row>
    <row r="2083" spans="1:15" ht="18.75" customHeight="1">
      <c r="A2083" s="6"/>
      <c r="B2083" s="121">
        <v>2522100010</v>
      </c>
      <c r="C2083" s="89" t="s">
        <v>1986</v>
      </c>
      <c r="D2083" s="90" t="s">
        <v>1990</v>
      </c>
      <c r="E2083" s="46" t="s">
        <v>1802</v>
      </c>
      <c r="F2083" s="46"/>
      <c r="G2083" s="11" t="str">
        <f>IFERROR(INDEX('Loại môn học'!$A$3:$T$2001,MATCH($E2083,'Loại môn học'!$C$3:$C$2001,0),'Loại môn học'!$D$1),"")</f>
        <v>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 t="str">
        <f>IF(COUNTIFS($E$3:E2083,E2083)=1,MAX($J$2:J2082)+1,"")</f>
        <v/>
      </c>
      <c r="K2083" s="6" t="str">
        <f t="shared" si="111"/>
        <v>2522100010Vật lý đại cương-1-25 (ĐH20.03)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97" t="str">
        <f t="shared" si="112"/>
        <v xml:space="preserve">Ngô Xuân </v>
      </c>
      <c r="O2083" s="98" t="str">
        <f t="shared" si="113"/>
        <v>Bách</v>
      </c>
    </row>
    <row r="2084" spans="1:15" ht="18.75" customHeight="1">
      <c r="A2084" s="6"/>
      <c r="B2084" s="121">
        <v>2522100607</v>
      </c>
      <c r="C2084" s="89" t="s">
        <v>1986</v>
      </c>
      <c r="D2084" s="90" t="s">
        <v>1991</v>
      </c>
      <c r="E2084" s="46" t="s">
        <v>1802</v>
      </c>
      <c r="F2084" s="46"/>
      <c r="G2084" s="11" t="str">
        <f>IFERROR(INDEX('Loại môn học'!$A$3:$T$2001,MATCH($E2084,'Loại môn học'!$C$3:$C$2001,0),'Loại môn học'!$D$1),"")</f>
        <v>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1"/>
        <v>2522100607Vật lý đại cương-1-25 (ĐH20.03)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97" t="str">
        <f t="shared" si="112"/>
        <v xml:space="preserve">Bùi Thái </v>
      </c>
      <c r="O2084" s="98" t="str">
        <f t="shared" si="113"/>
        <v>Bình</v>
      </c>
    </row>
    <row r="2085" spans="1:15" ht="18.75" customHeight="1">
      <c r="A2085" s="6"/>
      <c r="B2085" s="121">
        <v>2522100539</v>
      </c>
      <c r="C2085" s="89" t="s">
        <v>1986</v>
      </c>
      <c r="D2085" s="90" t="s">
        <v>1992</v>
      </c>
      <c r="E2085" s="46" t="s">
        <v>1802</v>
      </c>
      <c r="F2085" s="46"/>
      <c r="G2085" s="11" t="str">
        <f>IFERROR(INDEX('Loại môn học'!$A$3:$T$2001,MATCH($E2085,'Loại môn học'!$C$3:$C$2001,0),'Loại môn học'!$D$1),"")</f>
        <v>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1"/>
        <v>2522100539Vật lý đại cương-1-25 (ĐH20.03)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97" t="str">
        <f t="shared" si="112"/>
        <v xml:space="preserve">Nguyễn Huỳnh </v>
      </c>
      <c r="O2085" s="98" t="str">
        <f t="shared" si="113"/>
        <v>Công</v>
      </c>
    </row>
    <row r="2086" spans="1:15" ht="18.75" customHeight="1">
      <c r="A2086" s="6"/>
      <c r="B2086" s="121">
        <v>2522100824</v>
      </c>
      <c r="C2086" s="89" t="s">
        <v>1986</v>
      </c>
      <c r="D2086" s="90" t="s">
        <v>1993</v>
      </c>
      <c r="E2086" s="46" t="s">
        <v>1802</v>
      </c>
      <c r="F2086" s="46"/>
      <c r="G2086" s="11" t="str">
        <f>IFERROR(INDEX('Loại môn học'!$A$3:$T$2001,MATCH($E2086,'Loại môn học'!$C$3:$C$2001,0),'Loại môn học'!$D$1),"")</f>
        <v>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1"/>
        <v>2522100824Vật lý đại cương-1-25 (ĐH20.03)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97" t="str">
        <f t="shared" si="112"/>
        <v xml:space="preserve">Đinh Trọng </v>
      </c>
      <c r="O2086" s="98" t="str">
        <f t="shared" si="113"/>
        <v>Đăng</v>
      </c>
    </row>
    <row r="2087" spans="1:15" ht="18.75" customHeight="1">
      <c r="A2087" s="6"/>
      <c r="B2087" s="121">
        <v>2522100619</v>
      </c>
      <c r="C2087" s="89" t="s">
        <v>1986</v>
      </c>
      <c r="D2087" s="90" t="s">
        <v>1994</v>
      </c>
      <c r="E2087" s="46" t="s">
        <v>1802</v>
      </c>
      <c r="F2087" s="46"/>
      <c r="G2087" s="11" t="str">
        <f>IFERROR(INDEX('Loại môn học'!$A$3:$T$2001,MATCH($E2087,'Loại môn học'!$C$3:$C$2001,0),'Loại môn học'!$D$1),"")</f>
        <v>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1"/>
        <v>2522100619Vật lý đại cương-1-25 (ĐH20.03)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97" t="str">
        <f t="shared" si="112"/>
        <v xml:space="preserve">Nguyễn Văn </v>
      </c>
      <c r="O2087" s="98" t="str">
        <f t="shared" si="113"/>
        <v>Đạt</v>
      </c>
    </row>
    <row r="2088" spans="1:15" ht="18.75" customHeight="1">
      <c r="A2088" s="6"/>
      <c r="B2088" s="121">
        <v>2522100483</v>
      </c>
      <c r="C2088" s="89" t="s">
        <v>1986</v>
      </c>
      <c r="D2088" s="90" t="s">
        <v>1995</v>
      </c>
      <c r="E2088" s="46" t="s">
        <v>1802</v>
      </c>
      <c r="F2088" s="46"/>
      <c r="G2088" s="11" t="str">
        <f>IFERROR(INDEX('Loại môn học'!$A$3:$T$2001,MATCH($E2088,'Loại môn học'!$C$3:$C$2001,0),'Loại môn học'!$D$1),"")</f>
        <v>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1"/>
        <v>2522100483Vật lý đại cương-1-25 (ĐH20.03)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97" t="str">
        <f t="shared" si="112"/>
        <v xml:space="preserve">Nguyễn Mạnh </v>
      </c>
      <c r="O2088" s="98" t="str">
        <f t="shared" si="113"/>
        <v>Dũng</v>
      </c>
    </row>
    <row r="2089" spans="1:15" ht="18.75" customHeight="1">
      <c r="A2089" s="6"/>
      <c r="B2089" s="121">
        <v>2522100733</v>
      </c>
      <c r="C2089" s="89" t="s">
        <v>1986</v>
      </c>
      <c r="D2089" s="90" t="s">
        <v>1996</v>
      </c>
      <c r="E2089" s="46" t="s">
        <v>1802</v>
      </c>
      <c r="F2089" s="46"/>
      <c r="G2089" s="11" t="str">
        <f>IFERROR(INDEX('Loại môn học'!$A$3:$T$2001,MATCH($E2089,'Loại môn học'!$C$3:$C$2001,0),'Loại môn học'!$D$1),"")</f>
        <v>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1"/>
        <v>2522100733Vật lý đại cương-1-25 (ĐH20.03)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97" t="str">
        <f t="shared" si="112"/>
        <v xml:space="preserve">Đặng Hoàng </v>
      </c>
      <c r="O2089" s="98" t="str">
        <f t="shared" si="113"/>
        <v>Dương</v>
      </c>
    </row>
    <row r="2090" spans="1:15" ht="18.75" customHeight="1">
      <c r="A2090" s="6"/>
      <c r="B2090" s="121">
        <v>2522100925</v>
      </c>
      <c r="C2090" s="89" t="s">
        <v>1986</v>
      </c>
      <c r="D2090" s="90" t="s">
        <v>1997</v>
      </c>
      <c r="E2090" s="46" t="s">
        <v>1802</v>
      </c>
      <c r="F2090" s="46"/>
      <c r="G2090" s="11" t="str">
        <f>IFERROR(INDEX('Loại môn học'!$A$3:$T$2001,MATCH($E2090,'Loại môn học'!$C$3:$C$2001,0),'Loại môn học'!$D$1),"")</f>
        <v>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 t="str">
        <f>IF(COUNTIFS($E$3:E2090,E2090)=1,MAX($J$2:J2089)+1,"")</f>
        <v/>
      </c>
      <c r="K2090" s="6" t="str">
        <f t="shared" si="111"/>
        <v>2522100925Vật lý đại cương-1-25 (ĐH20.03)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97" t="str">
        <f t="shared" si="112"/>
        <v xml:space="preserve">Nguyễn Như </v>
      </c>
      <c r="O2090" s="98" t="str">
        <f t="shared" si="113"/>
        <v>Đương</v>
      </c>
    </row>
    <row r="2091" spans="1:15" ht="18.75" customHeight="1">
      <c r="A2091" s="6"/>
      <c r="B2091" s="121">
        <v>2522100797</v>
      </c>
      <c r="C2091" s="89" t="s">
        <v>1986</v>
      </c>
      <c r="D2091" s="90" t="s">
        <v>1998</v>
      </c>
      <c r="E2091" s="46" t="s">
        <v>1802</v>
      </c>
      <c r="F2091" s="46"/>
      <c r="G2091" s="11" t="str">
        <f>IFERROR(INDEX('Loại môn học'!$A$3:$T$2001,MATCH($E2091,'Loại môn học'!$C$3:$C$2001,0),'Loại môn học'!$D$1),"")</f>
        <v>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1"/>
        <v>2522100797Vật lý đại cương-1-25 (ĐH20.03)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97" t="str">
        <f t="shared" si="112"/>
        <v xml:space="preserve">Phạm Khánh </v>
      </c>
      <c r="O2091" s="98" t="str">
        <f t="shared" si="113"/>
        <v>Duy</v>
      </c>
    </row>
    <row r="2092" spans="1:15" ht="18.75" customHeight="1">
      <c r="A2092" s="6"/>
      <c r="B2092" s="121">
        <v>2522100886</v>
      </c>
      <c r="C2092" s="89" t="s">
        <v>1986</v>
      </c>
      <c r="D2092" s="90" t="s">
        <v>1999</v>
      </c>
      <c r="E2092" s="46" t="s">
        <v>1802</v>
      </c>
      <c r="F2092" s="46"/>
      <c r="G2092" s="11" t="str">
        <f>IFERROR(INDEX('Loại môn học'!$A$3:$T$2001,MATCH($E2092,'Loại môn học'!$C$3:$C$2001,0),'Loại môn học'!$D$1),"")</f>
        <v>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1"/>
        <v>2522100886Vật lý đại cương-1-25 (ĐH20.03)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97" t="str">
        <f t="shared" si="112"/>
        <v xml:space="preserve">Trương Minh </v>
      </c>
      <c r="O2092" s="98" t="str">
        <f t="shared" si="113"/>
        <v>Duy</v>
      </c>
    </row>
    <row r="2093" spans="1:15" ht="18.75" customHeight="1">
      <c r="A2093" s="6"/>
      <c r="B2093" s="121">
        <v>2521100449</v>
      </c>
      <c r="C2093" s="89" t="s">
        <v>2029</v>
      </c>
      <c r="D2093" s="90" t="s">
        <v>2000</v>
      </c>
      <c r="E2093" s="46" t="s">
        <v>1802</v>
      </c>
      <c r="F2093" s="46"/>
      <c r="G2093" s="11" t="str">
        <f>IFERROR(INDEX('Loại môn học'!$A$3:$T$2001,MATCH($E2093,'Loại môn học'!$C$3:$C$2001,0),'Loại môn học'!$D$1),"")</f>
        <v>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1"/>
        <v>2521100449Vật lý đại cương-1-25 (ĐH20.03)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97" t="str">
        <f t="shared" si="112"/>
        <v xml:space="preserve">Trần Văn </v>
      </c>
      <c r="O2093" s="98" t="str">
        <f t="shared" si="113"/>
        <v>Hải</v>
      </c>
    </row>
    <row r="2094" spans="1:15" ht="18.75" customHeight="1">
      <c r="A2094" s="6"/>
      <c r="B2094" s="122">
        <v>2522100471</v>
      </c>
      <c r="C2094" s="89" t="s">
        <v>1986</v>
      </c>
      <c r="D2094" s="90" t="s">
        <v>2001</v>
      </c>
      <c r="E2094" s="46" t="s">
        <v>1802</v>
      </c>
      <c r="F2094" s="46"/>
      <c r="G2094" s="11" t="str">
        <f>IFERROR(INDEX('Loại môn học'!$A$3:$T$2001,MATCH($E2094,'Loại môn học'!$C$3:$C$2001,0),'Loại môn học'!$D$1),"")</f>
        <v>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1"/>
        <v>2522100471Vật lý đại cương-1-25 (ĐH20.03)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97" t="str">
        <f t="shared" si="112"/>
        <v xml:space="preserve">Đinh Đặng Hoàng </v>
      </c>
      <c r="O2094" s="98" t="str">
        <f t="shared" si="113"/>
        <v>Hiệp</v>
      </c>
    </row>
    <row r="2095" spans="1:15" ht="18.75" customHeight="1">
      <c r="A2095" s="6"/>
      <c r="B2095" s="121">
        <v>2522100968</v>
      </c>
      <c r="C2095" s="89" t="s">
        <v>1986</v>
      </c>
      <c r="D2095" s="90" t="s">
        <v>2002</v>
      </c>
      <c r="E2095" s="46" t="s">
        <v>1802</v>
      </c>
      <c r="F2095" s="46"/>
      <c r="G2095" s="11" t="str">
        <f>IFERROR(INDEX('Loại môn học'!$A$3:$T$2001,MATCH($E2095,'Loại môn học'!$C$3:$C$2001,0),'Loại môn học'!$D$1),"")</f>
        <v>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1"/>
        <v>2522100968Vật lý đại cương-1-25 (ĐH20.03)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97" t="str">
        <f t="shared" si="112"/>
        <v xml:space="preserve">Lưu Đình </v>
      </c>
      <c r="O2095" s="98" t="str">
        <f t="shared" si="113"/>
        <v>Hiệp</v>
      </c>
    </row>
    <row r="2096" spans="1:15" ht="18.75" customHeight="1">
      <c r="A2096" s="6"/>
      <c r="B2096" s="121">
        <v>2522100501</v>
      </c>
      <c r="C2096" s="89" t="s">
        <v>1986</v>
      </c>
      <c r="D2096" s="90" t="s">
        <v>2003</v>
      </c>
      <c r="E2096" s="46" t="s">
        <v>1802</v>
      </c>
      <c r="F2096" s="46"/>
      <c r="G2096" s="11" t="str">
        <f>IFERROR(INDEX('Loại môn học'!$A$3:$T$2001,MATCH($E2096,'Loại môn học'!$C$3:$C$2001,0),'Loại môn học'!$D$1),"")</f>
        <v>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 t="str">
        <f>IF(COUNTIFS($E$3:E2096,E2096)=1,MAX($J$2:J2095)+1,"")</f>
        <v/>
      </c>
      <c r="K2096" s="6" t="str">
        <f t="shared" si="111"/>
        <v>2522100501Vật lý đại cương-1-25 (ĐH20.03)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97" t="str">
        <f t="shared" si="112"/>
        <v xml:space="preserve">Ninh Trường </v>
      </c>
      <c r="O2096" s="98" t="str">
        <f t="shared" si="113"/>
        <v>Huy</v>
      </c>
    </row>
    <row r="2097" spans="1:15" ht="18.75" customHeight="1">
      <c r="A2097" s="6"/>
      <c r="B2097" s="121">
        <v>2522100807</v>
      </c>
      <c r="C2097" s="89" t="s">
        <v>1986</v>
      </c>
      <c r="D2097" s="90" t="s">
        <v>2004</v>
      </c>
      <c r="E2097" s="46" t="s">
        <v>1802</v>
      </c>
      <c r="F2097" s="46"/>
      <c r="G2097" s="11" t="str">
        <f>IFERROR(INDEX('Loại môn học'!$A$3:$T$2001,MATCH($E2097,'Loại môn học'!$C$3:$C$2001,0),'Loại môn học'!$D$1),"")</f>
        <v>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1"/>
        <v>2522100807Vật lý đại cương-1-25 (ĐH20.03)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97" t="str">
        <f t="shared" si="112"/>
        <v xml:space="preserve">Nguyễn Văn Đình </v>
      </c>
      <c r="O2097" s="98" t="str">
        <f t="shared" si="113"/>
        <v>Kha</v>
      </c>
    </row>
    <row r="2098" spans="1:15" ht="18.75" customHeight="1">
      <c r="A2098" s="6"/>
      <c r="B2098" s="121">
        <v>2522100735</v>
      </c>
      <c r="C2098" s="89" t="s">
        <v>1986</v>
      </c>
      <c r="D2098" s="90" t="s">
        <v>2005</v>
      </c>
      <c r="E2098" s="46" t="s">
        <v>1802</v>
      </c>
      <c r="F2098" s="46"/>
      <c r="G2098" s="11" t="str">
        <f>IFERROR(INDEX('Loại môn học'!$A$3:$T$2001,MATCH($E2098,'Loại môn học'!$C$3:$C$2001,0),'Loại môn học'!$D$1),"")</f>
        <v>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1"/>
        <v>2522100735Vật lý đại cương-1-25 (ĐH20.03)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97" t="str">
        <f t="shared" si="112"/>
        <v xml:space="preserve">Nguyễn Nam </v>
      </c>
      <c r="O2098" s="98" t="str">
        <f t="shared" si="113"/>
        <v>Khánh</v>
      </c>
    </row>
    <row r="2099" spans="1:15" ht="18.75" customHeight="1">
      <c r="A2099" s="6"/>
      <c r="B2099" s="121">
        <v>2522100128</v>
      </c>
      <c r="C2099" s="89" t="s">
        <v>1986</v>
      </c>
      <c r="D2099" s="90" t="s">
        <v>2006</v>
      </c>
      <c r="E2099" s="46" t="s">
        <v>1802</v>
      </c>
      <c r="F2099" s="46"/>
      <c r="G2099" s="11" t="str">
        <f>IFERROR(INDEX('Loại môn học'!$A$3:$T$2001,MATCH($E2099,'Loại môn học'!$C$3:$C$2001,0),'Loại môn học'!$D$1),"")</f>
        <v>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1"/>
        <v>2522100128Vật lý đại cương-1-25 (ĐH20.03)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97" t="str">
        <f t="shared" si="112"/>
        <v xml:space="preserve">Nguyễn Tuấn </v>
      </c>
      <c r="O2099" s="98" t="str">
        <f t="shared" si="113"/>
        <v>Kiệt</v>
      </c>
    </row>
    <row r="2100" spans="1:15" ht="18.75" customHeight="1">
      <c r="A2100" s="6"/>
      <c r="B2100" s="121">
        <v>2522100721</v>
      </c>
      <c r="C2100" s="89" t="s">
        <v>1986</v>
      </c>
      <c r="D2100" s="90" t="s">
        <v>2007</v>
      </c>
      <c r="E2100" s="46" t="s">
        <v>1802</v>
      </c>
      <c r="F2100" s="46"/>
      <c r="G2100" s="11" t="str">
        <f>IFERROR(INDEX('Loại môn học'!$A$3:$T$2001,MATCH($E2100,'Loại môn học'!$C$3:$C$2001,0),'Loại môn học'!$D$1),"")</f>
        <v>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1"/>
        <v>2522100721Vật lý đại cương-1-25 (ĐH20.03)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97" t="str">
        <f t="shared" si="112"/>
        <v xml:space="preserve">Lê Thành </v>
      </c>
      <c r="O2100" s="98" t="str">
        <f t="shared" si="113"/>
        <v>Long</v>
      </c>
    </row>
    <row r="2101" spans="1:15" ht="18.75" customHeight="1">
      <c r="A2101" s="6"/>
      <c r="B2101" s="121">
        <v>2522100625</v>
      </c>
      <c r="C2101" s="89" t="s">
        <v>1986</v>
      </c>
      <c r="D2101" s="90" t="s">
        <v>2008</v>
      </c>
      <c r="E2101" s="46" t="s">
        <v>1802</v>
      </c>
      <c r="F2101" s="46"/>
      <c r="G2101" s="11" t="str">
        <f>IFERROR(INDEX('Loại môn học'!$A$3:$T$2001,MATCH($E2101,'Loại môn học'!$C$3:$C$2001,0),'Loại môn học'!$D$1),"")</f>
        <v>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1"/>
        <v>2522100625Vật lý đại cương-1-25 (ĐH20.03)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97" t="str">
        <f t="shared" si="112"/>
        <v xml:space="preserve">Vũ Lê Xuân </v>
      </c>
      <c r="O2101" s="98" t="str">
        <f t="shared" si="113"/>
        <v>Mạnh</v>
      </c>
    </row>
    <row r="2102" spans="1:15" ht="18.75" customHeight="1">
      <c r="A2102" s="6"/>
      <c r="B2102" s="121">
        <v>2522100783</v>
      </c>
      <c r="C2102" s="89" t="s">
        <v>1986</v>
      </c>
      <c r="D2102" s="90" t="s">
        <v>2009</v>
      </c>
      <c r="E2102" s="46" t="s">
        <v>1802</v>
      </c>
      <c r="F2102" s="46"/>
      <c r="G2102" s="11" t="str">
        <f>IFERROR(INDEX('Loại môn học'!$A$3:$T$2001,MATCH($E2102,'Loại môn học'!$C$3:$C$2001,0),'Loại môn học'!$D$1),"")</f>
        <v>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1"/>
        <v>2522100783Vật lý đại cương-1-25 (ĐH20.03)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97" t="str">
        <f t="shared" si="112"/>
        <v xml:space="preserve">Trần Nguyễn Hoài </v>
      </c>
      <c r="O2102" s="98" t="str">
        <f t="shared" si="113"/>
        <v>Nam</v>
      </c>
    </row>
    <row r="2103" spans="1:15" ht="18.75" customHeight="1">
      <c r="A2103" s="6"/>
      <c r="B2103" s="121">
        <v>2521100901</v>
      </c>
      <c r="C2103" s="89" t="s">
        <v>1986</v>
      </c>
      <c r="D2103" s="90" t="s">
        <v>2010</v>
      </c>
      <c r="E2103" s="46" t="s">
        <v>1802</v>
      </c>
      <c r="F2103" s="46"/>
      <c r="G2103" s="11" t="str">
        <f>IFERROR(INDEX('Loại môn học'!$A$3:$T$2001,MATCH($E2103,'Loại môn học'!$C$3:$C$2001,0),'Loại môn học'!$D$1),"")</f>
        <v>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1"/>
        <v>2521100901Vật lý đại cương-1-25 (ĐH20.03)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97" t="str">
        <f t="shared" si="112"/>
        <v xml:space="preserve">Nguyễn Trung </v>
      </c>
      <c r="O2103" s="98" t="str">
        <f t="shared" si="113"/>
        <v>Nghĩa</v>
      </c>
    </row>
    <row r="2104" spans="1:15" ht="18.75" customHeight="1">
      <c r="A2104" s="6"/>
      <c r="B2104" s="121">
        <v>2522100911</v>
      </c>
      <c r="C2104" s="89" t="s">
        <v>1986</v>
      </c>
      <c r="D2104" s="90" t="s">
        <v>2011</v>
      </c>
      <c r="E2104" s="46" t="s">
        <v>1802</v>
      </c>
      <c r="F2104" s="46"/>
      <c r="G2104" s="11" t="str">
        <f>IFERROR(INDEX('Loại môn học'!$A$3:$T$2001,MATCH($E2104,'Loại môn học'!$C$3:$C$2001,0),'Loại môn học'!$D$1),"")</f>
        <v>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1"/>
        <v>2522100911Vật lý đại cương-1-25 (ĐH20.03)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97" t="str">
        <f t="shared" si="112"/>
        <v xml:space="preserve">Trịnh Trung </v>
      </c>
      <c r="O2104" s="98" t="str">
        <f t="shared" si="113"/>
        <v>Nguyên</v>
      </c>
    </row>
    <row r="2105" spans="1:15" ht="18.75" customHeight="1">
      <c r="A2105" s="6"/>
      <c r="B2105" s="121">
        <v>2522100754</v>
      </c>
      <c r="C2105" s="89" t="s">
        <v>1986</v>
      </c>
      <c r="D2105" s="90" t="s">
        <v>2012</v>
      </c>
      <c r="E2105" s="46" t="s">
        <v>1802</v>
      </c>
      <c r="F2105" s="46"/>
      <c r="G2105" s="11" t="str">
        <f>IFERROR(INDEX('Loại môn học'!$A$3:$T$2001,MATCH($E2105,'Loại môn học'!$C$3:$C$2001,0),'Loại môn học'!$D$1),"")</f>
        <v>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1"/>
        <v>2522100754Vật lý đại cương-1-25 (ĐH20.03)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97" t="str">
        <f t="shared" si="112"/>
        <v xml:space="preserve">Nguyễn Xuân </v>
      </c>
      <c r="O2105" s="98" t="str">
        <f t="shared" si="113"/>
        <v>Phát</v>
      </c>
    </row>
    <row r="2106" spans="1:15" ht="18.75" customHeight="1">
      <c r="A2106" s="6"/>
      <c r="B2106" s="121">
        <v>2522100745</v>
      </c>
      <c r="C2106" s="89" t="s">
        <v>1986</v>
      </c>
      <c r="D2106" s="90" t="s">
        <v>2013</v>
      </c>
      <c r="E2106" s="46" t="s">
        <v>1802</v>
      </c>
      <c r="F2106" s="46"/>
      <c r="G2106" s="11" t="str">
        <f>IFERROR(INDEX('Loại môn học'!$A$3:$T$2001,MATCH($E2106,'Loại môn học'!$C$3:$C$2001,0),'Loại môn học'!$D$1),"")</f>
        <v>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1"/>
        <v>2522100745Vật lý đại cương-1-25 (ĐH20.03)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97" t="str">
        <f t="shared" si="112"/>
        <v xml:space="preserve">Trần Nguyên </v>
      </c>
      <c r="O2106" s="98" t="str">
        <f t="shared" si="113"/>
        <v>Phúc</v>
      </c>
    </row>
    <row r="2107" spans="1:15" ht="18.75" customHeight="1">
      <c r="A2107" s="6"/>
      <c r="B2107" s="121">
        <v>2522100770</v>
      </c>
      <c r="C2107" s="89" t="s">
        <v>1986</v>
      </c>
      <c r="D2107" s="90" t="s">
        <v>2014</v>
      </c>
      <c r="E2107" s="46" t="s">
        <v>1802</v>
      </c>
      <c r="F2107" s="46"/>
      <c r="G2107" s="11" t="str">
        <f>IFERROR(INDEX('Loại môn học'!$A$3:$T$2001,MATCH($E2107,'Loại môn học'!$C$3:$C$2001,0),'Loại môn học'!$D$1),"")</f>
        <v>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1"/>
        <v>2522100770Vật lý đại cương-1-25 (ĐH20.03)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97" t="str">
        <f t="shared" si="112"/>
        <v xml:space="preserve">Nguyễn Tiến </v>
      </c>
      <c r="O2107" s="98" t="str">
        <f t="shared" si="113"/>
        <v>Phương</v>
      </c>
    </row>
    <row r="2108" spans="1:15" ht="18.75" customHeight="1">
      <c r="A2108" s="6"/>
      <c r="B2108" s="121">
        <v>2522100017</v>
      </c>
      <c r="C2108" s="89" t="s">
        <v>1986</v>
      </c>
      <c r="D2108" s="90" t="s">
        <v>1070</v>
      </c>
      <c r="E2108" s="46" t="s">
        <v>1802</v>
      </c>
      <c r="F2108" s="46"/>
      <c r="G2108" s="11" t="str">
        <f>IFERROR(INDEX('Loại môn học'!$A$3:$T$2001,MATCH($E2108,'Loại môn học'!$C$3:$C$2001,0),'Loại môn học'!$D$1),"")</f>
        <v>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1"/>
        <v>2522100017Vật lý đại cương-1-25 (ĐH20.03)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97" t="str">
        <f t="shared" si="112"/>
        <v xml:space="preserve">Phạm Minh </v>
      </c>
      <c r="O2108" s="98" t="str">
        <f t="shared" si="113"/>
        <v>Quân</v>
      </c>
    </row>
    <row r="2109" spans="1:15" ht="18.75" customHeight="1">
      <c r="A2109" s="6"/>
      <c r="B2109" s="121">
        <v>2522100528</v>
      </c>
      <c r="C2109" s="89" t="s">
        <v>1986</v>
      </c>
      <c r="D2109" s="90" t="s">
        <v>2015</v>
      </c>
      <c r="E2109" s="46" t="s">
        <v>1802</v>
      </c>
      <c r="F2109" s="46"/>
      <c r="G2109" s="11" t="str">
        <f>IFERROR(INDEX('Loại môn học'!$A$3:$T$2001,MATCH($E2109,'Loại môn học'!$C$3:$C$2001,0),'Loại môn học'!$D$1),"")</f>
        <v>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 t="str">
        <f>IF(COUNTIFS($E$3:E2109,E2109)=1,MAX($J$2:J2108)+1,"")</f>
        <v/>
      </c>
      <c r="K2109" s="6" t="str">
        <f t="shared" si="111"/>
        <v>2522100528Vật lý đại cương-1-25 (ĐH20.03)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97" t="str">
        <f t="shared" si="112"/>
        <v xml:space="preserve">Đào Vinh </v>
      </c>
      <c r="O2109" s="98" t="str">
        <f t="shared" si="113"/>
        <v>Quang</v>
      </c>
    </row>
    <row r="2110" spans="1:15" ht="18.75" customHeight="1">
      <c r="A2110" s="6"/>
      <c r="B2110" s="121">
        <v>2522100035</v>
      </c>
      <c r="C2110" s="89" t="s">
        <v>1986</v>
      </c>
      <c r="D2110" s="90" t="s">
        <v>2016</v>
      </c>
      <c r="E2110" s="46" t="s">
        <v>1802</v>
      </c>
      <c r="F2110" s="46"/>
      <c r="G2110" s="11" t="str">
        <f>IFERROR(INDEX('Loại môn học'!$A$3:$T$2001,MATCH($E2110,'Loại môn học'!$C$3:$C$2001,0),'Loại môn học'!$D$1),"")</f>
        <v>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1"/>
        <v>2522100035Vật lý đại cương-1-25 (ĐH20.03)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97" t="str">
        <f t="shared" si="112"/>
        <v xml:space="preserve">Đặng Thế </v>
      </c>
      <c r="O2110" s="98" t="str">
        <f t="shared" si="113"/>
        <v>Sơn</v>
      </c>
    </row>
    <row r="2111" spans="1:15" ht="18.75" customHeight="1">
      <c r="A2111" s="6"/>
      <c r="B2111" s="121">
        <v>2522100570</v>
      </c>
      <c r="C2111" s="89" t="s">
        <v>1986</v>
      </c>
      <c r="D2111" s="90" t="s">
        <v>2017</v>
      </c>
      <c r="E2111" s="46" t="s">
        <v>1802</v>
      </c>
      <c r="F2111" s="46"/>
      <c r="G2111" s="11" t="str">
        <f>IFERROR(INDEX('Loại môn học'!$A$3:$T$2001,MATCH($E2111,'Loại môn học'!$C$3:$C$2001,0),'Loại môn học'!$D$1),"")</f>
        <v>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ref="K2111:K2174" si="114">B2111&amp;E2111</f>
        <v>2522100570Vật lý đại cương-1-25 (ĐH20.03)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97" t="str">
        <f t="shared" ref="N2111:N2174" si="115">IF(B2111&lt;&gt;"",LEFT(D2111,LEN(D2111)-LEN(O2111)),"")</f>
        <v xml:space="preserve">Lại Ngọc </v>
      </c>
      <c r="O2111" s="98" t="str">
        <f t="shared" ref="O2111:O2174" si="116">IF(B2111&lt;&gt;"",RIGHT(D2111,LEN(D2111)-FIND("@",SUBSTITUTE(D2111," ","@",LEN(D2111)-LEN(SUBSTITUTE(D2111," ",""))))),"")</f>
        <v>Sơn</v>
      </c>
    </row>
    <row r="2112" spans="1:15" ht="18.75" customHeight="1">
      <c r="A2112" s="6"/>
      <c r="B2112" s="121">
        <v>2522100029</v>
      </c>
      <c r="C2112" s="89" t="s">
        <v>2127</v>
      </c>
      <c r="D2112" s="90" t="s">
        <v>2018</v>
      </c>
      <c r="E2112" s="46" t="s">
        <v>1803</v>
      </c>
      <c r="F2112" s="46"/>
      <c r="G2112" s="11" t="str">
        <f>IFERROR(INDEX('Loại môn học'!$A$3:$T$2001,MATCH($E2112,'Loại môn học'!$C$3:$C$2001,0),'Loại môn học'!$D$1),"")</f>
        <v>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>
        <f>IF(COUNTIFS($E$3:E2112,E2112)=1,MAX($J$2:J2111)+1,"")</f>
        <v>65</v>
      </c>
      <c r="K2112" s="6" t="str">
        <f t="shared" si="114"/>
        <v>2522100029Vật lý đại cương-1-25 (ĐH20.04)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97" t="str">
        <f t="shared" si="115"/>
        <v xml:space="preserve">Trần Đình </v>
      </c>
      <c r="O2112" s="98" t="str">
        <f t="shared" si="116"/>
        <v>Tâm</v>
      </c>
    </row>
    <row r="2113" spans="1:15" ht="18.75" customHeight="1">
      <c r="A2113" s="6"/>
      <c r="B2113" s="121">
        <v>2522100009</v>
      </c>
      <c r="C2113" s="89" t="s">
        <v>1986</v>
      </c>
      <c r="D2113" s="90" t="s">
        <v>2019</v>
      </c>
      <c r="E2113" s="46" t="s">
        <v>1802</v>
      </c>
      <c r="F2113" s="46"/>
      <c r="G2113" s="11" t="str">
        <f>IFERROR(INDEX('Loại môn học'!$A$3:$T$2001,MATCH($E2113,'Loại môn học'!$C$3:$C$2001,0),'Loại môn học'!$D$1),"")</f>
        <v>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 t="str">
        <f>IF(COUNTIFS($E$3:E2113,E2113)=1,MAX($J$2:J2112)+1,"")</f>
        <v/>
      </c>
      <c r="K2113" s="6" t="str">
        <f t="shared" si="114"/>
        <v>2522100009Vật lý đại cương-1-25 (ĐH20.03)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97" t="str">
        <f t="shared" si="115"/>
        <v xml:space="preserve">Nhữ Xuân </v>
      </c>
      <c r="O2113" s="98" t="str">
        <f t="shared" si="116"/>
        <v>Thanh</v>
      </c>
    </row>
    <row r="2114" spans="1:15" ht="18.75" customHeight="1">
      <c r="A2114" s="6"/>
      <c r="B2114" s="121">
        <v>2522100588</v>
      </c>
      <c r="C2114" s="89" t="s">
        <v>1986</v>
      </c>
      <c r="D2114" s="90" t="s">
        <v>2020</v>
      </c>
      <c r="E2114" s="46" t="s">
        <v>1802</v>
      </c>
      <c r="F2114" s="46"/>
      <c r="G2114" s="11" t="str">
        <f>IFERROR(INDEX('Loại môn học'!$A$3:$T$2001,MATCH($E2114,'Loại môn học'!$C$3:$C$2001,0),'Loại môn học'!$D$1),"")</f>
        <v>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4"/>
        <v>2522100588Vật lý đại cương-1-25 (ĐH20.03)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97" t="str">
        <f t="shared" si="115"/>
        <v xml:space="preserve">Lại Đắc </v>
      </c>
      <c r="O2114" s="98" t="str">
        <f t="shared" si="116"/>
        <v>Thành</v>
      </c>
    </row>
    <row r="2115" spans="1:15" ht="18.75" customHeight="1">
      <c r="A2115" s="6"/>
      <c r="B2115" s="121">
        <v>2522100540</v>
      </c>
      <c r="C2115" s="89" t="s">
        <v>1986</v>
      </c>
      <c r="D2115" s="90" t="s">
        <v>2021</v>
      </c>
      <c r="E2115" s="46" t="s">
        <v>1802</v>
      </c>
      <c r="F2115" s="46"/>
      <c r="G2115" s="11" t="str">
        <f>IFERROR(INDEX('Loại môn học'!$A$3:$T$2001,MATCH($E2115,'Loại môn học'!$C$3:$C$2001,0),'Loại môn học'!$D$1),"")</f>
        <v>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 t="str">
        <f>IF(COUNTIFS($E$3:E2115,E2115)=1,MAX($J$2:J2114)+1,"")</f>
        <v/>
      </c>
      <c r="K2115" s="6" t="str">
        <f t="shared" si="114"/>
        <v>2522100540Vật lý đại cương-1-25 (ĐH20.03)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97" t="str">
        <f t="shared" si="115"/>
        <v xml:space="preserve">Vũ Hùng </v>
      </c>
      <c r="O2115" s="98" t="str">
        <f t="shared" si="116"/>
        <v>Thiện</v>
      </c>
    </row>
    <row r="2116" spans="1:15" ht="18.75" customHeight="1">
      <c r="A2116" s="6"/>
      <c r="B2116" s="121">
        <v>2522100122</v>
      </c>
      <c r="C2116" s="89" t="s">
        <v>1986</v>
      </c>
      <c r="D2116" s="90" t="s">
        <v>2022</v>
      </c>
      <c r="E2116" s="46" t="s">
        <v>1802</v>
      </c>
      <c r="F2116" s="46"/>
      <c r="G2116" s="11" t="str">
        <f>IFERROR(INDEX('Loại môn học'!$A$3:$T$2001,MATCH($E2116,'Loại môn học'!$C$3:$C$2001,0),'Loại môn học'!$D$1),"")</f>
        <v>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4"/>
        <v>2522100122Vật lý đại cương-1-25 (ĐH20.03)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97" t="str">
        <f t="shared" si="115"/>
        <v xml:space="preserve">Tạ Hữu </v>
      </c>
      <c r="O2116" s="98" t="str">
        <f t="shared" si="116"/>
        <v>Thịnh</v>
      </c>
    </row>
    <row r="2117" spans="1:15" ht="18.75" customHeight="1">
      <c r="A2117" s="6"/>
      <c r="B2117" s="121">
        <v>2522100869</v>
      </c>
      <c r="C2117" s="89" t="s">
        <v>1986</v>
      </c>
      <c r="D2117" s="90" t="s">
        <v>2023</v>
      </c>
      <c r="E2117" s="46" t="s">
        <v>1802</v>
      </c>
      <c r="F2117" s="46"/>
      <c r="G2117" s="11" t="str">
        <f>IFERROR(INDEX('Loại môn học'!$A$3:$T$2001,MATCH($E2117,'Loại môn học'!$C$3:$C$2001,0),'Loại môn học'!$D$1),"")</f>
        <v>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4"/>
        <v>2522100869Vật lý đại cương-1-25 (ĐH20.03)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97" t="str">
        <f t="shared" si="115"/>
        <v xml:space="preserve">Nguyễn Đức </v>
      </c>
      <c r="O2117" s="98" t="str">
        <f t="shared" si="116"/>
        <v>Trịnh</v>
      </c>
    </row>
    <row r="2118" spans="1:15" ht="18.75" customHeight="1">
      <c r="A2118" s="6"/>
      <c r="B2118" s="121">
        <v>2522100319</v>
      </c>
      <c r="C2118" s="89" t="s">
        <v>1986</v>
      </c>
      <c r="D2118" s="90" t="s">
        <v>2024</v>
      </c>
      <c r="E2118" s="46" t="s">
        <v>1802</v>
      </c>
      <c r="F2118" s="46"/>
      <c r="G2118" s="11" t="str">
        <f>IFERROR(INDEX('Loại môn học'!$A$3:$T$2001,MATCH($E2118,'Loại môn học'!$C$3:$C$2001,0),'Loại môn học'!$D$1),"")</f>
        <v>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4"/>
        <v>2522100319Vật lý đại cương-1-25 (ĐH20.03)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97" t="str">
        <f t="shared" si="115"/>
        <v xml:space="preserve">Trần Tiến </v>
      </c>
      <c r="O2118" s="98" t="str">
        <f t="shared" si="116"/>
        <v>Trung</v>
      </c>
    </row>
    <row r="2119" spans="1:15" ht="18.75" customHeight="1">
      <c r="A2119" s="6"/>
      <c r="B2119" s="121">
        <v>2522100618</v>
      </c>
      <c r="C2119" s="89" t="s">
        <v>1986</v>
      </c>
      <c r="D2119" s="90" t="s">
        <v>2025</v>
      </c>
      <c r="E2119" s="46" t="s">
        <v>1802</v>
      </c>
      <c r="F2119" s="46"/>
      <c r="G2119" s="11" t="str">
        <f>IFERROR(INDEX('Loại môn học'!$A$3:$T$2001,MATCH($E2119,'Loại môn học'!$C$3:$C$2001,0),'Loại môn học'!$D$1),"")</f>
        <v>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4"/>
        <v>2522100618Vật lý đại cương-1-25 (ĐH20.03)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97" t="str">
        <f t="shared" si="115"/>
        <v xml:space="preserve">Lê Văn </v>
      </c>
      <c r="O2119" s="98" t="str">
        <f t="shared" si="116"/>
        <v>Tuấn</v>
      </c>
    </row>
    <row r="2120" spans="1:15" ht="18.75" customHeight="1">
      <c r="A2120" s="6"/>
      <c r="B2120" s="121">
        <v>2522102040</v>
      </c>
      <c r="C2120" s="89" t="s">
        <v>1986</v>
      </c>
      <c r="D2120" s="90" t="s">
        <v>1984</v>
      </c>
      <c r="E2120" s="46" t="s">
        <v>1802</v>
      </c>
      <c r="F2120" s="46"/>
      <c r="G2120" s="11" t="str">
        <f>IFERROR(INDEX('Loại môn học'!$A$3:$T$2001,MATCH($E2120,'Loại môn học'!$C$3:$C$2001,0),'Loại môn học'!$D$1),"")</f>
        <v>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4"/>
        <v>2522102040Vật lý đại cương-1-25 (ĐH20.03)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97" t="str">
        <f t="shared" si="115"/>
        <v xml:space="preserve">Trần Thanh </v>
      </c>
      <c r="O2120" s="98" t="str">
        <f t="shared" si="116"/>
        <v>Tùng</v>
      </c>
    </row>
    <row r="2121" spans="1:15" ht="18.75" customHeight="1">
      <c r="A2121" s="6"/>
      <c r="B2121" s="121">
        <v>2521102035</v>
      </c>
      <c r="C2121" s="89" t="s">
        <v>1986</v>
      </c>
      <c r="D2121" s="90" t="s">
        <v>2026</v>
      </c>
      <c r="E2121" s="46" t="s">
        <v>1802</v>
      </c>
      <c r="F2121" s="46"/>
      <c r="G2121" s="11" t="str">
        <f>IFERROR(INDEX('Loại môn học'!$A$3:$T$2001,MATCH($E2121,'Loại môn học'!$C$3:$C$2001,0),'Loại môn học'!$D$1),"")</f>
        <v>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114"/>
        <v>2521102035Vật lý đại cương-1-25 (ĐH20.03)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97" t="str">
        <f t="shared" si="115"/>
        <v xml:space="preserve">Trần Nguyễn Tuấn </v>
      </c>
      <c r="O2121" s="98" t="str">
        <f t="shared" si="116"/>
        <v>Việt</v>
      </c>
    </row>
    <row r="2122" spans="1:15" ht="18.75" customHeight="1">
      <c r="A2122" s="6"/>
      <c r="B2122" s="121">
        <v>2522100657</v>
      </c>
      <c r="C2122" s="89" t="s">
        <v>1986</v>
      </c>
      <c r="D2122" s="90" t="s">
        <v>2027</v>
      </c>
      <c r="E2122" s="46" t="s">
        <v>1802</v>
      </c>
      <c r="F2122" s="46"/>
      <c r="G2122" s="11" t="str">
        <f>IFERROR(INDEX('Loại môn học'!$A$3:$T$2001,MATCH($E2122,'Loại môn học'!$C$3:$C$2001,0),'Loại môn học'!$D$1),"")</f>
        <v>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4"/>
        <v>2522100657Vật lý đại cương-1-25 (ĐH20.03)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97" t="str">
        <f t="shared" si="115"/>
        <v xml:space="preserve">Trần Quốc </v>
      </c>
      <c r="O2122" s="98" t="str">
        <f t="shared" si="116"/>
        <v>Việt</v>
      </c>
    </row>
    <row r="2123" spans="1:15" ht="18.75" customHeight="1">
      <c r="A2123" s="6"/>
      <c r="B2123" s="121">
        <v>2522100710</v>
      </c>
      <c r="C2123" s="89" t="s">
        <v>1986</v>
      </c>
      <c r="D2123" s="90" t="s">
        <v>2028</v>
      </c>
      <c r="E2123" s="46" t="s">
        <v>1802</v>
      </c>
      <c r="F2123" s="46"/>
      <c r="G2123" s="11" t="str">
        <f>IFERROR(INDEX('Loại môn học'!$A$3:$T$2001,MATCH($E2123,'Loại môn học'!$C$3:$C$2001,0),'Loại môn học'!$D$1),"")</f>
        <v>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4"/>
        <v>2522100710Vật lý đại cương-1-25 (ĐH20.03)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97" t="str">
        <f t="shared" si="115"/>
        <v xml:space="preserve">Nguyễn Anh </v>
      </c>
      <c r="O2123" s="98" t="str">
        <f t="shared" si="116"/>
        <v>Vũ</v>
      </c>
    </row>
    <row r="2124" spans="1:15" ht="18.75" customHeight="1">
      <c r="A2124" s="6"/>
      <c r="B2124" s="121">
        <v>2522100178</v>
      </c>
      <c r="C2124" s="89" t="s">
        <v>2029</v>
      </c>
      <c r="D2124" s="90" t="s">
        <v>2030</v>
      </c>
      <c r="E2124" s="46" t="s">
        <v>1802</v>
      </c>
      <c r="F2124" s="46"/>
      <c r="G2124" s="11" t="str">
        <f>IFERROR(INDEX('Loại môn học'!$A$3:$T$2001,MATCH($E2124,'Loại môn học'!$C$3:$C$2001,0),'Loại môn học'!$D$1),"")</f>
        <v>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4"/>
        <v>2522100178Vật lý đại cương-1-25 (ĐH20.03)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97" t="str">
        <f t="shared" si="115"/>
        <v xml:space="preserve">Đinh Đức Duy </v>
      </c>
      <c r="O2124" s="98" t="str">
        <f t="shared" si="116"/>
        <v>Anh</v>
      </c>
    </row>
    <row r="2125" spans="1:15" ht="18.75" customHeight="1">
      <c r="A2125" s="6"/>
      <c r="B2125" s="121">
        <v>2522100494</v>
      </c>
      <c r="C2125" s="89" t="s">
        <v>2029</v>
      </c>
      <c r="D2125" s="90" t="s">
        <v>2031</v>
      </c>
      <c r="E2125" s="46" t="s">
        <v>1802</v>
      </c>
      <c r="F2125" s="46"/>
      <c r="G2125" s="11"/>
      <c r="H2125" s="10"/>
      <c r="I2125" s="10"/>
      <c r="J2125" s="10" t="str">
        <f>IF(COUNTIFS($E$3:E2125,E2125)=1,MAX($J$2:J2124)+1,"")</f>
        <v/>
      </c>
      <c r="K2125" s="6" t="str">
        <f t="shared" si="114"/>
        <v>2522100494Vật lý đại cương-1-25 (ĐH20.03)</v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  <c r="N2125" s="97" t="str">
        <f t="shared" si="115"/>
        <v xml:space="preserve">Nguyễn Quang </v>
      </c>
      <c r="O2125" s="98" t="str">
        <f t="shared" si="116"/>
        <v>Anh</v>
      </c>
    </row>
    <row r="2126" spans="1:15" ht="18.75" customHeight="1">
      <c r="A2126" s="6"/>
      <c r="B2126" s="121">
        <v>2521102046</v>
      </c>
      <c r="C2126" s="89" t="s">
        <v>2029</v>
      </c>
      <c r="D2126" s="90" t="s">
        <v>2032</v>
      </c>
      <c r="E2126" s="46" t="s">
        <v>1802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si="114"/>
        <v>2521102046Vật lý đại cương-1-25 (ĐH20.03)</v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  <c r="N2126" s="97" t="str">
        <f t="shared" si="115"/>
        <v xml:space="preserve">Phạm Văn </v>
      </c>
      <c r="O2126" s="98" t="str">
        <f t="shared" si="116"/>
        <v>Công</v>
      </c>
    </row>
    <row r="2127" spans="1:15" ht="18.75" customHeight="1">
      <c r="A2127" s="6"/>
      <c r="B2127" s="121">
        <v>2522100747</v>
      </c>
      <c r="C2127" s="89" t="s">
        <v>2029</v>
      </c>
      <c r="D2127" s="90" t="s">
        <v>2033</v>
      </c>
      <c r="E2127" s="46" t="s">
        <v>1802</v>
      </c>
      <c r="F2127" s="46"/>
      <c r="G2127" s="11"/>
      <c r="H2127" s="10"/>
      <c r="I2127" s="10"/>
      <c r="J2127" s="10" t="str">
        <f>IF(COUNTIFS($E$3:E2127,E2127)=1,MAX($J$2:J2126)+1,"")</f>
        <v/>
      </c>
      <c r="K2127" s="6" t="str">
        <f t="shared" si="114"/>
        <v>2522100747Vật lý đại cương-1-25 (ĐH20.03)</v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  <c r="N2127" s="97" t="str">
        <f t="shared" si="115"/>
        <v xml:space="preserve">Nguyễn Công </v>
      </c>
      <c r="O2127" s="98" t="str">
        <f t="shared" si="116"/>
        <v>Danh</v>
      </c>
    </row>
    <row r="2128" spans="1:15" ht="18.75" customHeight="1">
      <c r="A2128" s="6"/>
      <c r="B2128" s="121">
        <v>2521102053</v>
      </c>
      <c r="C2128" s="89" t="s">
        <v>2029</v>
      </c>
      <c r="D2128" s="90" t="s">
        <v>1831</v>
      </c>
      <c r="E2128" s="46" t="s">
        <v>1802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14"/>
        <v>2521102053Vật lý đại cương-1-25 (ĐH20.03)</v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  <c r="N2128" s="97" t="str">
        <f t="shared" si="115"/>
        <v xml:space="preserve">Phạm Thành </v>
      </c>
      <c r="O2128" s="98" t="str">
        <f t="shared" si="116"/>
        <v>Đạt</v>
      </c>
    </row>
    <row r="2129" spans="1:15" ht="18.75" customHeight="1">
      <c r="A2129" s="6"/>
      <c r="B2129" s="121">
        <v>2522100995</v>
      </c>
      <c r="C2129" s="92" t="s">
        <v>2029</v>
      </c>
      <c r="D2129" s="90" t="s">
        <v>2034</v>
      </c>
      <c r="E2129" s="46" t="s">
        <v>1802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14"/>
        <v>2522100995Vật lý đại cương-1-25 (ĐH20.03)</v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  <c r="N2129" s="97" t="str">
        <f t="shared" si="115"/>
        <v xml:space="preserve">Đặng Minh </v>
      </c>
      <c r="O2129" s="98" t="str">
        <f t="shared" si="116"/>
        <v>Điển</v>
      </c>
    </row>
    <row r="2130" spans="1:15" ht="18.75" customHeight="1">
      <c r="A2130" s="6"/>
      <c r="B2130" s="121">
        <v>2522100584</v>
      </c>
      <c r="C2130" s="89" t="s">
        <v>2029</v>
      </c>
      <c r="D2130" s="90" t="s">
        <v>2035</v>
      </c>
      <c r="E2130" s="46" t="s">
        <v>1802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14"/>
        <v>2522100584Vật lý đại cương-1-25 (ĐH20.03)</v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  <c r="N2130" s="97" t="str">
        <f t="shared" si="115"/>
        <v xml:space="preserve">Phạm Tiến </v>
      </c>
      <c r="O2130" s="98" t="str">
        <f t="shared" si="116"/>
        <v>Dũng</v>
      </c>
    </row>
    <row r="2131" spans="1:15" ht="18.75" customHeight="1">
      <c r="A2131" s="6"/>
      <c r="B2131" s="121">
        <v>2522100711</v>
      </c>
      <c r="C2131" s="89" t="s">
        <v>2029</v>
      </c>
      <c r="D2131" s="90" t="s">
        <v>2036</v>
      </c>
      <c r="E2131" s="46" t="s">
        <v>1802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14"/>
        <v>2522100711Vật lý đại cương-1-25 (ĐH20.03)</v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  <c r="N2131" s="97" t="str">
        <f t="shared" si="115"/>
        <v xml:space="preserve">Nguyễn Đức </v>
      </c>
      <c r="O2131" s="98" t="str">
        <f t="shared" si="116"/>
        <v>Duy</v>
      </c>
    </row>
    <row r="2132" spans="1:15" ht="18.75" customHeight="1">
      <c r="A2132" s="6"/>
      <c r="B2132" s="121">
        <v>2522100519</v>
      </c>
      <c r="C2132" s="89" t="s">
        <v>2029</v>
      </c>
      <c r="D2132" s="90" t="s">
        <v>2037</v>
      </c>
      <c r="E2132" s="46" t="s">
        <v>1802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14"/>
        <v>2522100519Vật lý đại cương-1-25 (ĐH20.03)</v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  <c r="N2132" s="97" t="str">
        <f t="shared" si="115"/>
        <v xml:space="preserve">Phạm Văn </v>
      </c>
      <c r="O2132" s="98" t="str">
        <f t="shared" si="116"/>
        <v>Hiện</v>
      </c>
    </row>
    <row r="2133" spans="1:15" ht="18.75" customHeight="1">
      <c r="A2133" s="6"/>
      <c r="B2133" s="121">
        <v>2522100210</v>
      </c>
      <c r="C2133" s="89" t="s">
        <v>2029</v>
      </c>
      <c r="D2133" s="90" t="s">
        <v>2038</v>
      </c>
      <c r="E2133" s="46" t="s">
        <v>1802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14"/>
        <v>2522100210Vật lý đại cương-1-25 (ĐH20.03)</v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  <c r="N2133" s="97" t="str">
        <f t="shared" si="115"/>
        <v xml:space="preserve">Đinh Quang </v>
      </c>
      <c r="O2133" s="98" t="str">
        <f t="shared" si="116"/>
        <v>Hiệp</v>
      </c>
    </row>
    <row r="2134" spans="1:15" ht="18.75" customHeight="1">
      <c r="A2134" s="6"/>
      <c r="B2134" s="121">
        <v>2521102058</v>
      </c>
      <c r="C2134" s="89" t="s">
        <v>2029</v>
      </c>
      <c r="D2134" s="90" t="s">
        <v>1216</v>
      </c>
      <c r="E2134" s="46" t="s">
        <v>1802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14"/>
        <v>2521102058Vật lý đại cương-1-25 (ĐH20.03)</v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  <c r="N2134" s="97" t="str">
        <f t="shared" si="115"/>
        <v xml:space="preserve">Nguyễn Trung </v>
      </c>
      <c r="O2134" s="98" t="str">
        <f t="shared" si="116"/>
        <v>Hiếu</v>
      </c>
    </row>
    <row r="2135" spans="1:15" ht="18.75" customHeight="1">
      <c r="A2135" s="6"/>
      <c r="B2135" s="121">
        <v>2522101062</v>
      </c>
      <c r="C2135" s="89" t="s">
        <v>2029</v>
      </c>
      <c r="D2135" s="90" t="s">
        <v>2039</v>
      </c>
      <c r="E2135" s="46" t="s">
        <v>1802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14"/>
        <v>2522101062Vật lý đại cương-1-25 (ĐH20.03)</v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  <c r="N2135" s="97" t="str">
        <f t="shared" si="115"/>
        <v xml:space="preserve">Vũ Minh </v>
      </c>
      <c r="O2135" s="98" t="str">
        <f t="shared" si="116"/>
        <v>Hiếu</v>
      </c>
    </row>
    <row r="2136" spans="1:15" ht="18.75" customHeight="1">
      <c r="A2136" s="6"/>
      <c r="B2136" s="121">
        <v>2522100982</v>
      </c>
      <c r="C2136" s="92" t="s">
        <v>2029</v>
      </c>
      <c r="D2136" s="90" t="s">
        <v>2040</v>
      </c>
      <c r="E2136" s="46" t="s">
        <v>1802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14"/>
        <v>2522100982Vật lý đại cương-1-25 (ĐH20.03)</v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  <c r="N2136" s="97" t="str">
        <f t="shared" si="115"/>
        <v xml:space="preserve">Phạm Thế </v>
      </c>
      <c r="O2136" s="98" t="str">
        <f t="shared" si="116"/>
        <v>Hùng</v>
      </c>
    </row>
    <row r="2137" spans="1:15" ht="18.75" customHeight="1">
      <c r="A2137" s="6"/>
      <c r="B2137" s="121">
        <v>2522100726</v>
      </c>
      <c r="C2137" s="89" t="s">
        <v>2029</v>
      </c>
      <c r="D2137" s="90" t="s">
        <v>1574</v>
      </c>
      <c r="E2137" s="46" t="s">
        <v>1802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14"/>
        <v>2522100726Vật lý đại cương-1-25 (ĐH20.03)</v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  <c r="N2137" s="97" t="str">
        <f t="shared" si="115"/>
        <v xml:space="preserve">Hoàng Quang </v>
      </c>
      <c r="O2137" s="98" t="str">
        <f t="shared" si="116"/>
        <v>Huy</v>
      </c>
    </row>
    <row r="2138" spans="1:15" ht="18.75" customHeight="1">
      <c r="A2138" s="6"/>
      <c r="B2138" s="121">
        <v>2522100627</v>
      </c>
      <c r="C2138" s="89" t="s">
        <v>2029</v>
      </c>
      <c r="D2138" s="90" t="s">
        <v>2041</v>
      </c>
      <c r="E2138" s="46" t="s">
        <v>1802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14"/>
        <v>2522100627Vật lý đại cương-1-25 (ĐH20.03)</v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  <c r="N2138" s="97" t="str">
        <f t="shared" si="115"/>
        <v xml:space="preserve">Ngô Đình </v>
      </c>
      <c r="O2138" s="98" t="str">
        <f t="shared" si="116"/>
        <v>Huy</v>
      </c>
    </row>
    <row r="2139" spans="1:15" ht="18.75" customHeight="1">
      <c r="A2139" s="6"/>
      <c r="B2139" s="121">
        <v>2522100593</v>
      </c>
      <c r="C2139" s="89" t="s">
        <v>2029</v>
      </c>
      <c r="D2139" s="90" t="s">
        <v>2042</v>
      </c>
      <c r="E2139" s="46" t="s">
        <v>1802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14"/>
        <v>2522100593Vật lý đại cương-1-25 (ĐH20.03)</v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  <c r="N2139" s="97" t="str">
        <f t="shared" si="115"/>
        <v xml:space="preserve">Phạm Quý </v>
      </c>
      <c r="O2139" s="98" t="str">
        <f t="shared" si="116"/>
        <v>Huy</v>
      </c>
    </row>
    <row r="2140" spans="1:15" ht="18.75" customHeight="1">
      <c r="A2140" s="6"/>
      <c r="B2140" s="121">
        <v>2522100651</v>
      </c>
      <c r="C2140" s="89" t="s">
        <v>2029</v>
      </c>
      <c r="D2140" s="90" t="s">
        <v>2043</v>
      </c>
      <c r="E2140" s="46" t="s">
        <v>1802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14"/>
        <v>2522100651Vật lý đại cương-1-25 (ĐH20.03)</v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  <c r="N2140" s="97" t="str">
        <f t="shared" si="115"/>
        <v xml:space="preserve">Trịnh Văn </v>
      </c>
      <c r="O2140" s="98" t="str">
        <f t="shared" si="116"/>
        <v>Khánh</v>
      </c>
    </row>
    <row r="2141" spans="1:15" ht="18.75" customHeight="1">
      <c r="A2141" s="6"/>
      <c r="B2141" s="121">
        <v>2522100858</v>
      </c>
      <c r="C2141" s="89" t="s">
        <v>2029</v>
      </c>
      <c r="D2141" s="90" t="s">
        <v>1820</v>
      </c>
      <c r="E2141" s="46" t="s">
        <v>1802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14"/>
        <v>2522100858Vật lý đại cương-1-25 (ĐH20.03)</v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  <c r="N2141" s="97" t="str">
        <f t="shared" si="115"/>
        <v xml:space="preserve">Trần Hoàng </v>
      </c>
      <c r="O2141" s="98" t="str">
        <f t="shared" si="116"/>
        <v>Lân</v>
      </c>
    </row>
    <row r="2142" spans="1:15" ht="18.75" customHeight="1">
      <c r="A2142" s="6"/>
      <c r="B2142" s="121">
        <v>2522100614</v>
      </c>
      <c r="C2142" s="89" t="s">
        <v>2029</v>
      </c>
      <c r="D2142" s="90" t="s">
        <v>2044</v>
      </c>
      <c r="E2142" s="46" t="s">
        <v>1802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14"/>
        <v>2522100614Vật lý đại cương-1-25 (ĐH20.03)</v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  <c r="N2142" s="97" t="str">
        <f t="shared" si="115"/>
        <v xml:space="preserve">Bùi Minh </v>
      </c>
      <c r="O2142" s="98" t="str">
        <f t="shared" si="116"/>
        <v>Lượng</v>
      </c>
    </row>
    <row r="2143" spans="1:15" ht="18.75" customHeight="1">
      <c r="A2143" s="6"/>
      <c r="B2143" s="121">
        <v>2521102059</v>
      </c>
      <c r="C2143" s="89" t="s">
        <v>2029</v>
      </c>
      <c r="D2143" s="90" t="s">
        <v>2045</v>
      </c>
      <c r="E2143" s="46" t="s">
        <v>1802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14"/>
        <v>2521102059Vật lý đại cương-1-25 (ĐH20.03)</v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  <c r="N2143" s="97" t="str">
        <f t="shared" si="115"/>
        <v xml:space="preserve">Đàm Đức </v>
      </c>
      <c r="O2143" s="98" t="str">
        <f t="shared" si="116"/>
        <v>Minh</v>
      </c>
    </row>
    <row r="2144" spans="1:15" ht="18.75" customHeight="1">
      <c r="A2144" s="6"/>
      <c r="B2144" s="121">
        <v>2522100748</v>
      </c>
      <c r="C2144" s="89" t="s">
        <v>2029</v>
      </c>
      <c r="D2144" s="90" t="s">
        <v>2046</v>
      </c>
      <c r="E2144" s="46" t="s">
        <v>1802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14"/>
        <v>2522100748Vật lý đại cương-1-25 (ĐH20.03)</v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  <c r="N2144" s="97" t="str">
        <f t="shared" si="115"/>
        <v xml:space="preserve">Lê Công </v>
      </c>
      <c r="O2144" s="98" t="str">
        <f t="shared" si="116"/>
        <v>Minh</v>
      </c>
    </row>
    <row r="2145" spans="1:15" ht="18.75" customHeight="1">
      <c r="A2145" s="6"/>
      <c r="B2145" s="121">
        <v>2522100016</v>
      </c>
      <c r="C2145" s="89" t="s">
        <v>2029</v>
      </c>
      <c r="D2145" s="90" t="s">
        <v>998</v>
      </c>
      <c r="E2145" s="46" t="s">
        <v>1802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14"/>
        <v>2522100016Vật lý đại cương-1-25 (ĐH20.03)</v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  <c r="N2145" s="97" t="str">
        <f t="shared" si="115"/>
        <v xml:space="preserve">Trần Công </v>
      </c>
      <c r="O2145" s="98" t="str">
        <f t="shared" si="116"/>
        <v>Minh</v>
      </c>
    </row>
    <row r="2146" spans="1:15" ht="18.75" customHeight="1">
      <c r="A2146" s="6"/>
      <c r="B2146" s="121">
        <v>2522100140</v>
      </c>
      <c r="C2146" s="89" t="s">
        <v>2029</v>
      </c>
      <c r="D2146" s="90" t="s">
        <v>2010</v>
      </c>
      <c r="E2146" s="46" t="s">
        <v>1802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14"/>
        <v>2522100140Vật lý đại cương-1-25 (ĐH20.03)</v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  <c r="N2146" s="97" t="str">
        <f t="shared" si="115"/>
        <v xml:space="preserve">Nguyễn Trung </v>
      </c>
      <c r="O2146" s="98" t="str">
        <f t="shared" si="116"/>
        <v>Nghĩa</v>
      </c>
    </row>
    <row r="2147" spans="1:15" ht="18.75" customHeight="1">
      <c r="A2147" s="6"/>
      <c r="B2147" s="121">
        <v>2522100355</v>
      </c>
      <c r="C2147" s="89" t="s">
        <v>2029</v>
      </c>
      <c r="D2147" s="90" t="s">
        <v>2047</v>
      </c>
      <c r="E2147" s="46" t="s">
        <v>1802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14"/>
        <v>2522100355Vật lý đại cương-1-25 (ĐH20.03)</v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  <c r="N2147" s="97" t="str">
        <f t="shared" si="115"/>
        <v xml:space="preserve">Đặng Gia </v>
      </c>
      <c r="O2147" s="98" t="str">
        <f t="shared" si="116"/>
        <v>Phát</v>
      </c>
    </row>
    <row r="2148" spans="1:15" ht="18.75" customHeight="1">
      <c r="A2148" s="6"/>
      <c r="B2148" s="121">
        <v>2522100986</v>
      </c>
      <c r="C2148" s="92" t="s">
        <v>2029</v>
      </c>
      <c r="D2148" s="90" t="s">
        <v>2048</v>
      </c>
      <c r="E2148" s="46" t="s">
        <v>1802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14"/>
        <v>2522100986Vật lý đại cương-1-25 (ĐH20.03)</v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  <c r="N2148" s="97" t="str">
        <f t="shared" si="115"/>
        <v xml:space="preserve">Đỗ Hồng </v>
      </c>
      <c r="O2148" s="98" t="str">
        <f t="shared" si="116"/>
        <v>Phúc</v>
      </c>
    </row>
    <row r="2149" spans="1:15" ht="18.75" customHeight="1">
      <c r="A2149" s="6"/>
      <c r="B2149" s="121">
        <v>2521102052</v>
      </c>
      <c r="C2149" s="89" t="s">
        <v>2029</v>
      </c>
      <c r="D2149" s="90" t="s">
        <v>2049</v>
      </c>
      <c r="E2149" s="46" t="s">
        <v>1802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14"/>
        <v>2521102052Vật lý đại cương-1-25 (ĐH20.03)</v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  <c r="N2149" s="97" t="str">
        <f t="shared" si="115"/>
        <v xml:space="preserve">Đoàn Văn </v>
      </c>
      <c r="O2149" s="98" t="str">
        <f t="shared" si="116"/>
        <v>Phúc</v>
      </c>
    </row>
    <row r="2150" spans="1:15" ht="18.75" customHeight="1">
      <c r="A2150" s="6"/>
      <c r="B2150" s="121">
        <v>2521102065</v>
      </c>
      <c r="C2150" s="89" t="s">
        <v>2029</v>
      </c>
      <c r="D2150" s="90" t="s">
        <v>2050</v>
      </c>
      <c r="E2150" s="46" t="s">
        <v>1802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14"/>
        <v>2521102065Vật lý đại cương-1-25 (ĐH20.03)</v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  <c r="N2150" s="97" t="str">
        <f t="shared" si="115"/>
        <v xml:space="preserve">Đỗ Minh </v>
      </c>
      <c r="O2150" s="98" t="str">
        <f t="shared" si="116"/>
        <v>Phương</v>
      </c>
    </row>
    <row r="2151" spans="1:15" ht="18.75" customHeight="1">
      <c r="A2151" s="6"/>
      <c r="B2151" s="121">
        <v>2522100573</v>
      </c>
      <c r="C2151" s="89" t="s">
        <v>2029</v>
      </c>
      <c r="D2151" s="90" t="s">
        <v>2051</v>
      </c>
      <c r="E2151" s="46" t="s">
        <v>1802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14"/>
        <v>2522100573Vật lý đại cương-1-25 (ĐH20.03)</v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  <c r="N2151" s="97" t="str">
        <f t="shared" si="115"/>
        <v xml:space="preserve">Nguyễn Đình </v>
      </c>
      <c r="O2151" s="98" t="str">
        <f t="shared" si="116"/>
        <v>Quân</v>
      </c>
    </row>
    <row r="2152" spans="1:15" ht="18.75" customHeight="1">
      <c r="A2152" s="6"/>
      <c r="B2152" s="121">
        <v>2521102047</v>
      </c>
      <c r="C2152" s="89" t="s">
        <v>2029</v>
      </c>
      <c r="D2152" s="90" t="s">
        <v>2052</v>
      </c>
      <c r="E2152" s="46" t="s">
        <v>1802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14"/>
        <v>2521102047Vật lý đại cương-1-25 (ĐH20.03)</v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  <c r="N2152" s="97" t="str">
        <f t="shared" si="115"/>
        <v xml:space="preserve">Vũ Đình Minh </v>
      </c>
      <c r="O2152" s="98" t="str">
        <f t="shared" si="116"/>
        <v>Quân</v>
      </c>
    </row>
    <row r="2153" spans="1:15" ht="18.75" customHeight="1">
      <c r="A2153" s="6"/>
      <c r="B2153" s="121">
        <v>2521102041</v>
      </c>
      <c r="C2153" s="89" t="s">
        <v>2029</v>
      </c>
      <c r="D2153" s="90" t="s">
        <v>2053</v>
      </c>
      <c r="E2153" s="46" t="s">
        <v>1802</v>
      </c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14"/>
        <v>2521102041Vật lý đại cương-1-25 (ĐH20.03)</v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  <c r="N2153" s="97" t="str">
        <f t="shared" si="115"/>
        <v xml:space="preserve">Trần Quang </v>
      </c>
      <c r="O2153" s="98" t="str">
        <f t="shared" si="116"/>
        <v>Sáng</v>
      </c>
    </row>
    <row r="2154" spans="1:15" ht="18.75" customHeight="1">
      <c r="A2154" s="6"/>
      <c r="B2154" s="121">
        <v>2522100582</v>
      </c>
      <c r="C2154" s="89" t="s">
        <v>2029</v>
      </c>
      <c r="D2154" s="90" t="s">
        <v>2054</v>
      </c>
      <c r="E2154" s="46" t="s">
        <v>1802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14"/>
        <v>2522100582Vật lý đại cương-1-25 (ĐH20.03)</v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  <c r="N2154" s="97" t="str">
        <f t="shared" si="115"/>
        <v xml:space="preserve">Dương Minh </v>
      </c>
      <c r="O2154" s="98" t="str">
        <f t="shared" si="116"/>
        <v>Thắng</v>
      </c>
    </row>
    <row r="2155" spans="1:15" ht="18.75" customHeight="1">
      <c r="A2155" s="6"/>
      <c r="B2155" s="121">
        <v>2522100755</v>
      </c>
      <c r="C2155" s="89" t="s">
        <v>2029</v>
      </c>
      <c r="D2155" s="90" t="s">
        <v>2055</v>
      </c>
      <c r="E2155" s="46" t="s">
        <v>1802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14"/>
        <v>2522100755Vật lý đại cương-1-25 (ĐH20.03)</v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  <c r="N2155" s="97" t="str">
        <f t="shared" si="115"/>
        <v xml:space="preserve">Hoàng Tiến </v>
      </c>
      <c r="O2155" s="98" t="str">
        <f t="shared" si="116"/>
        <v>Thành</v>
      </c>
    </row>
    <row r="2156" spans="1:15" ht="18.75" customHeight="1">
      <c r="A2156" s="6"/>
      <c r="B2156" s="121">
        <v>2522100757</v>
      </c>
      <c r="C2156" s="89" t="s">
        <v>2029</v>
      </c>
      <c r="D2156" s="90" t="s">
        <v>2057</v>
      </c>
      <c r="E2156" s="46" t="s">
        <v>1802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14"/>
        <v>2522100757Vật lý đại cương-1-25 (ĐH20.03)</v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  <c r="N2156" s="97" t="str">
        <f t="shared" si="115"/>
        <v xml:space="preserve">Nguyễn Đức </v>
      </c>
      <c r="O2156" s="98" t="str">
        <f t="shared" si="116"/>
        <v>Thịnh</v>
      </c>
    </row>
    <row r="2157" spans="1:15" ht="18.75" customHeight="1">
      <c r="A2157" s="6"/>
      <c r="B2157" s="121">
        <v>2522100567</v>
      </c>
      <c r="C2157" s="89" t="s">
        <v>2029</v>
      </c>
      <c r="D2157" s="90" t="s">
        <v>2058</v>
      </c>
      <c r="E2157" s="46" t="s">
        <v>1802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14"/>
        <v>2522100567Vật lý đại cương-1-25 (ĐH20.03)</v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  <c r="N2157" s="97" t="str">
        <f t="shared" si="115"/>
        <v xml:space="preserve">Vũ Bá </v>
      </c>
      <c r="O2157" s="98" t="str">
        <f t="shared" si="116"/>
        <v>Thụ</v>
      </c>
    </row>
    <row r="2158" spans="1:15" ht="18.75" customHeight="1">
      <c r="A2158" s="6"/>
      <c r="B2158" s="121">
        <v>2522100814</v>
      </c>
      <c r="C2158" s="89" t="s">
        <v>2029</v>
      </c>
      <c r="D2158" s="90" t="s">
        <v>1947</v>
      </c>
      <c r="E2158" s="46" t="s">
        <v>1802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si="114"/>
        <v>2522100814Vật lý đại cương-1-25 (ĐH20.03)</v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  <c r="N2158" s="97" t="str">
        <f t="shared" si="115"/>
        <v xml:space="preserve">Nguyễn Minh </v>
      </c>
      <c r="O2158" s="98" t="str">
        <f t="shared" si="116"/>
        <v>Tiến</v>
      </c>
    </row>
    <row r="2159" spans="1:15" ht="18.75" customHeight="1">
      <c r="A2159" s="6"/>
      <c r="B2159" s="121">
        <v>2522100854</v>
      </c>
      <c r="C2159" s="89" t="s">
        <v>2029</v>
      </c>
      <c r="D2159" s="90" t="s">
        <v>2059</v>
      </c>
      <c r="E2159" s="46" t="s">
        <v>1802</v>
      </c>
      <c r="F2159" s="46"/>
      <c r="G2159" s="11"/>
      <c r="H2159" s="10"/>
      <c r="I2159" s="10"/>
      <c r="J2159" s="10" t="str">
        <f>IF(COUNTIFS($E$3:E2159,E2159)=1,MAX($J$2:J2158)+1,"")</f>
        <v/>
      </c>
      <c r="K2159" s="6" t="str">
        <f t="shared" si="114"/>
        <v>2522100854Vật lý đại cương-1-25 (ĐH20.03)</v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  <c r="N2159" s="97" t="str">
        <f t="shared" si="115"/>
        <v xml:space="preserve">Phí Văn </v>
      </c>
      <c r="O2159" s="98" t="str">
        <f t="shared" si="116"/>
        <v>Toản</v>
      </c>
    </row>
    <row r="2160" spans="1:15" ht="18.75" customHeight="1">
      <c r="A2160" s="6"/>
      <c r="B2160" s="121">
        <v>2522100575</v>
      </c>
      <c r="C2160" s="89" t="s">
        <v>2029</v>
      </c>
      <c r="D2160" s="90" t="s">
        <v>2060</v>
      </c>
      <c r="E2160" s="46" t="s">
        <v>1802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14"/>
        <v>2522100575Vật lý đại cương-1-25 (ĐH20.03)</v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  <c r="N2160" s="97" t="str">
        <f t="shared" si="115"/>
        <v xml:space="preserve">Nguyễn Xuân </v>
      </c>
      <c r="O2160" s="98" t="str">
        <f t="shared" si="116"/>
        <v>Trưởng</v>
      </c>
    </row>
    <row r="2161" spans="1:15" ht="18.75" customHeight="1">
      <c r="A2161" s="6"/>
      <c r="B2161" s="121">
        <v>2521100936</v>
      </c>
      <c r="C2161" s="89" t="s">
        <v>2029</v>
      </c>
      <c r="D2161" s="90" t="s">
        <v>2061</v>
      </c>
      <c r="E2161" s="46" t="s">
        <v>1802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14"/>
        <v>2521100936Vật lý đại cương-1-25 (ĐH20.03)</v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  <c r="N2161" s="97" t="str">
        <f t="shared" si="115"/>
        <v xml:space="preserve">Phạm Vũ Minh </v>
      </c>
      <c r="O2161" s="98" t="str">
        <f t="shared" si="116"/>
        <v>Tuyên</v>
      </c>
    </row>
    <row r="2162" spans="1:15" ht="18.75" customHeight="1">
      <c r="A2162" s="6"/>
      <c r="B2162" s="121">
        <v>2522100874</v>
      </c>
      <c r="C2162" s="89" t="s">
        <v>2029</v>
      </c>
      <c r="D2162" s="90" t="s">
        <v>1429</v>
      </c>
      <c r="E2162" s="46" t="s">
        <v>1802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14"/>
        <v>2522100874Vật lý đại cương-1-25 (ĐH20.03)</v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  <c r="N2162" s="97" t="str">
        <f t="shared" si="115"/>
        <v xml:space="preserve">Nguyễn Quốc </v>
      </c>
      <c r="O2162" s="98" t="str">
        <f t="shared" si="116"/>
        <v>Việt</v>
      </c>
    </row>
    <row r="2163" spans="1:15" ht="18.75" customHeight="1">
      <c r="A2163" s="6"/>
      <c r="B2163" s="121">
        <v>2522100184</v>
      </c>
      <c r="C2163" s="89" t="s">
        <v>2029</v>
      </c>
      <c r="D2163" s="90" t="s">
        <v>2062</v>
      </c>
      <c r="E2163" s="46" t="s">
        <v>1802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14"/>
        <v>2522100184Vật lý đại cương-1-25 (ĐH20.03)</v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  <c r="N2163" s="97" t="str">
        <f t="shared" si="115"/>
        <v xml:space="preserve">Đặng Tuấn </v>
      </c>
      <c r="O2163" s="98" t="str">
        <f t="shared" si="116"/>
        <v>Vũ</v>
      </c>
    </row>
    <row r="2164" spans="1:15" ht="18.75" customHeight="1">
      <c r="A2164" s="6"/>
      <c r="B2164" s="121">
        <v>2522100178</v>
      </c>
      <c r="C2164" s="89" t="s">
        <v>2029</v>
      </c>
      <c r="D2164" s="90" t="s">
        <v>2030</v>
      </c>
      <c r="E2164" s="46" t="s">
        <v>1794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14"/>
        <v>2522100178Toán cao cấp 1-1-25 (ĐH20.06)</v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  <c r="N2164" s="97" t="str">
        <f t="shared" si="115"/>
        <v xml:space="preserve">Đinh Đức Duy </v>
      </c>
      <c r="O2164" s="98" t="str">
        <f t="shared" si="116"/>
        <v>Anh</v>
      </c>
    </row>
    <row r="2165" spans="1:15" ht="18.75" customHeight="1">
      <c r="A2165" s="6"/>
      <c r="B2165" s="121">
        <v>2522100494</v>
      </c>
      <c r="C2165" s="89" t="s">
        <v>2029</v>
      </c>
      <c r="D2165" s="90" t="s">
        <v>2031</v>
      </c>
      <c r="E2165" s="46" t="s">
        <v>1794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14"/>
        <v>2522100494Toán cao cấp 1-1-25 (ĐH20.06)</v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  <c r="N2165" s="97" t="str">
        <f t="shared" si="115"/>
        <v xml:space="preserve">Nguyễn Quang </v>
      </c>
      <c r="O2165" s="98" t="str">
        <f t="shared" si="116"/>
        <v>Anh</v>
      </c>
    </row>
    <row r="2166" spans="1:15" ht="18.75" customHeight="1">
      <c r="A2166" s="6"/>
      <c r="B2166" s="121">
        <v>2521102046</v>
      </c>
      <c r="C2166" s="89" t="s">
        <v>2029</v>
      </c>
      <c r="D2166" s="90" t="s">
        <v>2032</v>
      </c>
      <c r="E2166" s="46" t="s">
        <v>1794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14"/>
        <v>2521102046Toán cao cấp 1-1-25 (ĐH20.06)</v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  <c r="N2166" s="97" t="str">
        <f t="shared" si="115"/>
        <v xml:space="preserve">Phạm Văn </v>
      </c>
      <c r="O2166" s="98" t="str">
        <f t="shared" si="116"/>
        <v>Công</v>
      </c>
    </row>
    <row r="2167" spans="1:15" ht="18.75" customHeight="1">
      <c r="A2167" s="6"/>
      <c r="B2167" s="121">
        <v>2522100747</v>
      </c>
      <c r="C2167" s="89" t="s">
        <v>2029</v>
      </c>
      <c r="D2167" s="90" t="s">
        <v>2033</v>
      </c>
      <c r="E2167" s="46" t="s">
        <v>1794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14"/>
        <v>2522100747Toán cao cấp 1-1-25 (ĐH20.06)</v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  <c r="N2167" s="97" t="str">
        <f t="shared" si="115"/>
        <v xml:space="preserve">Nguyễn Công </v>
      </c>
      <c r="O2167" s="98" t="str">
        <f t="shared" si="116"/>
        <v>Danh</v>
      </c>
    </row>
    <row r="2168" spans="1:15" ht="18.75" customHeight="1">
      <c r="A2168" s="6"/>
      <c r="B2168" s="121">
        <v>2521102053</v>
      </c>
      <c r="C2168" s="89" t="s">
        <v>2029</v>
      </c>
      <c r="D2168" s="90" t="s">
        <v>1831</v>
      </c>
      <c r="E2168" s="46" t="s">
        <v>1794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14"/>
        <v>2521102053Toán cao cấp 1-1-25 (ĐH20.06)</v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  <c r="N2168" s="97" t="str">
        <f t="shared" si="115"/>
        <v xml:space="preserve">Phạm Thành </v>
      </c>
      <c r="O2168" s="98" t="str">
        <f t="shared" si="116"/>
        <v>Đạt</v>
      </c>
    </row>
    <row r="2169" spans="1:15" ht="18.75" customHeight="1">
      <c r="A2169" s="6"/>
      <c r="B2169" s="121">
        <v>2522100995</v>
      </c>
      <c r="C2169" s="92" t="s">
        <v>2029</v>
      </c>
      <c r="D2169" s="90" t="s">
        <v>2034</v>
      </c>
      <c r="E2169" s="46" t="s">
        <v>1794</v>
      </c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14"/>
        <v>2522100995Toán cao cấp 1-1-25 (ĐH20.06)</v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  <c r="N2169" s="97" t="str">
        <f t="shared" si="115"/>
        <v xml:space="preserve">Đặng Minh </v>
      </c>
      <c r="O2169" s="98" t="str">
        <f t="shared" si="116"/>
        <v>Điển</v>
      </c>
    </row>
    <row r="2170" spans="1:15" ht="18.75" customHeight="1">
      <c r="A2170" s="6"/>
      <c r="B2170" s="121">
        <v>2522100584</v>
      </c>
      <c r="C2170" s="89" t="s">
        <v>2029</v>
      </c>
      <c r="D2170" s="90" t="s">
        <v>2035</v>
      </c>
      <c r="E2170" s="46" t="s">
        <v>1794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14"/>
        <v>2522100584Toán cao cấp 1-1-25 (ĐH20.06)</v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  <c r="N2170" s="97" t="str">
        <f t="shared" si="115"/>
        <v xml:space="preserve">Phạm Tiến </v>
      </c>
      <c r="O2170" s="98" t="str">
        <f t="shared" si="116"/>
        <v>Dũng</v>
      </c>
    </row>
    <row r="2171" spans="1:15" ht="18.75" customHeight="1">
      <c r="A2171" s="6"/>
      <c r="B2171" s="121">
        <v>2522100711</v>
      </c>
      <c r="C2171" s="89" t="s">
        <v>2029</v>
      </c>
      <c r="D2171" s="90" t="s">
        <v>2036</v>
      </c>
      <c r="E2171" s="46" t="s">
        <v>1794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14"/>
        <v>2522100711Toán cao cấp 1-1-25 (ĐH20.06)</v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  <c r="N2171" s="97" t="str">
        <f t="shared" si="115"/>
        <v xml:space="preserve">Nguyễn Đức </v>
      </c>
      <c r="O2171" s="98" t="str">
        <f t="shared" si="116"/>
        <v>Duy</v>
      </c>
    </row>
    <row r="2172" spans="1:15" ht="18.75" customHeight="1">
      <c r="A2172" s="6"/>
      <c r="B2172" s="121">
        <v>2522100519</v>
      </c>
      <c r="C2172" s="89" t="s">
        <v>2029</v>
      </c>
      <c r="D2172" s="90" t="s">
        <v>2037</v>
      </c>
      <c r="E2172" s="46" t="s">
        <v>1794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14"/>
        <v>2522100519Toán cao cấp 1-1-25 (ĐH20.06)</v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  <c r="N2172" s="97" t="str">
        <f t="shared" si="115"/>
        <v xml:space="preserve">Phạm Văn </v>
      </c>
      <c r="O2172" s="98" t="str">
        <f t="shared" si="116"/>
        <v>Hiện</v>
      </c>
    </row>
    <row r="2173" spans="1:15" ht="18.75" customHeight="1">
      <c r="A2173" s="6"/>
      <c r="B2173" s="121">
        <v>2522100210</v>
      </c>
      <c r="C2173" s="89" t="s">
        <v>2029</v>
      </c>
      <c r="D2173" s="90" t="s">
        <v>2038</v>
      </c>
      <c r="E2173" s="46" t="s">
        <v>1794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14"/>
        <v>2522100210Toán cao cấp 1-1-25 (ĐH20.06)</v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  <c r="N2173" s="97" t="str">
        <f t="shared" si="115"/>
        <v xml:space="preserve">Đinh Quang </v>
      </c>
      <c r="O2173" s="98" t="str">
        <f t="shared" si="116"/>
        <v>Hiệp</v>
      </c>
    </row>
    <row r="2174" spans="1:15" ht="18.75" customHeight="1">
      <c r="A2174" s="6"/>
      <c r="B2174" s="121">
        <v>2521102058</v>
      </c>
      <c r="C2174" s="89" t="s">
        <v>2029</v>
      </c>
      <c r="D2174" s="90" t="s">
        <v>1216</v>
      </c>
      <c r="E2174" s="46" t="s">
        <v>1794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14"/>
        <v>2521102058Toán cao cấp 1-1-25 (ĐH20.06)</v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  <c r="N2174" s="97" t="str">
        <f t="shared" si="115"/>
        <v xml:space="preserve">Nguyễn Trung </v>
      </c>
      <c r="O2174" s="98" t="str">
        <f t="shared" si="116"/>
        <v>Hiếu</v>
      </c>
    </row>
    <row r="2175" spans="1:15" ht="18.75" customHeight="1">
      <c r="A2175" s="6"/>
      <c r="B2175" s="121">
        <v>2522101062</v>
      </c>
      <c r="C2175" s="89" t="s">
        <v>2029</v>
      </c>
      <c r="D2175" s="90" t="s">
        <v>2039</v>
      </c>
      <c r="E2175" s="46" t="s">
        <v>1794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ref="K2175:K2238" si="117">B2175&amp;E2175</f>
        <v>2522101062Toán cao cấp 1-1-25 (ĐH20.06)</v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  <c r="N2175" s="97" t="str">
        <f t="shared" ref="N2175:N2238" si="118">IF(B2175&lt;&gt;"",LEFT(D2175,LEN(D2175)-LEN(O2175)),"")</f>
        <v xml:space="preserve">Vũ Minh </v>
      </c>
      <c r="O2175" s="98" t="str">
        <f t="shared" ref="O2175:O2238" si="119">IF(B2175&lt;&gt;"",RIGHT(D2175,LEN(D2175)-FIND("@",SUBSTITUTE(D2175," ","@",LEN(D2175)-LEN(SUBSTITUTE(D2175," ",""))))),"")</f>
        <v>Hiếu</v>
      </c>
    </row>
    <row r="2176" spans="1:15" ht="18.75" customHeight="1">
      <c r="A2176" s="6"/>
      <c r="B2176" s="121">
        <v>2522100982</v>
      </c>
      <c r="C2176" s="92" t="s">
        <v>2029</v>
      </c>
      <c r="D2176" s="90" t="s">
        <v>2040</v>
      </c>
      <c r="E2176" s="46" t="s">
        <v>1794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17"/>
        <v>2522100982Toán cao cấp 1-1-25 (ĐH20.06)</v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  <c r="N2176" s="97" t="str">
        <f t="shared" si="118"/>
        <v xml:space="preserve">Phạm Thế </v>
      </c>
      <c r="O2176" s="98" t="str">
        <f t="shared" si="119"/>
        <v>Hùng</v>
      </c>
    </row>
    <row r="2177" spans="1:15" ht="18.75" customHeight="1">
      <c r="A2177" s="6"/>
      <c r="B2177" s="121">
        <v>2522100726</v>
      </c>
      <c r="C2177" s="89" t="s">
        <v>2029</v>
      </c>
      <c r="D2177" s="90" t="s">
        <v>1574</v>
      </c>
      <c r="E2177" s="46" t="s">
        <v>1794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17"/>
        <v>2522100726Toán cao cấp 1-1-25 (ĐH20.06)</v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  <c r="N2177" s="97" t="str">
        <f t="shared" si="118"/>
        <v xml:space="preserve">Hoàng Quang </v>
      </c>
      <c r="O2177" s="98" t="str">
        <f t="shared" si="119"/>
        <v>Huy</v>
      </c>
    </row>
    <row r="2178" spans="1:15" ht="18.75" customHeight="1">
      <c r="A2178" s="6"/>
      <c r="B2178" s="121">
        <v>2522100627</v>
      </c>
      <c r="C2178" s="89" t="s">
        <v>2029</v>
      </c>
      <c r="D2178" s="90" t="s">
        <v>2041</v>
      </c>
      <c r="E2178" s="46" t="s">
        <v>1794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17"/>
        <v>2522100627Toán cao cấp 1-1-25 (ĐH20.06)</v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  <c r="N2178" s="97" t="str">
        <f t="shared" si="118"/>
        <v xml:space="preserve">Ngô Đình </v>
      </c>
      <c r="O2178" s="98" t="str">
        <f t="shared" si="119"/>
        <v>Huy</v>
      </c>
    </row>
    <row r="2179" spans="1:15" ht="18.75" customHeight="1">
      <c r="A2179" s="6"/>
      <c r="B2179" s="121">
        <v>2522100593</v>
      </c>
      <c r="C2179" s="89" t="s">
        <v>2029</v>
      </c>
      <c r="D2179" s="90" t="s">
        <v>2042</v>
      </c>
      <c r="E2179" s="46" t="s">
        <v>1794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17"/>
        <v>2522100593Toán cao cấp 1-1-25 (ĐH20.06)</v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  <c r="N2179" s="97" t="str">
        <f t="shared" si="118"/>
        <v xml:space="preserve">Phạm Quý </v>
      </c>
      <c r="O2179" s="98" t="str">
        <f t="shared" si="119"/>
        <v>Huy</v>
      </c>
    </row>
    <row r="2180" spans="1:15" ht="18.75" customHeight="1">
      <c r="A2180" s="6"/>
      <c r="B2180" s="121">
        <v>2522100651</v>
      </c>
      <c r="C2180" s="89" t="s">
        <v>2029</v>
      </c>
      <c r="D2180" s="90" t="s">
        <v>2043</v>
      </c>
      <c r="E2180" s="46" t="s">
        <v>1794</v>
      </c>
      <c r="F2180" s="46"/>
      <c r="G2180" s="11"/>
      <c r="H2180" s="10"/>
      <c r="I2180" s="10"/>
      <c r="J2180" s="10" t="str">
        <f>IF(COUNTIFS($E$3:E2180,E2180)=1,MAX($J$2:J2179)+1,"")</f>
        <v/>
      </c>
      <c r="K2180" s="6" t="str">
        <f t="shared" si="117"/>
        <v>2522100651Toán cao cấp 1-1-25 (ĐH20.06)</v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  <c r="N2180" s="97" t="str">
        <f t="shared" si="118"/>
        <v xml:space="preserve">Trịnh Văn </v>
      </c>
      <c r="O2180" s="98" t="str">
        <f t="shared" si="119"/>
        <v>Khánh</v>
      </c>
    </row>
    <row r="2181" spans="1:15" ht="18.75" customHeight="1">
      <c r="A2181" s="6"/>
      <c r="B2181" s="121">
        <v>2522100858</v>
      </c>
      <c r="C2181" s="89" t="s">
        <v>2029</v>
      </c>
      <c r="D2181" s="90" t="s">
        <v>1820</v>
      </c>
      <c r="E2181" s="46" t="s">
        <v>1794</v>
      </c>
      <c r="F2181" s="46"/>
      <c r="G2181" s="11"/>
      <c r="H2181" s="10"/>
      <c r="I2181" s="10"/>
      <c r="J2181" s="10" t="str">
        <f>IF(COUNTIFS($E$3:E2181,E2181)=1,MAX($J$2:J2180)+1,"")</f>
        <v/>
      </c>
      <c r="K2181" s="6" t="str">
        <f t="shared" si="117"/>
        <v>2522100858Toán cao cấp 1-1-25 (ĐH20.06)</v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  <c r="N2181" s="97" t="str">
        <f t="shared" si="118"/>
        <v xml:space="preserve">Trần Hoàng </v>
      </c>
      <c r="O2181" s="98" t="str">
        <f t="shared" si="119"/>
        <v>Lân</v>
      </c>
    </row>
    <row r="2182" spans="1:15" ht="18.75" customHeight="1">
      <c r="A2182" s="6"/>
      <c r="B2182" s="121">
        <v>2522100614</v>
      </c>
      <c r="C2182" s="89" t="s">
        <v>2029</v>
      </c>
      <c r="D2182" s="90" t="s">
        <v>2044</v>
      </c>
      <c r="E2182" s="46" t="s">
        <v>1794</v>
      </c>
      <c r="F2182" s="46"/>
      <c r="G2182" s="11"/>
      <c r="H2182" s="10"/>
      <c r="I2182" s="10"/>
      <c r="J2182" s="10" t="str">
        <f>IF(COUNTIFS($E$3:E2182,E2182)=1,MAX($J$2:J2181)+1,"")</f>
        <v/>
      </c>
      <c r="K2182" s="6" t="str">
        <f t="shared" si="117"/>
        <v>2522100614Toán cao cấp 1-1-25 (ĐH20.06)</v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  <c r="N2182" s="97" t="str">
        <f t="shared" si="118"/>
        <v xml:space="preserve">Bùi Minh </v>
      </c>
      <c r="O2182" s="98" t="str">
        <f t="shared" si="119"/>
        <v>Lượng</v>
      </c>
    </row>
    <row r="2183" spans="1:15" ht="18.75" customHeight="1">
      <c r="A2183" s="6"/>
      <c r="B2183" s="121">
        <v>2521102059</v>
      </c>
      <c r="C2183" s="89" t="s">
        <v>2029</v>
      </c>
      <c r="D2183" s="90" t="s">
        <v>2045</v>
      </c>
      <c r="E2183" s="46" t="s">
        <v>1794</v>
      </c>
      <c r="F2183" s="46"/>
      <c r="G2183" s="11"/>
      <c r="H2183" s="10"/>
      <c r="I2183" s="10"/>
      <c r="J2183" s="10" t="str">
        <f>IF(COUNTIFS($E$3:E2183,E2183)=1,MAX($J$2:J2182)+1,"")</f>
        <v/>
      </c>
      <c r="K2183" s="6" t="str">
        <f t="shared" si="117"/>
        <v>2521102059Toán cao cấp 1-1-25 (ĐH20.06)</v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  <c r="N2183" s="97" t="str">
        <f t="shared" si="118"/>
        <v xml:space="preserve">Đàm Đức </v>
      </c>
      <c r="O2183" s="98" t="str">
        <f t="shared" si="119"/>
        <v>Minh</v>
      </c>
    </row>
    <row r="2184" spans="1:15" ht="18.75" customHeight="1">
      <c r="A2184" s="6"/>
      <c r="B2184" s="121">
        <v>2522100748</v>
      </c>
      <c r="C2184" s="89" t="s">
        <v>2029</v>
      </c>
      <c r="D2184" s="90" t="s">
        <v>2046</v>
      </c>
      <c r="E2184" s="46" t="s">
        <v>1794</v>
      </c>
      <c r="F2184" s="46"/>
      <c r="G2184" s="11"/>
      <c r="H2184" s="10"/>
      <c r="I2184" s="10"/>
      <c r="J2184" s="10" t="str">
        <f>IF(COUNTIFS($E$3:E2184,E2184)=1,MAX($J$2:J2183)+1,"")</f>
        <v/>
      </c>
      <c r="K2184" s="6" t="str">
        <f t="shared" si="117"/>
        <v>2522100748Toán cao cấp 1-1-25 (ĐH20.06)</v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  <c r="N2184" s="97" t="str">
        <f t="shared" si="118"/>
        <v xml:space="preserve">Lê Công </v>
      </c>
      <c r="O2184" s="98" t="str">
        <f t="shared" si="119"/>
        <v>Minh</v>
      </c>
    </row>
    <row r="2185" spans="1:15" ht="18.75" customHeight="1">
      <c r="A2185" s="6"/>
      <c r="B2185" s="121">
        <v>2522100016</v>
      </c>
      <c r="C2185" s="89" t="s">
        <v>2029</v>
      </c>
      <c r="D2185" s="90" t="s">
        <v>998</v>
      </c>
      <c r="E2185" s="46" t="s">
        <v>1794</v>
      </c>
      <c r="F2185" s="46"/>
      <c r="G2185" s="11"/>
      <c r="H2185" s="10"/>
      <c r="I2185" s="10"/>
      <c r="J2185" s="10" t="str">
        <f>IF(COUNTIFS($E$3:E2185,E2185)=1,MAX($J$2:J2184)+1,"")</f>
        <v/>
      </c>
      <c r="K2185" s="6" t="str">
        <f t="shared" si="117"/>
        <v>2522100016Toán cao cấp 1-1-25 (ĐH20.06)</v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  <c r="N2185" s="97" t="str">
        <f t="shared" si="118"/>
        <v xml:space="preserve">Trần Công </v>
      </c>
      <c r="O2185" s="98" t="str">
        <f t="shared" si="119"/>
        <v>Minh</v>
      </c>
    </row>
    <row r="2186" spans="1:15" ht="18.75" customHeight="1">
      <c r="A2186" s="6"/>
      <c r="B2186" s="121">
        <v>2522100140</v>
      </c>
      <c r="C2186" s="89" t="s">
        <v>2029</v>
      </c>
      <c r="D2186" s="90" t="s">
        <v>2010</v>
      </c>
      <c r="E2186" s="46" t="s">
        <v>1794</v>
      </c>
      <c r="F2186" s="46"/>
      <c r="G2186" s="11"/>
      <c r="H2186" s="10"/>
      <c r="I2186" s="10"/>
      <c r="J2186" s="10" t="str">
        <f>IF(COUNTIFS($E$3:E2186,E2186)=1,MAX($J$2:J2185)+1,"")</f>
        <v/>
      </c>
      <c r="K2186" s="6" t="str">
        <f t="shared" si="117"/>
        <v>2522100140Toán cao cấp 1-1-25 (ĐH20.06)</v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  <c r="N2186" s="97" t="str">
        <f t="shared" si="118"/>
        <v xml:space="preserve">Nguyễn Trung </v>
      </c>
      <c r="O2186" s="98" t="str">
        <f t="shared" si="119"/>
        <v>Nghĩa</v>
      </c>
    </row>
    <row r="2187" spans="1:15" ht="18.75" customHeight="1">
      <c r="A2187" s="6"/>
      <c r="B2187" s="121">
        <v>2522100355</v>
      </c>
      <c r="C2187" s="89" t="s">
        <v>2029</v>
      </c>
      <c r="D2187" s="90" t="s">
        <v>2047</v>
      </c>
      <c r="E2187" s="46" t="s">
        <v>1794</v>
      </c>
      <c r="F2187" s="46"/>
      <c r="G2187" s="11"/>
      <c r="H2187" s="10"/>
      <c r="I2187" s="10"/>
      <c r="J2187" s="10" t="str">
        <f>IF(COUNTIFS($E$3:E2187,E2187)=1,MAX($J$2:J2186)+1,"")</f>
        <v/>
      </c>
      <c r="K2187" s="6" t="str">
        <f t="shared" si="117"/>
        <v>2522100355Toán cao cấp 1-1-25 (ĐH20.06)</v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  <c r="N2187" s="97" t="str">
        <f t="shared" si="118"/>
        <v xml:space="preserve">Đặng Gia </v>
      </c>
      <c r="O2187" s="98" t="str">
        <f t="shared" si="119"/>
        <v>Phát</v>
      </c>
    </row>
    <row r="2188" spans="1:15" ht="18.75" customHeight="1">
      <c r="A2188" s="6"/>
      <c r="B2188" s="121">
        <v>2522100986</v>
      </c>
      <c r="C2188" s="92" t="s">
        <v>2029</v>
      </c>
      <c r="D2188" s="90" t="s">
        <v>2048</v>
      </c>
      <c r="E2188" s="46" t="s">
        <v>1794</v>
      </c>
      <c r="F2188" s="46"/>
      <c r="G2188" s="11"/>
      <c r="H2188" s="10"/>
      <c r="I2188" s="10"/>
      <c r="J2188" s="10" t="str">
        <f>IF(COUNTIFS($E$3:E2188,E2188)=1,MAX($J$2:J2187)+1,"")</f>
        <v/>
      </c>
      <c r="K2188" s="6" t="str">
        <f t="shared" si="117"/>
        <v>2522100986Toán cao cấp 1-1-25 (ĐH20.06)</v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  <c r="N2188" s="97" t="str">
        <f t="shared" si="118"/>
        <v xml:space="preserve">Đỗ Hồng </v>
      </c>
      <c r="O2188" s="98" t="str">
        <f t="shared" si="119"/>
        <v>Phúc</v>
      </c>
    </row>
    <row r="2189" spans="1:15" ht="18.75" customHeight="1">
      <c r="A2189" s="6"/>
      <c r="B2189" s="121">
        <v>2521102052</v>
      </c>
      <c r="C2189" s="89" t="s">
        <v>2029</v>
      </c>
      <c r="D2189" s="90" t="s">
        <v>2049</v>
      </c>
      <c r="E2189" s="46" t="s">
        <v>1794</v>
      </c>
      <c r="F2189" s="46"/>
      <c r="G2189" s="11"/>
      <c r="H2189" s="10"/>
      <c r="I2189" s="10"/>
      <c r="J2189" s="10" t="str">
        <f>IF(COUNTIFS($E$3:E2189,E2189)=1,MAX($J$2:J2188)+1,"")</f>
        <v/>
      </c>
      <c r="K2189" s="6" t="str">
        <f t="shared" si="117"/>
        <v>2521102052Toán cao cấp 1-1-25 (ĐH20.06)</v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  <c r="N2189" s="97" t="str">
        <f t="shared" si="118"/>
        <v xml:space="preserve">Đoàn Văn </v>
      </c>
      <c r="O2189" s="98" t="str">
        <f t="shared" si="119"/>
        <v>Phúc</v>
      </c>
    </row>
    <row r="2190" spans="1:15" ht="18.75" customHeight="1">
      <c r="A2190" s="6"/>
      <c r="B2190" s="121">
        <v>2521102065</v>
      </c>
      <c r="C2190" s="89" t="s">
        <v>2029</v>
      </c>
      <c r="D2190" s="90" t="s">
        <v>2050</v>
      </c>
      <c r="E2190" s="46" t="s">
        <v>1794</v>
      </c>
      <c r="F2190" s="46"/>
      <c r="G2190" s="11"/>
      <c r="H2190" s="10"/>
      <c r="I2190" s="10"/>
      <c r="J2190" s="10" t="str">
        <f>IF(COUNTIFS($E$3:E2190,E2190)=1,MAX($J$2:J2189)+1,"")</f>
        <v/>
      </c>
      <c r="K2190" s="6" t="str">
        <f t="shared" si="117"/>
        <v>2521102065Toán cao cấp 1-1-25 (ĐH20.06)</v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  <c r="N2190" s="97" t="str">
        <f t="shared" si="118"/>
        <v xml:space="preserve">Đỗ Minh </v>
      </c>
      <c r="O2190" s="98" t="str">
        <f t="shared" si="119"/>
        <v>Phương</v>
      </c>
    </row>
    <row r="2191" spans="1:15" ht="18.75" customHeight="1">
      <c r="A2191" s="6"/>
      <c r="B2191" s="121">
        <v>2522100573</v>
      </c>
      <c r="C2191" s="89" t="s">
        <v>2029</v>
      </c>
      <c r="D2191" s="90" t="s">
        <v>2051</v>
      </c>
      <c r="E2191" s="46" t="s">
        <v>1794</v>
      </c>
      <c r="F2191" s="46"/>
      <c r="G2191" s="11"/>
      <c r="H2191" s="10"/>
      <c r="I2191" s="10"/>
      <c r="J2191" s="10" t="str">
        <f>IF(COUNTIFS($E$3:E2191,E2191)=1,MAX($J$2:J2190)+1,"")</f>
        <v/>
      </c>
      <c r="K2191" s="6" t="str">
        <f t="shared" si="117"/>
        <v>2522100573Toán cao cấp 1-1-25 (ĐH20.06)</v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  <c r="N2191" s="97" t="str">
        <f t="shared" si="118"/>
        <v xml:space="preserve">Nguyễn Đình </v>
      </c>
      <c r="O2191" s="98" t="str">
        <f t="shared" si="119"/>
        <v>Quân</v>
      </c>
    </row>
    <row r="2192" spans="1:15" ht="18.75" customHeight="1">
      <c r="A2192" s="6"/>
      <c r="B2192" s="121">
        <v>2521102047</v>
      </c>
      <c r="C2192" s="89" t="s">
        <v>2029</v>
      </c>
      <c r="D2192" s="90" t="s">
        <v>2052</v>
      </c>
      <c r="E2192" s="46" t="s">
        <v>1794</v>
      </c>
      <c r="F2192" s="46"/>
      <c r="G2192" s="11"/>
      <c r="H2192" s="10"/>
      <c r="I2192" s="10"/>
      <c r="J2192" s="10" t="str">
        <f>IF(COUNTIFS($E$3:E2192,E2192)=1,MAX($J$2:J2191)+1,"")</f>
        <v/>
      </c>
      <c r="K2192" s="6" t="str">
        <f t="shared" si="117"/>
        <v>2521102047Toán cao cấp 1-1-25 (ĐH20.06)</v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  <c r="N2192" s="97" t="str">
        <f t="shared" si="118"/>
        <v xml:space="preserve">Vũ Đình Minh </v>
      </c>
      <c r="O2192" s="98" t="str">
        <f t="shared" si="119"/>
        <v>Quân</v>
      </c>
    </row>
    <row r="2193" spans="1:15" ht="18.75" customHeight="1">
      <c r="A2193" s="6"/>
      <c r="B2193" s="121">
        <v>2521102041</v>
      </c>
      <c r="C2193" s="89" t="s">
        <v>2029</v>
      </c>
      <c r="D2193" s="90" t="s">
        <v>2053</v>
      </c>
      <c r="E2193" s="46" t="s">
        <v>1794</v>
      </c>
      <c r="F2193" s="46"/>
      <c r="G2193" s="11"/>
      <c r="H2193" s="10"/>
      <c r="I2193" s="10"/>
      <c r="J2193" s="10" t="str">
        <f>IF(COUNTIFS($E$3:E2193,E2193)=1,MAX($J$2:J2192)+1,"")</f>
        <v/>
      </c>
      <c r="K2193" s="6" t="str">
        <f t="shared" si="117"/>
        <v>2521102041Toán cao cấp 1-1-25 (ĐH20.06)</v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  <c r="N2193" s="97" t="str">
        <f t="shared" si="118"/>
        <v xml:space="preserve">Trần Quang </v>
      </c>
      <c r="O2193" s="98" t="str">
        <f t="shared" si="119"/>
        <v>Sáng</v>
      </c>
    </row>
    <row r="2194" spans="1:15" ht="18.75" customHeight="1">
      <c r="A2194" s="6"/>
      <c r="B2194" s="121">
        <v>2522100582</v>
      </c>
      <c r="C2194" s="89" t="s">
        <v>2029</v>
      </c>
      <c r="D2194" s="90" t="s">
        <v>2054</v>
      </c>
      <c r="E2194" s="46" t="s">
        <v>1794</v>
      </c>
      <c r="F2194" s="46"/>
      <c r="G2194" s="11"/>
      <c r="H2194" s="10"/>
      <c r="I2194" s="10"/>
      <c r="J2194" s="10" t="str">
        <f>IF(COUNTIFS($E$3:E2194,E2194)=1,MAX($J$2:J2193)+1,"")</f>
        <v/>
      </c>
      <c r="K2194" s="6" t="str">
        <f t="shared" si="117"/>
        <v>2522100582Toán cao cấp 1-1-25 (ĐH20.06)</v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  <c r="N2194" s="97" t="str">
        <f t="shared" si="118"/>
        <v xml:space="preserve">Dương Minh </v>
      </c>
      <c r="O2194" s="98" t="str">
        <f t="shared" si="119"/>
        <v>Thắng</v>
      </c>
    </row>
    <row r="2195" spans="1:15" ht="18.75" customHeight="1">
      <c r="A2195" s="6"/>
      <c r="B2195" s="121">
        <v>2522100755</v>
      </c>
      <c r="C2195" s="89" t="s">
        <v>2029</v>
      </c>
      <c r="D2195" s="90" t="s">
        <v>2055</v>
      </c>
      <c r="E2195" s="46" t="s">
        <v>1794</v>
      </c>
      <c r="F2195" s="46"/>
      <c r="G2195" s="11"/>
      <c r="H2195" s="10"/>
      <c r="I2195" s="10"/>
      <c r="J2195" s="10" t="str">
        <f>IF(COUNTIFS($E$3:E2195,E2195)=1,MAX($J$2:J2194)+1,"")</f>
        <v/>
      </c>
      <c r="K2195" s="6" t="str">
        <f t="shared" si="117"/>
        <v>2522100755Toán cao cấp 1-1-25 (ĐH20.06)</v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  <c r="N2195" s="97" t="str">
        <f t="shared" si="118"/>
        <v xml:space="preserve">Hoàng Tiến </v>
      </c>
      <c r="O2195" s="98" t="str">
        <f t="shared" si="119"/>
        <v>Thành</v>
      </c>
    </row>
    <row r="2196" spans="1:15" ht="18.75" customHeight="1">
      <c r="A2196" s="6"/>
      <c r="B2196" s="121">
        <v>2521102050</v>
      </c>
      <c r="C2196" s="89" t="s">
        <v>2231</v>
      </c>
      <c r="D2196" s="90" t="s">
        <v>2056</v>
      </c>
      <c r="E2196" s="46" t="s">
        <v>1798</v>
      </c>
      <c r="F2196" s="46"/>
      <c r="G2196" s="11"/>
      <c r="H2196" s="10"/>
      <c r="I2196" s="10"/>
      <c r="J2196" s="10">
        <f>IF(COUNTIFS($E$3:E2196,E2196)=1,MAX($J$2:J2195)+1,"")</f>
        <v>66</v>
      </c>
      <c r="K2196" s="6" t="str">
        <f t="shared" si="117"/>
        <v>2521102050Toán cao cấp 1-1-25 (ĐH20.10)</v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  <c r="N2196" s="97" t="str">
        <f t="shared" si="118"/>
        <v xml:space="preserve">Vũ Ngọc </v>
      </c>
      <c r="O2196" s="98" t="str">
        <f t="shared" si="119"/>
        <v>Thể</v>
      </c>
    </row>
    <row r="2197" spans="1:15" ht="18.75" customHeight="1">
      <c r="A2197" s="6"/>
      <c r="B2197" s="121">
        <v>2522100757</v>
      </c>
      <c r="C2197" s="89" t="s">
        <v>2029</v>
      </c>
      <c r="D2197" s="90" t="s">
        <v>2057</v>
      </c>
      <c r="E2197" s="46" t="s">
        <v>1794</v>
      </c>
      <c r="F2197" s="46"/>
      <c r="G2197" s="11"/>
      <c r="H2197" s="10"/>
      <c r="I2197" s="10"/>
      <c r="J2197" s="10" t="str">
        <f>IF(COUNTIFS($E$3:E2197,E2197)=1,MAX($J$2:J2196)+1,"")</f>
        <v/>
      </c>
      <c r="K2197" s="6" t="str">
        <f t="shared" si="117"/>
        <v>2522100757Toán cao cấp 1-1-25 (ĐH20.06)</v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  <c r="N2197" s="97" t="str">
        <f t="shared" si="118"/>
        <v xml:space="preserve">Nguyễn Đức </v>
      </c>
      <c r="O2197" s="98" t="str">
        <f t="shared" si="119"/>
        <v>Thịnh</v>
      </c>
    </row>
    <row r="2198" spans="1:15" ht="18.75" customHeight="1">
      <c r="A2198" s="6"/>
      <c r="B2198" s="121">
        <v>2522100567</v>
      </c>
      <c r="C2198" s="89" t="s">
        <v>2029</v>
      </c>
      <c r="D2198" s="90" t="s">
        <v>2058</v>
      </c>
      <c r="E2198" s="46" t="s">
        <v>1794</v>
      </c>
      <c r="F2198" s="46"/>
      <c r="G2198" s="11"/>
      <c r="H2198" s="10"/>
      <c r="I2198" s="10"/>
      <c r="J2198" s="10" t="str">
        <f>IF(COUNTIFS($E$3:E2198,E2198)=1,MAX($J$2:J2197)+1,"")</f>
        <v/>
      </c>
      <c r="K2198" s="6" t="str">
        <f t="shared" si="117"/>
        <v>2522100567Toán cao cấp 1-1-25 (ĐH20.06)</v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  <c r="N2198" s="97" t="str">
        <f t="shared" si="118"/>
        <v xml:space="preserve">Vũ Bá </v>
      </c>
      <c r="O2198" s="98" t="str">
        <f t="shared" si="119"/>
        <v>Thụ</v>
      </c>
    </row>
    <row r="2199" spans="1:15" ht="18.75" customHeight="1">
      <c r="A2199" s="6"/>
      <c r="B2199" s="121">
        <v>2522100814</v>
      </c>
      <c r="C2199" s="89" t="s">
        <v>2029</v>
      </c>
      <c r="D2199" s="90" t="s">
        <v>1947</v>
      </c>
      <c r="E2199" s="46" t="s">
        <v>1794</v>
      </c>
      <c r="F2199" s="46"/>
      <c r="G2199" s="11"/>
      <c r="H2199" s="10"/>
      <c r="I2199" s="10"/>
      <c r="J2199" s="10" t="str">
        <f>IF(COUNTIFS($E$3:E2199,E2199)=1,MAX($J$2:J2198)+1,"")</f>
        <v/>
      </c>
      <c r="K2199" s="6" t="str">
        <f t="shared" si="117"/>
        <v>2522100814Toán cao cấp 1-1-25 (ĐH20.06)</v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  <c r="N2199" s="97" t="str">
        <f t="shared" si="118"/>
        <v xml:space="preserve">Nguyễn Minh </v>
      </c>
      <c r="O2199" s="98" t="str">
        <f t="shared" si="119"/>
        <v>Tiến</v>
      </c>
    </row>
    <row r="2200" spans="1:15" ht="18.75" customHeight="1">
      <c r="A2200" s="6"/>
      <c r="B2200" s="121">
        <v>2522100854</v>
      </c>
      <c r="C2200" s="89" t="s">
        <v>2029</v>
      </c>
      <c r="D2200" s="90" t="s">
        <v>2059</v>
      </c>
      <c r="E2200" s="46" t="s">
        <v>1794</v>
      </c>
      <c r="F2200" s="46"/>
      <c r="G2200" s="11"/>
      <c r="H2200" s="10"/>
      <c r="I2200" s="10"/>
      <c r="J2200" s="10" t="str">
        <f>IF(COUNTIFS($E$3:E2200,E2200)=1,MAX($J$2:J2199)+1,"")</f>
        <v/>
      </c>
      <c r="K2200" s="6" t="str">
        <f t="shared" si="117"/>
        <v>2522100854Toán cao cấp 1-1-25 (ĐH20.06)</v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  <c r="N2200" s="97" t="str">
        <f t="shared" si="118"/>
        <v xml:space="preserve">Phí Văn </v>
      </c>
      <c r="O2200" s="98" t="str">
        <f t="shared" si="119"/>
        <v>Toản</v>
      </c>
    </row>
    <row r="2201" spans="1:15" ht="18.75" customHeight="1">
      <c r="A2201" s="6"/>
      <c r="B2201" s="121">
        <v>2522100575</v>
      </c>
      <c r="C2201" s="89" t="s">
        <v>2029</v>
      </c>
      <c r="D2201" s="90" t="s">
        <v>2060</v>
      </c>
      <c r="E2201" s="46" t="s">
        <v>1794</v>
      </c>
      <c r="F2201" s="46"/>
      <c r="G2201" s="11"/>
      <c r="H2201" s="10"/>
      <c r="I2201" s="10"/>
      <c r="J2201" s="10" t="str">
        <f>IF(COUNTIFS($E$3:E2201,E2201)=1,MAX($J$2:J2200)+1,"")</f>
        <v/>
      </c>
      <c r="K2201" s="6" t="str">
        <f t="shared" si="117"/>
        <v>2522100575Toán cao cấp 1-1-25 (ĐH20.06)</v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  <c r="N2201" s="97" t="str">
        <f t="shared" si="118"/>
        <v xml:space="preserve">Nguyễn Xuân </v>
      </c>
      <c r="O2201" s="98" t="str">
        <f t="shared" si="119"/>
        <v>Trưởng</v>
      </c>
    </row>
    <row r="2202" spans="1:15" ht="18.75" customHeight="1">
      <c r="A2202" s="6"/>
      <c r="B2202" s="121">
        <v>2521100936</v>
      </c>
      <c r="C2202" s="89" t="s">
        <v>2029</v>
      </c>
      <c r="D2202" s="90" t="s">
        <v>2061</v>
      </c>
      <c r="E2202" s="46" t="s">
        <v>1794</v>
      </c>
      <c r="F2202" s="46"/>
      <c r="G2202" s="11"/>
      <c r="H2202" s="10"/>
      <c r="I2202" s="10"/>
      <c r="J2202" s="10" t="str">
        <f>IF(COUNTIFS($E$3:E2202,E2202)=1,MAX($J$2:J2201)+1,"")</f>
        <v/>
      </c>
      <c r="K2202" s="6" t="str">
        <f t="shared" si="117"/>
        <v>2521100936Toán cao cấp 1-1-25 (ĐH20.06)</v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  <c r="N2202" s="97" t="str">
        <f t="shared" si="118"/>
        <v xml:space="preserve">Phạm Vũ Minh </v>
      </c>
      <c r="O2202" s="98" t="str">
        <f t="shared" si="119"/>
        <v>Tuyên</v>
      </c>
    </row>
    <row r="2203" spans="1:15" ht="18.75" customHeight="1">
      <c r="A2203" s="6"/>
      <c r="B2203" s="121">
        <v>2522100874</v>
      </c>
      <c r="C2203" s="89" t="s">
        <v>2029</v>
      </c>
      <c r="D2203" s="90" t="s">
        <v>1429</v>
      </c>
      <c r="E2203" s="46" t="s">
        <v>1794</v>
      </c>
      <c r="F2203" s="46"/>
      <c r="G2203" s="11"/>
      <c r="H2203" s="10"/>
      <c r="I2203" s="10"/>
      <c r="J2203" s="10" t="str">
        <f>IF(COUNTIFS($E$3:E2203,E2203)=1,MAX($J$2:J2202)+1,"")</f>
        <v/>
      </c>
      <c r="K2203" s="6" t="str">
        <f t="shared" si="117"/>
        <v>2522100874Toán cao cấp 1-1-25 (ĐH20.06)</v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  <c r="N2203" s="97" t="str">
        <f t="shared" si="118"/>
        <v xml:space="preserve">Nguyễn Quốc </v>
      </c>
      <c r="O2203" s="98" t="str">
        <f t="shared" si="119"/>
        <v>Việt</v>
      </c>
    </row>
    <row r="2204" spans="1:15" ht="18.75" customHeight="1">
      <c r="A2204" s="6"/>
      <c r="B2204" s="121">
        <v>2522100184</v>
      </c>
      <c r="C2204" s="89" t="s">
        <v>2029</v>
      </c>
      <c r="D2204" s="90" t="s">
        <v>2062</v>
      </c>
      <c r="E2204" s="46" t="s">
        <v>1794</v>
      </c>
      <c r="F2204" s="46"/>
      <c r="G2204" s="11"/>
      <c r="H2204" s="10"/>
      <c r="I2204" s="10"/>
      <c r="J2204" s="10" t="str">
        <f>IF(COUNTIFS($E$3:E2204,E2204)=1,MAX($J$2:J2203)+1,"")</f>
        <v/>
      </c>
      <c r="K2204" s="6" t="str">
        <f t="shared" si="117"/>
        <v>2522100184Toán cao cấp 1-1-25 (ĐH20.06)</v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  <c r="N2204" s="97" t="str">
        <f t="shared" si="118"/>
        <v xml:space="preserve">Đặng Tuấn </v>
      </c>
      <c r="O2204" s="98" t="str">
        <f t="shared" si="119"/>
        <v>Vũ</v>
      </c>
    </row>
    <row r="2205" spans="1:15" ht="18.75" customHeight="1">
      <c r="A2205" s="6"/>
      <c r="B2205" s="121">
        <v>2522100178</v>
      </c>
      <c r="C2205" s="89" t="s">
        <v>2029</v>
      </c>
      <c r="D2205" s="90" t="s">
        <v>2030</v>
      </c>
      <c r="E2205" s="46" t="s">
        <v>1783</v>
      </c>
      <c r="F2205" s="46"/>
      <c r="G2205" s="11"/>
      <c r="H2205" s="10"/>
      <c r="I2205" s="10"/>
      <c r="J2205" s="10" t="str">
        <f>IF(COUNTIFS($E$3:E2205,E2205)=1,MAX($J$2:J2204)+1,"")</f>
        <v/>
      </c>
      <c r="K2205" s="6" t="str">
        <f t="shared" si="117"/>
        <v>2522100178Tiếng anh 1-1-25 (ĐH20.06)</v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  <c r="N2205" s="97" t="str">
        <f t="shared" si="118"/>
        <v xml:space="preserve">Đinh Đức Duy </v>
      </c>
      <c r="O2205" s="98" t="str">
        <f t="shared" si="119"/>
        <v>Anh</v>
      </c>
    </row>
    <row r="2206" spans="1:15" ht="18.75" customHeight="1">
      <c r="A2206" s="6"/>
      <c r="B2206" s="121">
        <v>2522100494</v>
      </c>
      <c r="C2206" s="89" t="s">
        <v>2029</v>
      </c>
      <c r="D2206" s="90" t="s">
        <v>2031</v>
      </c>
      <c r="E2206" s="46" t="s">
        <v>1783</v>
      </c>
      <c r="F2206" s="46"/>
      <c r="G2206" s="11"/>
      <c r="H2206" s="10"/>
      <c r="I2206" s="10"/>
      <c r="J2206" s="10" t="str">
        <f>IF(COUNTIFS($E$3:E2206,E2206)=1,MAX($J$2:J2205)+1,"")</f>
        <v/>
      </c>
      <c r="K2206" s="6" t="str">
        <f t="shared" si="117"/>
        <v>2522100494Tiếng anh 1-1-25 (ĐH20.06)</v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  <c r="N2206" s="97" t="str">
        <f t="shared" si="118"/>
        <v xml:space="preserve">Nguyễn Quang </v>
      </c>
      <c r="O2206" s="98" t="str">
        <f t="shared" si="119"/>
        <v>Anh</v>
      </c>
    </row>
    <row r="2207" spans="1:15" ht="18.75" customHeight="1">
      <c r="A2207" s="6"/>
      <c r="B2207" s="121">
        <v>2521102046</v>
      </c>
      <c r="C2207" s="89" t="s">
        <v>2029</v>
      </c>
      <c r="D2207" s="90" t="s">
        <v>2032</v>
      </c>
      <c r="E2207" s="46" t="s">
        <v>1783</v>
      </c>
      <c r="F2207" s="46"/>
      <c r="G2207" s="11"/>
      <c r="H2207" s="10"/>
      <c r="I2207" s="10"/>
      <c r="J2207" s="10" t="str">
        <f>IF(COUNTIFS($E$3:E2207,E2207)=1,MAX($J$2:J2206)+1,"")</f>
        <v/>
      </c>
      <c r="K2207" s="6" t="str">
        <f t="shared" si="117"/>
        <v>2521102046Tiếng anh 1-1-25 (ĐH20.06)</v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  <c r="N2207" s="97" t="str">
        <f t="shared" si="118"/>
        <v xml:space="preserve">Phạm Văn </v>
      </c>
      <c r="O2207" s="98" t="str">
        <f t="shared" si="119"/>
        <v>Công</v>
      </c>
    </row>
    <row r="2208" spans="1:15" ht="18.75" customHeight="1">
      <c r="A2208" s="6"/>
      <c r="B2208" s="121">
        <v>2522100747</v>
      </c>
      <c r="C2208" s="89" t="s">
        <v>2029</v>
      </c>
      <c r="D2208" s="90" t="s">
        <v>2033</v>
      </c>
      <c r="E2208" s="46" t="s">
        <v>1783</v>
      </c>
      <c r="F2208" s="46"/>
      <c r="G2208" s="11"/>
      <c r="H2208" s="10"/>
      <c r="I2208" s="10"/>
      <c r="J2208" s="10" t="str">
        <f>IF(COUNTIFS($E$3:E2208,E2208)=1,MAX($J$2:J2207)+1,"")</f>
        <v/>
      </c>
      <c r="K2208" s="6" t="str">
        <f t="shared" si="117"/>
        <v>2522100747Tiếng anh 1-1-25 (ĐH20.06)</v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  <c r="N2208" s="97" t="str">
        <f t="shared" si="118"/>
        <v xml:space="preserve">Nguyễn Công </v>
      </c>
      <c r="O2208" s="98" t="str">
        <f t="shared" si="119"/>
        <v>Danh</v>
      </c>
    </row>
    <row r="2209" spans="1:15" ht="18.75" customHeight="1">
      <c r="A2209" s="6"/>
      <c r="B2209" s="121">
        <v>2521102053</v>
      </c>
      <c r="C2209" s="89" t="s">
        <v>2029</v>
      </c>
      <c r="D2209" s="90" t="s">
        <v>1831</v>
      </c>
      <c r="E2209" s="46" t="s">
        <v>1783</v>
      </c>
      <c r="F2209" s="46"/>
      <c r="G2209" s="11"/>
      <c r="H2209" s="10"/>
      <c r="I2209" s="10"/>
      <c r="J2209" s="10" t="str">
        <f>IF(COUNTIFS($E$3:E2209,E2209)=1,MAX($J$2:J2208)+1,"")</f>
        <v/>
      </c>
      <c r="K2209" s="6" t="str">
        <f t="shared" si="117"/>
        <v>2521102053Tiếng anh 1-1-25 (ĐH20.06)</v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  <c r="N2209" s="97" t="str">
        <f t="shared" si="118"/>
        <v xml:space="preserve">Phạm Thành </v>
      </c>
      <c r="O2209" s="98" t="str">
        <f t="shared" si="119"/>
        <v>Đạt</v>
      </c>
    </row>
    <row r="2210" spans="1:15" ht="18.75" customHeight="1">
      <c r="A2210" s="6"/>
      <c r="B2210" s="121">
        <v>2522100995</v>
      </c>
      <c r="C2210" s="92" t="s">
        <v>2029</v>
      </c>
      <c r="D2210" s="90" t="s">
        <v>2034</v>
      </c>
      <c r="E2210" s="46" t="s">
        <v>1783</v>
      </c>
      <c r="F2210" s="46"/>
      <c r="G2210" s="11"/>
      <c r="H2210" s="10"/>
      <c r="I2210" s="10"/>
      <c r="J2210" s="10" t="str">
        <f>IF(COUNTIFS($E$3:E2210,E2210)=1,MAX($J$2:J2209)+1,"")</f>
        <v/>
      </c>
      <c r="K2210" s="6" t="str">
        <f t="shared" si="117"/>
        <v>2522100995Tiếng anh 1-1-25 (ĐH20.06)</v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  <c r="N2210" s="97" t="str">
        <f t="shared" si="118"/>
        <v xml:space="preserve">Đặng Minh </v>
      </c>
      <c r="O2210" s="98" t="str">
        <f t="shared" si="119"/>
        <v>Điển</v>
      </c>
    </row>
    <row r="2211" spans="1:15" ht="18.75" customHeight="1">
      <c r="A2211" s="6"/>
      <c r="B2211" s="121">
        <v>2522100584</v>
      </c>
      <c r="C2211" s="89" t="s">
        <v>2029</v>
      </c>
      <c r="D2211" s="90" t="s">
        <v>2035</v>
      </c>
      <c r="E2211" s="46" t="s">
        <v>1783</v>
      </c>
      <c r="F2211" s="46"/>
      <c r="G2211" s="11"/>
      <c r="H2211" s="10"/>
      <c r="I2211" s="10"/>
      <c r="J2211" s="10" t="str">
        <f>IF(COUNTIFS($E$3:E2211,E2211)=1,MAX($J$2:J2210)+1,"")</f>
        <v/>
      </c>
      <c r="K2211" s="6" t="str">
        <f t="shared" si="117"/>
        <v>2522100584Tiếng anh 1-1-25 (ĐH20.06)</v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  <c r="N2211" s="97" t="str">
        <f t="shared" si="118"/>
        <v xml:space="preserve">Phạm Tiến </v>
      </c>
      <c r="O2211" s="98" t="str">
        <f t="shared" si="119"/>
        <v>Dũng</v>
      </c>
    </row>
    <row r="2212" spans="1:15" ht="18.75" customHeight="1">
      <c r="A2212" s="6"/>
      <c r="B2212" s="121">
        <v>2522100711</v>
      </c>
      <c r="C2212" s="89" t="s">
        <v>2029</v>
      </c>
      <c r="D2212" s="90" t="s">
        <v>2036</v>
      </c>
      <c r="E2212" s="46" t="s">
        <v>1783</v>
      </c>
      <c r="F2212" s="46"/>
      <c r="G2212" s="11"/>
      <c r="H2212" s="10"/>
      <c r="I2212" s="10"/>
      <c r="J2212" s="10" t="str">
        <f>IF(COUNTIFS($E$3:E2212,E2212)=1,MAX($J$2:J2211)+1,"")</f>
        <v/>
      </c>
      <c r="K2212" s="6" t="str">
        <f t="shared" si="117"/>
        <v>2522100711Tiếng anh 1-1-25 (ĐH20.06)</v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  <c r="N2212" s="97" t="str">
        <f t="shared" si="118"/>
        <v xml:space="preserve">Nguyễn Đức </v>
      </c>
      <c r="O2212" s="98" t="str">
        <f t="shared" si="119"/>
        <v>Duy</v>
      </c>
    </row>
    <row r="2213" spans="1:15" ht="18.75" customHeight="1">
      <c r="A2213" s="6" t="str">
        <f>IF(COUNTIFS($M$3:M2213,"",$B$3:B2213,B2213,$C$3:C2213,#REF!)=1,MAX('Danh sách'!$A$2:A303)+1,"")</f>
        <v/>
      </c>
      <c r="B2213" s="121">
        <v>2522100519</v>
      </c>
      <c r="C2213" s="89" t="s">
        <v>2029</v>
      </c>
      <c r="D2213" s="90" t="s">
        <v>2037</v>
      </c>
      <c r="E2213" s="46" t="s">
        <v>1783</v>
      </c>
      <c r="F2213" s="46"/>
      <c r="G2213" s="11" t="str">
        <f>IFERROR(INDEX('Loại môn học'!$A$3:$T$2001,MATCH($E2213,'Loại môn học'!$C$3:$C$2001,0),'Loại môn học'!$D$1),"")</f>
        <v>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L</v>
      </c>
      <c r="J2213" s="10" t="str">
        <f>IF(COUNTIFS($E$3:E2213,E2213)=1,MAX($J$2:J2212)+1,"")</f>
        <v/>
      </c>
      <c r="K2213" s="6" t="str">
        <f t="shared" si="117"/>
        <v>2522100519Tiếng anh 1-1-25 (ĐH20.06)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97" t="str">
        <f t="shared" si="118"/>
        <v xml:space="preserve">Phạm Văn </v>
      </c>
      <c r="O2213" s="98" t="str">
        <f t="shared" si="119"/>
        <v>Hiện</v>
      </c>
    </row>
    <row r="2214" spans="1:15" ht="18.75" customHeight="1">
      <c r="A2214" s="6" t="str">
        <f>IF(COUNTIFS($M$3:M2214,"",$B$3:B2214,B2214,$C$3:C2214,#REF!)=1,MAX('Danh sách'!$A$2:A305)+1,"")</f>
        <v/>
      </c>
      <c r="B2214" s="121">
        <v>2522100210</v>
      </c>
      <c r="C2214" s="89" t="s">
        <v>2029</v>
      </c>
      <c r="D2214" s="90" t="s">
        <v>2038</v>
      </c>
      <c r="E2214" s="46" t="s">
        <v>1783</v>
      </c>
      <c r="F2214" s="46"/>
      <c r="G2214" s="11" t="str">
        <f>IFERROR(INDEX('Loại môn học'!$A$3:$T$2001,MATCH($E2214,'Loại môn học'!$C$3:$C$2001,0),'Loại môn học'!$D$1),"")</f>
        <v>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L</v>
      </c>
      <c r="J2214" s="10" t="str">
        <f>IF(COUNTIFS($E$3:E2214,E2214)=1,MAX($J$2:J2213)+1,"")</f>
        <v/>
      </c>
      <c r="K2214" s="6" t="str">
        <f t="shared" si="117"/>
        <v>2522100210Tiếng anh 1-1-25 (ĐH20.06)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97" t="str">
        <f t="shared" si="118"/>
        <v xml:space="preserve">Đinh Quang </v>
      </c>
      <c r="O2214" s="98" t="str">
        <f t="shared" si="119"/>
        <v>Hiệp</v>
      </c>
    </row>
    <row r="2215" spans="1:15" ht="18.75" customHeight="1">
      <c r="A2215" s="6" t="str">
        <f>IF(COUNTIFS($M$3:M2215,"",$B$3:B2215,B2215,$C$3:C2215,#REF!)=1,MAX('Danh sách'!$A$2:A304)+1,"")</f>
        <v/>
      </c>
      <c r="B2215" s="121">
        <v>2521102058</v>
      </c>
      <c r="C2215" s="89" t="s">
        <v>2029</v>
      </c>
      <c r="D2215" s="90" t="s">
        <v>1216</v>
      </c>
      <c r="E2215" s="46" t="s">
        <v>1783</v>
      </c>
      <c r="F2215" s="46"/>
      <c r="G2215" s="11" t="str">
        <f>IFERROR(INDEX('Loại môn học'!$A$3:$T$2001,MATCH($E2215,'Loại môn học'!$C$3:$C$2001,0),'Loại môn học'!$D$1),"")</f>
        <v>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L</v>
      </c>
      <c r="J2215" s="10" t="str">
        <f>IF(COUNTIFS($E$3:E2215,E2215)=1,MAX($J$2:J2214)+1,"")</f>
        <v/>
      </c>
      <c r="K2215" s="6" t="str">
        <f t="shared" si="117"/>
        <v>2521102058Tiếng anh 1-1-25 (ĐH20.06)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97" t="str">
        <f t="shared" si="118"/>
        <v xml:space="preserve">Nguyễn Trung </v>
      </c>
      <c r="O2215" s="98" t="str">
        <f t="shared" si="119"/>
        <v>Hiếu</v>
      </c>
    </row>
    <row r="2216" spans="1:15" ht="18.75" customHeight="1">
      <c r="A2216" s="6" t="str">
        <f>IF(COUNTIFS($M$3:M2216,"",$B$3:B2216,B2216,$C$3:C2216,#REF!)=1,MAX('Danh sách'!$A$2:A302)+1,"")</f>
        <v/>
      </c>
      <c r="B2216" s="121">
        <v>2522101062</v>
      </c>
      <c r="C2216" s="89" t="s">
        <v>2029</v>
      </c>
      <c r="D2216" s="90" t="s">
        <v>2039</v>
      </c>
      <c r="E2216" s="46" t="s">
        <v>1783</v>
      </c>
      <c r="F2216" s="46"/>
      <c r="G2216" s="11" t="str">
        <f>IFERROR(INDEX('Loại môn học'!$A$3:$T$2001,MATCH($E2216,'Loại môn học'!$C$3:$C$2001,0),'Loại môn học'!$D$1),"")</f>
        <v>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L</v>
      </c>
      <c r="J2216" s="10" t="str">
        <f>IF(COUNTIFS($E$3:E2216,E2216)=1,MAX($J$2:J2215)+1,"")</f>
        <v/>
      </c>
      <c r="K2216" s="6" t="str">
        <f t="shared" si="117"/>
        <v>2522101062Tiếng anh 1-1-25 (ĐH20.06)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97" t="str">
        <f t="shared" si="118"/>
        <v xml:space="preserve">Vũ Minh </v>
      </c>
      <c r="O2216" s="98" t="str">
        <f t="shared" si="119"/>
        <v>Hiếu</v>
      </c>
    </row>
    <row r="2217" spans="1:15" ht="18.75" customHeight="1">
      <c r="A2217" s="6" t="str">
        <f>IF(COUNTIFS($M$3:M2217,"",$B$3:B2217,B2217,$C$3:C2217,#REF!)=1,MAX('Danh sách'!$A$2:A308)+1,"")</f>
        <v/>
      </c>
      <c r="B2217" s="121">
        <v>2522100982</v>
      </c>
      <c r="C2217" s="92" t="s">
        <v>2029</v>
      </c>
      <c r="D2217" s="90" t="s">
        <v>2040</v>
      </c>
      <c r="E2217" s="46" t="s">
        <v>1783</v>
      </c>
      <c r="F2217" s="46"/>
      <c r="G2217" s="11" t="str">
        <f>IFERROR(INDEX('Loại môn học'!$A$3:$T$2001,MATCH($E2217,'Loại môn học'!$C$3:$C$2001,0),'Loại môn học'!$D$1),"")</f>
        <v>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L</v>
      </c>
      <c r="J2217" s="10" t="str">
        <f>IF(COUNTIFS($E$3:E2217,E2217)=1,MAX($J$2:J2216)+1,"")</f>
        <v/>
      </c>
      <c r="K2217" s="6" t="str">
        <f t="shared" si="117"/>
        <v>2522100982Tiếng anh 1-1-25 (ĐH20.06)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97" t="str">
        <f t="shared" si="118"/>
        <v xml:space="preserve">Phạm Thế </v>
      </c>
      <c r="O2217" s="98" t="str">
        <f t="shared" si="119"/>
        <v>Hùng</v>
      </c>
    </row>
    <row r="2218" spans="1:15" ht="18.75" customHeight="1">
      <c r="A2218" s="6" t="str">
        <f>IF(COUNTIFS($M$3:M2218,"",$B$3:B2218,B2218,$C$3:C2218,#REF!)=1,MAX('Danh sách'!$A$2:A307)+1,"")</f>
        <v/>
      </c>
      <c r="B2218" s="121">
        <v>2522100726</v>
      </c>
      <c r="C2218" s="89" t="s">
        <v>2029</v>
      </c>
      <c r="D2218" s="90" t="s">
        <v>1574</v>
      </c>
      <c r="E2218" s="46" t="s">
        <v>1783</v>
      </c>
      <c r="F2218" s="46"/>
      <c r="G2218" s="11" t="str">
        <f>IFERROR(INDEX('Loại môn học'!$A$3:$T$2001,MATCH($E2218,'Loại môn học'!$C$3:$C$2001,0),'Loại môn học'!$D$1),"")</f>
        <v>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L</v>
      </c>
      <c r="J2218" s="10" t="str">
        <f>IF(COUNTIFS($E$3:E2218,E2218)=1,MAX($J$2:J2217)+1,"")</f>
        <v/>
      </c>
      <c r="K2218" s="6" t="str">
        <f t="shared" si="117"/>
        <v>2522100726Tiếng anh 1-1-25 (ĐH20.06)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97" t="str">
        <f t="shared" si="118"/>
        <v xml:space="preserve">Hoàng Quang </v>
      </c>
      <c r="O2218" s="98" t="str">
        <f t="shared" si="119"/>
        <v>Huy</v>
      </c>
    </row>
    <row r="2219" spans="1:15" ht="18.75" customHeight="1">
      <c r="A2219" s="6" t="str">
        <f>IF(COUNTIFS($M$3:M2219,"",$B$3:B2219,B2219,$C$3:C2219,#REF!)=1,MAX('Danh sách'!$A$2:A310)+1,"")</f>
        <v/>
      </c>
      <c r="B2219" s="121">
        <v>2522100627</v>
      </c>
      <c r="C2219" s="89" t="s">
        <v>2029</v>
      </c>
      <c r="D2219" s="90" t="s">
        <v>2041</v>
      </c>
      <c r="E2219" s="46" t="s">
        <v>1783</v>
      </c>
      <c r="F2219" s="46"/>
      <c r="G2219" s="11" t="str">
        <f>IFERROR(INDEX('Loại môn học'!$A$3:$T$2001,MATCH($E2219,'Loại môn học'!$C$3:$C$2001,0),'Loại môn học'!$D$1),"")</f>
        <v>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L</v>
      </c>
      <c r="J2219" s="10" t="str">
        <f>IF(COUNTIFS($E$3:E2219,E2219)=1,MAX($J$2:J2218)+1,"")</f>
        <v/>
      </c>
      <c r="K2219" s="6" t="str">
        <f t="shared" si="117"/>
        <v>2522100627Tiếng anh 1-1-25 (ĐH20.06)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97" t="str">
        <f t="shared" si="118"/>
        <v xml:space="preserve">Ngô Đình </v>
      </c>
      <c r="O2219" s="98" t="str">
        <f t="shared" si="119"/>
        <v>Huy</v>
      </c>
    </row>
    <row r="2220" spans="1:15" ht="18.75" customHeight="1">
      <c r="A2220" s="6" t="str">
        <f>IF(COUNTIFS($M$3:M2220,"",$B$3:B2220,B2220,$C$3:C2220,#REF!)=1,MAX('Danh sách'!$A$2:A309)+1,"")</f>
        <v/>
      </c>
      <c r="B2220" s="121">
        <v>2522100593</v>
      </c>
      <c r="C2220" s="89" t="s">
        <v>2029</v>
      </c>
      <c r="D2220" s="90" t="s">
        <v>2042</v>
      </c>
      <c r="E2220" s="46" t="s">
        <v>1783</v>
      </c>
      <c r="F2220" s="46"/>
      <c r="G2220" s="11" t="str">
        <f>IFERROR(INDEX('Loại môn học'!$A$3:$T$2001,MATCH($E2220,'Loại môn học'!$C$3:$C$2001,0),'Loại môn học'!$D$1),"")</f>
        <v>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L</v>
      </c>
      <c r="J2220" s="10" t="str">
        <f>IF(COUNTIFS($E$3:E2220,E2220)=1,MAX($J$2:J2219)+1,"")</f>
        <v/>
      </c>
      <c r="K2220" s="6" t="str">
        <f t="shared" si="117"/>
        <v>2522100593Tiếng anh 1-1-25 (ĐH20.06)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97" t="str">
        <f t="shared" si="118"/>
        <v xml:space="preserve">Phạm Quý </v>
      </c>
      <c r="O2220" s="98" t="str">
        <f t="shared" si="119"/>
        <v>Huy</v>
      </c>
    </row>
    <row r="2221" spans="1:15" ht="18.75" customHeight="1">
      <c r="A2221" s="6" t="str">
        <f>IF(COUNTIFS($M$3:M2221,"",$B$3:B2221,B2221,$C$3:C2221,#REF!)=1,MAX('Danh sách'!$A$2:A315)+1,"")</f>
        <v/>
      </c>
      <c r="B2221" s="121">
        <v>2522100651</v>
      </c>
      <c r="C2221" s="89" t="s">
        <v>2029</v>
      </c>
      <c r="D2221" s="90" t="s">
        <v>2043</v>
      </c>
      <c r="E2221" s="46" t="s">
        <v>1783</v>
      </c>
      <c r="F2221" s="46"/>
      <c r="G2221" s="11" t="str">
        <f>IFERROR(INDEX('Loại môn học'!$A$3:$T$2001,MATCH($E2221,'Loại môn học'!$C$3:$C$2001,0),'Loại môn học'!$D$1),"")</f>
        <v>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 t="str">
        <f>IF(COUNTIFS($E$3:E2221,E2221)=1,MAX($J$2:J2220)+1,"")</f>
        <v/>
      </c>
      <c r="K2221" s="6" t="str">
        <f t="shared" si="117"/>
        <v>2522100651Tiếng anh 1-1-25 (ĐH20.06)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97" t="str">
        <f t="shared" si="118"/>
        <v xml:space="preserve">Trịnh Văn </v>
      </c>
      <c r="O2221" s="98" t="str">
        <f t="shared" si="119"/>
        <v>Khánh</v>
      </c>
    </row>
    <row r="2222" spans="1:15" ht="18.75" customHeight="1">
      <c r="A2222" s="6" t="str">
        <f>IF(COUNTIFS($M$3:M2222,"",$B$3:B2222,B2222,$C$3:C2222,#REF!)=1,MAX('Danh sách'!$A$2:A317)+1,"")</f>
        <v/>
      </c>
      <c r="B2222" s="121">
        <v>2522100858</v>
      </c>
      <c r="C2222" s="89" t="s">
        <v>2029</v>
      </c>
      <c r="D2222" s="90" t="s">
        <v>1820</v>
      </c>
      <c r="E2222" s="46" t="s">
        <v>1783</v>
      </c>
      <c r="F2222" s="46"/>
      <c r="G2222" s="11" t="str">
        <f>IFERROR(INDEX('Loại môn học'!$A$3:$T$2001,MATCH($E2222,'Loại môn học'!$C$3:$C$2001,0),'Loại môn học'!$D$1),"")</f>
        <v>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117"/>
        <v>2522100858Tiếng anh 1-1-25 (ĐH20.06)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97" t="str">
        <f t="shared" si="118"/>
        <v xml:space="preserve">Trần Hoàng </v>
      </c>
      <c r="O2222" s="98" t="str">
        <f t="shared" si="119"/>
        <v>Lân</v>
      </c>
    </row>
    <row r="2223" spans="1:15" ht="18.75" customHeight="1">
      <c r="A2223" s="6" t="str">
        <f>IF(COUNTIFS($M$3:M2223,"",$B$3:B2223,B2223,$C$3:C2223,#REF!)=1,MAX('Danh sách'!$A$2:A318)+1,"")</f>
        <v/>
      </c>
      <c r="B2223" s="121">
        <v>2522100614</v>
      </c>
      <c r="C2223" s="89" t="s">
        <v>2029</v>
      </c>
      <c r="D2223" s="90" t="s">
        <v>2044</v>
      </c>
      <c r="E2223" s="46" t="s">
        <v>1783</v>
      </c>
      <c r="F2223" s="46"/>
      <c r="G2223" s="11" t="str">
        <f>IFERROR(INDEX('Loại môn học'!$A$3:$T$2001,MATCH($E2223,'Loại môn học'!$C$3:$C$2001,0),'Loại môn học'!$D$1),"")</f>
        <v>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117"/>
        <v>2522100614Tiếng anh 1-1-25 (ĐH20.06)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97" t="str">
        <f t="shared" si="118"/>
        <v xml:space="preserve">Bùi Minh </v>
      </c>
      <c r="O2223" s="98" t="str">
        <f t="shared" si="119"/>
        <v>Lượng</v>
      </c>
    </row>
    <row r="2224" spans="1:15" ht="18.75" customHeight="1">
      <c r="A2224" s="6" t="str">
        <f>IF(COUNTIFS($M$3:M2224,"",$B$3:B2224,B2224,$C$3:C2224,#REF!)=1,MAX('Danh sách'!$A$2:A316)+1,"")</f>
        <v/>
      </c>
      <c r="B2224" s="121">
        <v>2521102059</v>
      </c>
      <c r="C2224" s="89" t="s">
        <v>2029</v>
      </c>
      <c r="D2224" s="90" t="s">
        <v>2045</v>
      </c>
      <c r="E2224" s="46" t="s">
        <v>1783</v>
      </c>
      <c r="F2224" s="46"/>
      <c r="G2224" s="11" t="str">
        <f>IFERROR(INDEX('Loại môn học'!$A$3:$T$2001,MATCH($E2224,'Loại môn học'!$C$3:$C$2001,0),'Loại môn học'!$D$1),"")</f>
        <v>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17"/>
        <v>2521102059Tiếng anh 1-1-25 (ĐH20.06)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97" t="str">
        <f t="shared" si="118"/>
        <v xml:space="preserve">Đàm Đức </v>
      </c>
      <c r="O2224" s="98" t="str">
        <f t="shared" si="119"/>
        <v>Minh</v>
      </c>
    </row>
    <row r="2225" spans="1:15" ht="18.75" customHeight="1">
      <c r="A2225" s="6" t="str">
        <f>IF(COUNTIFS($M$3:M2225,"",$B$3:B2225,B2225,$C$3:C2225,#REF!)=1,MAX('Danh sách'!$A$2:A311)+1,"")</f>
        <v/>
      </c>
      <c r="B2225" s="121">
        <v>2522100748</v>
      </c>
      <c r="C2225" s="89" t="s">
        <v>2029</v>
      </c>
      <c r="D2225" s="90" t="s">
        <v>2046</v>
      </c>
      <c r="E2225" s="46" t="s">
        <v>1783</v>
      </c>
      <c r="F2225" s="46"/>
      <c r="G2225" s="11" t="str">
        <f>IFERROR(INDEX('Loại môn học'!$A$3:$T$2001,MATCH($E2225,'Loại môn học'!$C$3:$C$2001,0),'Loại môn học'!$D$1),"")</f>
        <v>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17"/>
        <v>2522100748Tiếng anh 1-1-25 (ĐH20.06)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97" t="str">
        <f t="shared" si="118"/>
        <v xml:space="preserve">Lê Công </v>
      </c>
      <c r="O2225" s="98" t="str">
        <f t="shared" si="119"/>
        <v>Minh</v>
      </c>
    </row>
    <row r="2226" spans="1:15" ht="18.75" customHeight="1">
      <c r="A2226" s="6" t="str">
        <f>IF(COUNTIFS($M$3:M2226,"",$B$3:B2226,B2226,$C$3:C2226,#REF!)=1,MAX('Danh sách'!$A$2:A312)+1,"")</f>
        <v/>
      </c>
      <c r="B2226" s="121">
        <v>2522100016</v>
      </c>
      <c r="C2226" s="89" t="s">
        <v>2029</v>
      </c>
      <c r="D2226" s="90" t="s">
        <v>998</v>
      </c>
      <c r="E2226" s="46" t="s">
        <v>1783</v>
      </c>
      <c r="F2226" s="46"/>
      <c r="G2226" s="11" t="str">
        <f>IFERROR(INDEX('Loại môn học'!$A$3:$T$2001,MATCH($E2226,'Loại môn học'!$C$3:$C$2001,0),'Loại môn học'!$D$1),"")</f>
        <v>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17"/>
        <v>2522100016Tiếng anh 1-1-25 (ĐH20.06)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97" t="str">
        <f t="shared" si="118"/>
        <v xml:space="preserve">Trần Công </v>
      </c>
      <c r="O2226" s="98" t="str">
        <f t="shared" si="119"/>
        <v>Minh</v>
      </c>
    </row>
    <row r="2227" spans="1:15" ht="18.75" customHeight="1">
      <c r="A2227" s="6" t="str">
        <f>IF(COUNTIFS($M$3:M2227,"",$B$3:B2227,B2227,$C$3:C2227,#REF!)=1,MAX('Danh sách'!$A$2:A314)+1,"")</f>
        <v/>
      </c>
      <c r="B2227" s="121">
        <v>2522100140</v>
      </c>
      <c r="C2227" s="89" t="s">
        <v>2029</v>
      </c>
      <c r="D2227" s="90" t="s">
        <v>2010</v>
      </c>
      <c r="E2227" s="46" t="s">
        <v>1783</v>
      </c>
      <c r="F2227" s="46"/>
      <c r="G2227" s="11" t="str">
        <f>IFERROR(INDEX('Loại môn học'!$A$3:$T$2001,MATCH($E2227,'Loại môn học'!$C$3:$C$2001,0),'Loại môn học'!$D$1),"")</f>
        <v>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17"/>
        <v>2522100140Tiếng anh 1-1-25 (ĐH20.06)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97" t="str">
        <f t="shared" si="118"/>
        <v xml:space="preserve">Nguyễn Trung </v>
      </c>
      <c r="O2227" s="98" t="str">
        <f t="shared" si="119"/>
        <v>Nghĩa</v>
      </c>
    </row>
    <row r="2228" spans="1:15" ht="18.75" customHeight="1">
      <c r="A2228" s="6" t="str">
        <f>IF(COUNTIFS($M$3:M2228,"",$B$3:B2228,B2228,$C$3:C2228,#REF!)=1,MAX('Danh sách'!$A$2:A313)+1,"")</f>
        <v/>
      </c>
      <c r="B2228" s="121">
        <v>2522100355</v>
      </c>
      <c r="C2228" s="89" t="s">
        <v>2029</v>
      </c>
      <c r="D2228" s="90" t="s">
        <v>2047</v>
      </c>
      <c r="E2228" s="46" t="s">
        <v>1783</v>
      </c>
      <c r="F2228" s="46"/>
      <c r="G2228" s="11" t="str">
        <f>IFERROR(INDEX('Loại môn học'!$A$3:$T$2001,MATCH($E2228,'Loại môn học'!$C$3:$C$2001,0),'Loại môn học'!$D$1),"")</f>
        <v>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17"/>
        <v>2522100355Tiếng anh 1-1-25 (ĐH20.06)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97" t="str">
        <f t="shared" si="118"/>
        <v xml:space="preserve">Đặng Gia </v>
      </c>
      <c r="O2228" s="98" t="str">
        <f t="shared" si="119"/>
        <v>Phát</v>
      </c>
    </row>
    <row r="2229" spans="1:15" ht="18.75" customHeight="1">
      <c r="A2229" s="6" t="str">
        <f>IF(COUNTIFS($M$3:M2229,"",$B$3:B2229,B2229,$C$3:C2229,#REF!)=1,MAX('Danh sách'!$A$2:A319)+1,"")</f>
        <v/>
      </c>
      <c r="B2229" s="121">
        <v>2522100986</v>
      </c>
      <c r="C2229" s="92" t="s">
        <v>2029</v>
      </c>
      <c r="D2229" s="90" t="s">
        <v>2048</v>
      </c>
      <c r="E2229" s="46" t="s">
        <v>1783</v>
      </c>
      <c r="F2229" s="46"/>
      <c r="G2229" s="11" t="str">
        <f>IFERROR(INDEX('Loại môn học'!$A$3:$T$2001,MATCH($E2229,'Loại môn học'!$C$3:$C$2001,0),'Loại môn học'!$D$1),"")</f>
        <v>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17"/>
        <v>2522100986Tiếng anh 1-1-25 (ĐH20.06)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97" t="str">
        <f t="shared" si="118"/>
        <v xml:space="preserve">Đỗ Hồng </v>
      </c>
      <c r="O2229" s="98" t="str">
        <f t="shared" si="119"/>
        <v>Phúc</v>
      </c>
    </row>
    <row r="2230" spans="1:15" ht="18.75" customHeight="1">
      <c r="A2230" s="6" t="str">
        <f>IF(COUNTIFS($M$3:M2230,"",$B$3:B2230,B2230,$C$3:C2230,#REF!)=1,MAX('Danh sách'!$A$2:A320)+1,"")</f>
        <v/>
      </c>
      <c r="B2230" s="121">
        <v>2521102052</v>
      </c>
      <c r="C2230" s="89" t="s">
        <v>2029</v>
      </c>
      <c r="D2230" s="90" t="s">
        <v>2049</v>
      </c>
      <c r="E2230" s="46" t="s">
        <v>1783</v>
      </c>
      <c r="F2230" s="46"/>
      <c r="G2230" s="11" t="str">
        <f>IFERROR(INDEX('Loại môn học'!$A$3:$T$2001,MATCH($E2230,'Loại môn học'!$C$3:$C$2001,0),'Loại môn học'!$D$1),"")</f>
        <v>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17"/>
        <v>2521102052Tiếng anh 1-1-25 (ĐH20.06)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97" t="str">
        <f t="shared" si="118"/>
        <v xml:space="preserve">Đoàn Văn </v>
      </c>
      <c r="O2230" s="98" t="str">
        <f t="shared" si="119"/>
        <v>Phúc</v>
      </c>
    </row>
    <row r="2231" spans="1:15" ht="18.75" customHeight="1">
      <c r="A2231" s="6" t="str">
        <f>IF(COUNTIFS($M$3:M2231,"",$B$3:B2231,B2231,$C$3:C2231,#REF!)=1,MAX('Danh sách'!$A$2:A321)+1,"")</f>
        <v/>
      </c>
      <c r="B2231" s="121">
        <v>2521102065</v>
      </c>
      <c r="C2231" s="89" t="s">
        <v>2029</v>
      </c>
      <c r="D2231" s="90" t="s">
        <v>2050</v>
      </c>
      <c r="E2231" s="46" t="s">
        <v>1783</v>
      </c>
      <c r="F2231" s="46"/>
      <c r="G2231" s="11" t="str">
        <f>IFERROR(INDEX('Loại môn học'!$A$3:$T$2001,MATCH($E2231,'Loại môn học'!$C$3:$C$2001,0),'Loại môn học'!$D$1),"")</f>
        <v>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17"/>
        <v>2521102065Tiếng anh 1-1-25 (ĐH20.06)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97" t="str">
        <f t="shared" si="118"/>
        <v xml:space="preserve">Đỗ Minh </v>
      </c>
      <c r="O2231" s="98" t="str">
        <f t="shared" si="119"/>
        <v>Phương</v>
      </c>
    </row>
    <row r="2232" spans="1:15" ht="18.75" customHeight="1">
      <c r="A2232" s="6" t="str">
        <f>IF(COUNTIFS($M$3:M2232,"",$B$3:B2232,B2232,$C$3:C2232,#REF!)=1,MAX('Danh sách'!$A$2:A322)+1,"")</f>
        <v/>
      </c>
      <c r="B2232" s="121">
        <v>2522100573</v>
      </c>
      <c r="C2232" s="89" t="s">
        <v>2029</v>
      </c>
      <c r="D2232" s="90" t="s">
        <v>2051</v>
      </c>
      <c r="E2232" s="46" t="s">
        <v>1783</v>
      </c>
      <c r="F2232" s="46"/>
      <c r="G2232" s="11" t="str">
        <f>IFERROR(INDEX('Loại môn học'!$A$3:$T$2001,MATCH($E2232,'Loại môn học'!$C$3:$C$2001,0),'Loại môn học'!$D$1),"")</f>
        <v>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17"/>
        <v>2522100573Tiếng anh 1-1-25 (ĐH20.06)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97" t="str">
        <f t="shared" si="118"/>
        <v xml:space="preserve">Nguyễn Đình </v>
      </c>
      <c r="O2232" s="98" t="str">
        <f t="shared" si="119"/>
        <v>Quân</v>
      </c>
    </row>
    <row r="2233" spans="1:15" ht="18.75" customHeight="1">
      <c r="A2233" s="6" t="str">
        <f>IF(COUNTIFS($M$3:M2233,"",$B$3:B2233,B2233,$C$3:C2233,#REF!)=1,MAX('Danh sách'!$A$2:A323)+1,"")</f>
        <v/>
      </c>
      <c r="B2233" s="121">
        <v>2521102047</v>
      </c>
      <c r="C2233" s="89" t="s">
        <v>2029</v>
      </c>
      <c r="D2233" s="90" t="s">
        <v>2052</v>
      </c>
      <c r="E2233" s="46" t="s">
        <v>1783</v>
      </c>
      <c r="F2233" s="46"/>
      <c r="G2233" s="11" t="str">
        <f>IFERROR(INDEX('Loại môn học'!$A$3:$T$2001,MATCH($E2233,'Loại môn học'!$C$3:$C$2001,0),'Loại môn học'!$D$1),"")</f>
        <v>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17"/>
        <v>2521102047Tiếng anh 1-1-25 (ĐH20.06)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97" t="str">
        <f t="shared" si="118"/>
        <v xml:space="preserve">Vũ Đình Minh </v>
      </c>
      <c r="O2233" s="98" t="str">
        <f t="shared" si="119"/>
        <v>Quân</v>
      </c>
    </row>
    <row r="2234" spans="1:15" ht="18.75" customHeight="1">
      <c r="A2234" s="6" t="str">
        <f>IF(COUNTIFS($M$3:M2234,"",$B$3:B2234,B2234,$C$3:C2234,#REF!)=1,MAX('Danh sách'!$A$2:A324)+1,"")</f>
        <v/>
      </c>
      <c r="B2234" s="121">
        <v>2521102041</v>
      </c>
      <c r="C2234" s="89" t="s">
        <v>2029</v>
      </c>
      <c r="D2234" s="90" t="s">
        <v>2053</v>
      </c>
      <c r="E2234" s="46" t="s">
        <v>1783</v>
      </c>
      <c r="F2234" s="46"/>
      <c r="G2234" s="11" t="str">
        <f>IFERROR(INDEX('Loại môn học'!$A$3:$T$2001,MATCH($E2234,'Loại môn học'!$C$3:$C$2001,0),'Loại môn học'!$D$1),"")</f>
        <v>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17"/>
        <v>2521102041Tiếng anh 1-1-25 (ĐH20.06)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97" t="str">
        <f t="shared" si="118"/>
        <v xml:space="preserve">Trần Quang </v>
      </c>
      <c r="O2234" s="98" t="str">
        <f t="shared" si="119"/>
        <v>Sáng</v>
      </c>
    </row>
    <row r="2235" spans="1:15" ht="18.75" customHeight="1">
      <c r="A2235" s="6" t="str">
        <f>IF(COUNTIFS($M$3:M2235,"",$B$3:B2235,B2235,$C$3:C2235,#REF!)=1,MAX('Danh sách'!$A$2:A325)+1,"")</f>
        <v/>
      </c>
      <c r="B2235" s="121">
        <v>2522100582</v>
      </c>
      <c r="C2235" s="89" t="s">
        <v>2029</v>
      </c>
      <c r="D2235" s="90" t="s">
        <v>2054</v>
      </c>
      <c r="E2235" s="46" t="s">
        <v>1783</v>
      </c>
      <c r="F2235" s="46"/>
      <c r="G2235" s="11" t="str">
        <f>IFERROR(INDEX('Loại môn học'!$A$3:$T$2001,MATCH($E2235,'Loại môn học'!$C$3:$C$2001,0),'Loại môn học'!$D$1),"")</f>
        <v>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17"/>
        <v>2522100582Tiếng anh 1-1-25 (ĐH20.06)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97" t="str">
        <f t="shared" si="118"/>
        <v xml:space="preserve">Dương Minh </v>
      </c>
      <c r="O2235" s="98" t="str">
        <f t="shared" si="119"/>
        <v>Thắng</v>
      </c>
    </row>
    <row r="2236" spans="1:15" ht="18.75" customHeight="1">
      <c r="A2236" s="6" t="str">
        <f>IF(COUNTIFS($M$3:M2236,"",$B$3:B2236,B2236,$C$3:C2236,#REF!)=1,MAX('Danh sách'!$A$2:A327)+1,"")</f>
        <v/>
      </c>
      <c r="B2236" s="121">
        <v>2522100755</v>
      </c>
      <c r="C2236" s="89" t="s">
        <v>2029</v>
      </c>
      <c r="D2236" s="90" t="s">
        <v>2055</v>
      </c>
      <c r="E2236" s="46" t="s">
        <v>1783</v>
      </c>
      <c r="F2236" s="46"/>
      <c r="G2236" s="11" t="str">
        <f>IFERROR(INDEX('Loại môn học'!$A$3:$T$2001,MATCH($E2236,'Loại môn học'!$C$3:$C$2001,0),'Loại môn học'!$D$1),"")</f>
        <v>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17"/>
        <v>2522100755Tiếng anh 1-1-25 (ĐH20.06)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97" t="str">
        <f t="shared" si="118"/>
        <v xml:space="preserve">Hoàng Tiến </v>
      </c>
      <c r="O2236" s="98" t="str">
        <f t="shared" si="119"/>
        <v>Thành</v>
      </c>
    </row>
    <row r="2237" spans="1:15" ht="18.75" customHeight="1">
      <c r="A2237" s="6" t="str">
        <f>IF(COUNTIFS($M$3:M2237,"",$B$3:B2237,B2237,$C$3:C2237,#REF!)=1,MAX('Danh sách'!$A$2:A326)+1,"")</f>
        <v/>
      </c>
      <c r="B2237" s="121">
        <v>2521102050</v>
      </c>
      <c r="C2237" s="89" t="s">
        <v>2231</v>
      </c>
      <c r="D2237" s="90" t="s">
        <v>2056</v>
      </c>
      <c r="E2237" s="46" t="s">
        <v>1787</v>
      </c>
      <c r="F2237" s="46"/>
      <c r="G2237" s="11" t="str">
        <f>IFERROR(INDEX('Loại môn học'!$A$3:$T$2001,MATCH($E2237,'Loại môn học'!$C$3:$C$2001,0),'Loại môn học'!$D$1),"")</f>
        <v>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>
        <f>IF(COUNTIFS($E$3:E2237,E2237)=1,MAX($J$2:J2236)+1,"")</f>
        <v>67</v>
      </c>
      <c r="K2237" s="6" t="str">
        <f t="shared" si="117"/>
        <v>2521102050Tiếng anh 1-1-25 (ĐH20.10)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97" t="str">
        <f t="shared" si="118"/>
        <v xml:space="preserve">Vũ Ngọc </v>
      </c>
      <c r="O2237" s="98" t="str">
        <f t="shared" si="119"/>
        <v>Thể</v>
      </c>
    </row>
    <row r="2238" spans="1:15" ht="18.75" customHeight="1">
      <c r="A2238" s="6" t="str">
        <f>IF(COUNTIFS($M$3:M2238,"",$B$3:B2238,B2238,$C$3:C2238,#REF!)=1,MAX('Danh sách'!$A$2:A1350)+1,"")</f>
        <v/>
      </c>
      <c r="B2238" s="121">
        <v>2522100757</v>
      </c>
      <c r="C2238" s="89" t="s">
        <v>2029</v>
      </c>
      <c r="D2238" s="90" t="s">
        <v>2057</v>
      </c>
      <c r="E2238" s="46" t="s">
        <v>1783</v>
      </c>
      <c r="F2238" s="46"/>
      <c r="G2238" s="11" t="str">
        <f>IFERROR(INDEX('Loại môn học'!$A$3:$T$2001,MATCH($E2238,'Loại môn học'!$C$3:$C$2001,0),'Loại môn học'!$D$1),"")</f>
        <v>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117"/>
        <v>2522100757Tiếng anh 1-1-25 (ĐH20.06)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97" t="str">
        <f t="shared" si="118"/>
        <v xml:space="preserve">Nguyễn Đức </v>
      </c>
      <c r="O2238" s="98" t="str">
        <f t="shared" si="119"/>
        <v>Thịnh</v>
      </c>
    </row>
    <row r="2239" spans="1:15" ht="18.75" customHeight="1">
      <c r="A2239" s="6" t="str">
        <f>IF(COUNTIFS($M$3:M2239,"",$B$3:B2239,B2239,$C$3:C2239,#REF!)=1,MAX('Danh sách'!$A$2:A1331)+1,"")</f>
        <v/>
      </c>
      <c r="B2239" s="121">
        <v>2522100567</v>
      </c>
      <c r="C2239" s="89" t="s">
        <v>2029</v>
      </c>
      <c r="D2239" s="90" t="s">
        <v>2058</v>
      </c>
      <c r="E2239" s="46" t="s">
        <v>1783</v>
      </c>
      <c r="F2239" s="46"/>
      <c r="G2239" s="11" t="str">
        <f>IFERROR(INDEX('Loại môn học'!$A$3:$T$2001,MATCH($E2239,'Loại môn học'!$C$3:$C$2001,0),'Loại môn học'!$D$1),"")</f>
        <v>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ref="K2239:K2302" si="120">B2239&amp;E2239</f>
        <v>2522100567Tiếng anh 1-1-25 (ĐH20.06)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97" t="str">
        <f t="shared" ref="N2239:N2302" si="121">IF(B2239&lt;&gt;"",LEFT(D2239,LEN(D2239)-LEN(O2239)),"")</f>
        <v xml:space="preserve">Vũ Bá </v>
      </c>
      <c r="O2239" s="98" t="str">
        <f t="shared" ref="O2239:O2302" si="122">IF(B2239&lt;&gt;"",RIGHT(D2239,LEN(D2239)-FIND("@",SUBSTITUTE(D2239," ","@",LEN(D2239)-LEN(SUBSTITUTE(D2239," ",""))))),"")</f>
        <v>Thụ</v>
      </c>
    </row>
    <row r="2240" spans="1:15" ht="18.75" customHeight="1">
      <c r="A2240" s="6" t="str">
        <f>IF(COUNTIFS($M$3:M2240,"",$B$3:B2240,B2240,$C$3:C2240,#REF!)=1,MAX('Danh sách'!$A$2:A328)+1,"")</f>
        <v/>
      </c>
      <c r="B2240" s="121">
        <v>2522100814</v>
      </c>
      <c r="C2240" s="89" t="s">
        <v>2029</v>
      </c>
      <c r="D2240" s="90" t="s">
        <v>1947</v>
      </c>
      <c r="E2240" s="46" t="s">
        <v>1783</v>
      </c>
      <c r="F2240" s="46"/>
      <c r="G2240" s="11" t="str">
        <f>IFERROR(INDEX('Loại môn học'!$A$3:$T$2001,MATCH($E2240,'Loại môn học'!$C$3:$C$2001,0),'Loại môn học'!$D$1),"")</f>
        <v>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0"/>
        <v>2522100814Tiếng anh 1-1-25 (ĐH20.06)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97" t="str">
        <f t="shared" si="121"/>
        <v xml:space="preserve">Nguyễn Minh </v>
      </c>
      <c r="O2240" s="98" t="str">
        <f t="shared" si="122"/>
        <v>Tiến</v>
      </c>
    </row>
    <row r="2241" spans="1:15" ht="18.75" customHeight="1">
      <c r="A2241" s="6" t="str">
        <f>IF(COUNTIFS($M$3:M2241,"",$B$3:B2241,B2241,$C$3:C2241,#REF!)=1,MAX('Danh sách'!$A$2:A329)+1,"")</f>
        <v/>
      </c>
      <c r="B2241" s="121">
        <v>2522100854</v>
      </c>
      <c r="C2241" s="89" t="s">
        <v>2029</v>
      </c>
      <c r="D2241" s="90" t="s">
        <v>2059</v>
      </c>
      <c r="E2241" s="46" t="s">
        <v>1783</v>
      </c>
      <c r="F2241" s="46"/>
      <c r="G2241" s="11" t="str">
        <f>IFERROR(INDEX('Loại môn học'!$A$3:$T$2001,MATCH($E2241,'Loại môn học'!$C$3:$C$2001,0),'Loại môn học'!$D$1),"")</f>
        <v>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0"/>
        <v>2522100854Tiếng anh 1-1-25 (ĐH20.06)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97" t="str">
        <f t="shared" si="121"/>
        <v xml:space="preserve">Phí Văn </v>
      </c>
      <c r="O2241" s="98" t="str">
        <f t="shared" si="122"/>
        <v>Toản</v>
      </c>
    </row>
    <row r="2242" spans="1:15" ht="18.75" customHeight="1">
      <c r="A2242" s="6" t="str">
        <f>IF(COUNTIFS($M$3:M2242,"",$B$3:B2242,B2242,$C$3:C2242,#REF!)=1,MAX('Danh sách'!$A$2:A330)+1,"")</f>
        <v/>
      </c>
      <c r="B2242" s="121">
        <v>2522100575</v>
      </c>
      <c r="C2242" s="89" t="s">
        <v>2029</v>
      </c>
      <c r="D2242" s="90" t="s">
        <v>2060</v>
      </c>
      <c r="E2242" s="46" t="s">
        <v>1783</v>
      </c>
      <c r="F2242" s="46"/>
      <c r="G2242" s="11" t="str">
        <f>IFERROR(INDEX('Loại môn học'!$A$3:$T$2001,MATCH($E2242,'Loại môn học'!$C$3:$C$2001,0),'Loại môn học'!$D$1),"")</f>
        <v>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0"/>
        <v>2522100575Tiếng anh 1-1-25 (ĐH20.06)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97" t="str">
        <f t="shared" si="121"/>
        <v xml:space="preserve">Nguyễn Xuân </v>
      </c>
      <c r="O2242" s="98" t="str">
        <f t="shared" si="122"/>
        <v>Trưởng</v>
      </c>
    </row>
    <row r="2243" spans="1:15" ht="18.75" customHeight="1">
      <c r="A2243" s="6" t="str">
        <f>IF(COUNTIFS($M$3:M2243,"",$B$3:B2243,B2243,$C$3:C2243,#REF!)=1,MAX('Danh sách'!$A$2:A331)+1,"")</f>
        <v/>
      </c>
      <c r="B2243" s="121">
        <v>2521100936</v>
      </c>
      <c r="C2243" s="89" t="s">
        <v>2029</v>
      </c>
      <c r="D2243" s="90" t="s">
        <v>2061</v>
      </c>
      <c r="E2243" s="46" t="s">
        <v>1783</v>
      </c>
      <c r="F2243" s="46"/>
      <c r="G2243" s="11" t="str">
        <f>IFERROR(INDEX('Loại môn học'!$A$3:$T$2001,MATCH($E2243,'Loại môn học'!$C$3:$C$2001,0),'Loại môn học'!$D$1),"")</f>
        <v>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0"/>
        <v>2521100936Tiếng anh 1-1-25 (ĐH20.06)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97" t="str">
        <f t="shared" si="121"/>
        <v xml:space="preserve">Phạm Vũ Minh </v>
      </c>
      <c r="O2243" s="98" t="str">
        <f t="shared" si="122"/>
        <v>Tuyên</v>
      </c>
    </row>
    <row r="2244" spans="1:15" ht="18.75" customHeight="1">
      <c r="A2244" s="6" t="str">
        <f>IF(COUNTIFS($M$3:M2244,"",$B$3:B2244,B2244,$C$3:C2244,#REF!)=1,MAX('Danh sách'!$A$2:A336)+1,"")</f>
        <v/>
      </c>
      <c r="B2244" s="121">
        <v>2522100874</v>
      </c>
      <c r="C2244" s="89" t="s">
        <v>2029</v>
      </c>
      <c r="D2244" s="90" t="s">
        <v>1429</v>
      </c>
      <c r="E2244" s="46" t="s">
        <v>1783</v>
      </c>
      <c r="F2244" s="46"/>
      <c r="G2244" s="11" t="str">
        <f>IFERROR(INDEX('Loại môn học'!$A$3:$T$2001,MATCH($E2244,'Loại môn học'!$C$3:$C$2001,0),'Loại môn học'!$D$1),"")</f>
        <v>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0"/>
        <v>2522100874Tiếng anh 1-1-25 (ĐH20.06)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97" t="str">
        <f t="shared" si="121"/>
        <v xml:space="preserve">Nguyễn Quốc </v>
      </c>
      <c r="O2244" s="98" t="str">
        <f t="shared" si="122"/>
        <v>Việt</v>
      </c>
    </row>
    <row r="2245" spans="1:15" ht="18.75" customHeight="1">
      <c r="A2245" s="6" t="str">
        <f>IF(COUNTIFS($M$3:M2245,"",$B$3:B2245,B2245,$C$3:C2245,#REF!)=1,MAX('Danh sách'!$A$2:A334)+1,"")</f>
        <v/>
      </c>
      <c r="B2245" s="121">
        <v>2522100184</v>
      </c>
      <c r="C2245" s="89" t="s">
        <v>2029</v>
      </c>
      <c r="D2245" s="90" t="s">
        <v>2062</v>
      </c>
      <c r="E2245" s="46" t="s">
        <v>1783</v>
      </c>
      <c r="F2245" s="46"/>
      <c r="G2245" s="11" t="str">
        <f>IFERROR(INDEX('Loại môn học'!$A$3:$T$2001,MATCH($E2245,'Loại môn học'!$C$3:$C$2001,0),'Loại môn học'!$D$1),"")</f>
        <v>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0"/>
        <v>2522100184Tiếng anh 1-1-25 (ĐH20.06)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97" t="str">
        <f t="shared" si="121"/>
        <v xml:space="preserve">Đặng Tuấn </v>
      </c>
      <c r="O2245" s="98" t="str">
        <f t="shared" si="122"/>
        <v>Vũ</v>
      </c>
    </row>
    <row r="2246" spans="1:15" ht="18.75" customHeight="1">
      <c r="A2246" s="6" t="str">
        <f>IF(COUNTIFS($M$3:M2246,"",$B$3:B2246,B2246,$C$3:C2246,#REF!)=1,MAX('Danh sách'!$A$2:A333)+1,"")</f>
        <v/>
      </c>
      <c r="B2246" s="121">
        <v>2522100178</v>
      </c>
      <c r="C2246" s="89" t="s">
        <v>2029</v>
      </c>
      <c r="D2246" s="90" t="s">
        <v>2030</v>
      </c>
      <c r="E2246" s="46" t="s">
        <v>1772</v>
      </c>
      <c r="F2246" s="46"/>
      <c r="G2246" s="11" t="str">
        <f>IFERROR(INDEX('Loại môn học'!$A$3:$T$2001,MATCH($E2246,'Loại môn học'!$C$3:$C$2001,0),'Loại môn học'!$D$1),"")</f>
        <v>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T</v>
      </c>
      <c r="J2246" s="10" t="str">
        <f>IF(COUNTIFS($E$3:E2246,E2246)=1,MAX($J$2:J2245)+1,"")</f>
        <v/>
      </c>
      <c r="K2246" s="6" t="str">
        <f t="shared" si="120"/>
        <v>2522100178Giáo dục thể chất 1-1-25 (ĐH20.06)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97" t="str">
        <f t="shared" si="121"/>
        <v xml:space="preserve">Đinh Đức Duy </v>
      </c>
      <c r="O2246" s="98" t="str">
        <f t="shared" si="122"/>
        <v>Anh</v>
      </c>
    </row>
    <row r="2247" spans="1:15" ht="18.75" customHeight="1">
      <c r="A2247" s="6" t="str">
        <f>IF(COUNTIFS($M$3:M2247,"",$B$3:B2247,B2247,$C$3:C2247,#REF!)=1,MAX('Danh sách'!$A$2:A337)+1,"")</f>
        <v/>
      </c>
      <c r="B2247" s="121">
        <v>2522100494</v>
      </c>
      <c r="C2247" s="89" t="s">
        <v>2029</v>
      </c>
      <c r="D2247" s="90" t="s">
        <v>2031</v>
      </c>
      <c r="E2247" s="46" t="s">
        <v>1772</v>
      </c>
      <c r="F2247" s="46"/>
      <c r="G2247" s="11" t="str">
        <f>IFERROR(INDEX('Loại môn học'!$A$3:$T$2001,MATCH($E2247,'Loại môn học'!$C$3:$C$2001,0),'Loại môn học'!$D$1),"")</f>
        <v>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T</v>
      </c>
      <c r="J2247" s="10" t="str">
        <f>IF(COUNTIFS($E$3:E2247,E2247)=1,MAX($J$2:J2246)+1,"")</f>
        <v/>
      </c>
      <c r="K2247" s="6" t="str">
        <f t="shared" si="120"/>
        <v>2522100494Giáo dục thể chất 1-1-25 (ĐH20.06)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97" t="str">
        <f t="shared" si="121"/>
        <v xml:space="preserve">Nguyễn Quang </v>
      </c>
      <c r="O2247" s="98" t="str">
        <f t="shared" si="122"/>
        <v>Anh</v>
      </c>
    </row>
    <row r="2248" spans="1:15" ht="18.75" customHeight="1">
      <c r="A2248" s="6" t="str">
        <f>IF(COUNTIFS($M$3:M2248,"",$B$3:B2248,B2248,$C$3:C2248,#REF!)=1,MAX('Danh sách'!$A$2:A332)+1,"")</f>
        <v/>
      </c>
      <c r="B2248" s="121">
        <v>2521102046</v>
      </c>
      <c r="C2248" s="89" t="s">
        <v>2029</v>
      </c>
      <c r="D2248" s="90" t="s">
        <v>2032</v>
      </c>
      <c r="E2248" s="46" t="s">
        <v>1772</v>
      </c>
      <c r="F2248" s="46"/>
      <c r="G2248" s="11" t="str">
        <f>IFERROR(INDEX('Loại môn học'!$A$3:$T$2001,MATCH($E2248,'Loại môn học'!$C$3:$C$2001,0),'Loại môn học'!$D$1),"")</f>
        <v>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T</v>
      </c>
      <c r="J2248" s="10" t="str">
        <f>IF(COUNTIFS($E$3:E2248,E2248)=1,MAX($J$2:J2247)+1,"")</f>
        <v/>
      </c>
      <c r="K2248" s="6" t="str">
        <f t="shared" si="120"/>
        <v>2521102046Giáo dục thể chất 1-1-25 (ĐH20.06)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97" t="str">
        <f t="shared" si="121"/>
        <v xml:space="preserve">Phạm Văn </v>
      </c>
      <c r="O2248" s="98" t="str">
        <f t="shared" si="122"/>
        <v>Công</v>
      </c>
    </row>
    <row r="2249" spans="1:15" ht="18.75" customHeight="1">
      <c r="A2249" s="6" t="str">
        <f>IF(COUNTIFS($M$3:M2249,"",$B$3:B2249,B2249,$C$3:C2249,#REF!)=1,MAX('Danh sách'!$A$2:A335)+1,"")</f>
        <v/>
      </c>
      <c r="B2249" s="121">
        <v>2522100747</v>
      </c>
      <c r="C2249" s="89" t="s">
        <v>2029</v>
      </c>
      <c r="D2249" s="90" t="s">
        <v>2033</v>
      </c>
      <c r="E2249" s="46" t="s">
        <v>1772</v>
      </c>
      <c r="F2249" s="46"/>
      <c r="G2249" s="11" t="str">
        <f>IFERROR(INDEX('Loại môn học'!$A$3:$T$2001,MATCH($E2249,'Loại môn học'!$C$3:$C$2001,0),'Loại môn học'!$D$1),"")</f>
        <v>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T</v>
      </c>
      <c r="J2249" s="10" t="str">
        <f>IF(COUNTIFS($E$3:E2249,E2249)=1,MAX($J$2:J2248)+1,"")</f>
        <v/>
      </c>
      <c r="K2249" s="6" t="str">
        <f t="shared" si="120"/>
        <v>2522100747Giáo dục thể chất 1-1-25 (ĐH20.06)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97" t="str">
        <f t="shared" si="121"/>
        <v xml:space="preserve">Nguyễn Công </v>
      </c>
      <c r="O2249" s="98" t="str">
        <f t="shared" si="122"/>
        <v>Danh</v>
      </c>
    </row>
    <row r="2250" spans="1:15" ht="18.75" customHeight="1">
      <c r="A2250" s="6" t="str">
        <f>IF(COUNTIFS($M$3:M2250,"",$B$3:B2250,B2250,$C$3:C2250,#REF!)=1,MAX('Danh sách'!$A$2:A339)+1,"")</f>
        <v/>
      </c>
      <c r="B2250" s="121">
        <v>2521102053</v>
      </c>
      <c r="C2250" s="89" t="s">
        <v>2029</v>
      </c>
      <c r="D2250" s="90" t="s">
        <v>1831</v>
      </c>
      <c r="E2250" s="46" t="s">
        <v>1772</v>
      </c>
      <c r="F2250" s="46"/>
      <c r="G2250" s="11" t="str">
        <f>IFERROR(INDEX('Loại môn học'!$A$3:$T$2001,MATCH($E2250,'Loại môn học'!$C$3:$C$2001,0),'Loại môn học'!$D$1),"")</f>
        <v>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T</v>
      </c>
      <c r="J2250" s="10" t="str">
        <f>IF(COUNTIFS($E$3:E2250,E2250)=1,MAX($J$2:J2249)+1,"")</f>
        <v/>
      </c>
      <c r="K2250" s="6" t="str">
        <f t="shared" si="120"/>
        <v>2521102053Giáo dục thể chất 1-1-25 (ĐH20.06)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97" t="str">
        <f t="shared" si="121"/>
        <v xml:space="preserve">Phạm Thành </v>
      </c>
      <c r="O2250" s="98" t="str">
        <f t="shared" si="122"/>
        <v>Đạt</v>
      </c>
    </row>
    <row r="2251" spans="1:15" ht="18.75" customHeight="1">
      <c r="A2251" s="6" t="str">
        <f>IF(COUNTIFS($M$3:M2251,"",$B$3:B2251,B2251,$C$3:C2251,#REF!)=1,MAX('Danh sách'!$A$2:A338)+1,"")</f>
        <v/>
      </c>
      <c r="B2251" s="121">
        <v>2522100995</v>
      </c>
      <c r="C2251" s="92" t="s">
        <v>2029</v>
      </c>
      <c r="D2251" s="90" t="s">
        <v>2034</v>
      </c>
      <c r="E2251" s="46" t="s">
        <v>1772</v>
      </c>
      <c r="F2251" s="46"/>
      <c r="G2251" s="11" t="str">
        <f>IFERROR(INDEX('Loại môn học'!$A$3:$T$2001,MATCH($E2251,'Loại môn học'!$C$3:$C$2001,0),'Loại môn học'!$D$1),"")</f>
        <v>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T</v>
      </c>
      <c r="J2251" s="10" t="str">
        <f>IF(COUNTIFS($E$3:E2251,E2251)=1,MAX($J$2:J2250)+1,"")</f>
        <v/>
      </c>
      <c r="K2251" s="6" t="str">
        <f t="shared" si="120"/>
        <v>2522100995Giáo dục thể chất 1-1-25 (ĐH20.06)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97" t="str">
        <f t="shared" si="121"/>
        <v xml:space="preserve">Đặng Minh </v>
      </c>
      <c r="O2251" s="98" t="str">
        <f t="shared" si="122"/>
        <v>Điển</v>
      </c>
    </row>
    <row r="2252" spans="1:15" ht="18.75" customHeight="1">
      <c r="A2252" s="6" t="str">
        <f>IF(COUNTIFS($M$3:M2252,"",$B$3:B2252,B2252,$C$3:C2252,#REF!)=1,MAX('Danh sách'!$A$2:A340)+1,"")</f>
        <v/>
      </c>
      <c r="B2252" s="121">
        <v>2522100584</v>
      </c>
      <c r="C2252" s="89" t="s">
        <v>2029</v>
      </c>
      <c r="D2252" s="90" t="s">
        <v>2035</v>
      </c>
      <c r="E2252" s="46" t="s">
        <v>1772</v>
      </c>
      <c r="F2252" s="46"/>
      <c r="G2252" s="11" t="str">
        <f>IFERROR(INDEX('Loại môn học'!$A$3:$T$2001,MATCH($E2252,'Loại môn học'!$C$3:$C$2001,0),'Loại môn học'!$D$1),"")</f>
        <v>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T</v>
      </c>
      <c r="J2252" s="10" t="str">
        <f>IF(COUNTIFS($E$3:E2252,E2252)=1,MAX($J$2:J2251)+1,"")</f>
        <v/>
      </c>
      <c r="K2252" s="6" t="str">
        <f t="shared" si="120"/>
        <v>2522100584Giáo dục thể chất 1-1-25 (ĐH20.06)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97" t="str">
        <f t="shared" si="121"/>
        <v xml:space="preserve">Phạm Tiến </v>
      </c>
      <c r="O2252" s="98" t="str">
        <f t="shared" si="122"/>
        <v>Dũng</v>
      </c>
    </row>
    <row r="2253" spans="1:15" ht="18.75" customHeight="1">
      <c r="A2253" s="6" t="str">
        <f>IF(COUNTIFS($M$3:M2253,"",$B$3:B2253,B2253,$C$3:C2253,#REF!)=1,MAX('Danh sách'!$A$2:A341)+1,"")</f>
        <v/>
      </c>
      <c r="B2253" s="121">
        <v>2522100711</v>
      </c>
      <c r="C2253" s="89" t="s">
        <v>2029</v>
      </c>
      <c r="D2253" s="90" t="s">
        <v>2036</v>
      </c>
      <c r="E2253" s="46" t="s">
        <v>1772</v>
      </c>
      <c r="F2253" s="46"/>
      <c r="G2253" s="11" t="str">
        <f>IFERROR(INDEX('Loại môn học'!$A$3:$T$2001,MATCH($E2253,'Loại môn học'!$C$3:$C$2001,0),'Loại môn học'!$D$1),"")</f>
        <v>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T</v>
      </c>
      <c r="J2253" s="10" t="str">
        <f>IF(COUNTIFS($E$3:E2253,E2253)=1,MAX($J$2:J2252)+1,"")</f>
        <v/>
      </c>
      <c r="K2253" s="6" t="str">
        <f t="shared" si="120"/>
        <v>2522100711Giáo dục thể chất 1-1-25 (ĐH20.06)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97" t="str">
        <f t="shared" si="121"/>
        <v xml:space="preserve">Nguyễn Đức </v>
      </c>
      <c r="O2253" s="98" t="str">
        <f t="shared" si="122"/>
        <v>Duy</v>
      </c>
    </row>
    <row r="2254" spans="1:15" ht="18.75" customHeight="1">
      <c r="A2254" s="6" t="str">
        <f>IF(COUNTIFS($M$3:M2254,"",$B$3:B2254,B2254,$C$3:C2254,#REF!)=1,MAX('Danh sách'!$A$2:A342)+1,"")</f>
        <v/>
      </c>
      <c r="B2254" s="121">
        <v>2522100519</v>
      </c>
      <c r="C2254" s="89" t="s">
        <v>2029</v>
      </c>
      <c r="D2254" s="90" t="s">
        <v>2037</v>
      </c>
      <c r="E2254" s="46" t="s">
        <v>1772</v>
      </c>
      <c r="F2254" s="46"/>
      <c r="G2254" s="11" t="str">
        <f>IFERROR(INDEX('Loại môn học'!$A$3:$T$2001,MATCH($E2254,'Loại môn học'!$C$3:$C$2001,0),'Loại môn học'!$D$1),"")</f>
        <v>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T</v>
      </c>
      <c r="J2254" s="10" t="str">
        <f>IF(COUNTIFS($E$3:E2254,E2254)=1,MAX($J$2:J2253)+1,"")</f>
        <v/>
      </c>
      <c r="K2254" s="6" t="str">
        <f t="shared" si="120"/>
        <v>2522100519Giáo dục thể chất 1-1-25 (ĐH20.06)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97" t="str">
        <f t="shared" si="121"/>
        <v xml:space="preserve">Phạm Văn </v>
      </c>
      <c r="O2254" s="98" t="str">
        <f t="shared" si="122"/>
        <v>Hiện</v>
      </c>
    </row>
    <row r="2255" spans="1:15" ht="18.75" customHeight="1">
      <c r="A2255" s="6" t="str">
        <f>IF(COUNTIFS($M$3:M2255,"",$B$3:B2255,B2255,$C$3:C2255,#REF!)=1,MAX('Danh sách'!$A$2:A343)+1,"")</f>
        <v/>
      </c>
      <c r="B2255" s="121">
        <v>2522100210</v>
      </c>
      <c r="C2255" s="89" t="s">
        <v>2029</v>
      </c>
      <c r="D2255" s="90" t="s">
        <v>2038</v>
      </c>
      <c r="E2255" s="46" t="s">
        <v>1772</v>
      </c>
      <c r="F2255" s="46"/>
      <c r="G2255" s="11" t="str">
        <f>IFERROR(INDEX('Loại môn học'!$A$3:$T$2001,MATCH($E2255,'Loại môn học'!$C$3:$C$2001,0),'Loại môn học'!$D$1),"")</f>
        <v>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T</v>
      </c>
      <c r="J2255" s="10" t="str">
        <f>IF(COUNTIFS($E$3:E2255,E2255)=1,MAX($J$2:J2254)+1,"")</f>
        <v/>
      </c>
      <c r="K2255" s="6" t="str">
        <f t="shared" si="120"/>
        <v>2522100210Giáo dục thể chất 1-1-25 (ĐH20.06)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97" t="str">
        <f t="shared" si="121"/>
        <v xml:space="preserve">Đinh Quang </v>
      </c>
      <c r="O2255" s="98" t="str">
        <f t="shared" si="122"/>
        <v>Hiệp</v>
      </c>
    </row>
    <row r="2256" spans="1:15" ht="18.75" customHeight="1">
      <c r="A2256" s="6" t="str">
        <f>IF(COUNTIFS($M$3:M2256,"",$B$3:B2256,B2256,$C$3:C2256,#REF!)=1,MAX('Danh sách'!$A$2:A344)+1,"")</f>
        <v/>
      </c>
      <c r="B2256" s="121">
        <v>2521102058</v>
      </c>
      <c r="C2256" s="89" t="s">
        <v>2029</v>
      </c>
      <c r="D2256" s="90" t="s">
        <v>1216</v>
      </c>
      <c r="E2256" s="46" t="s">
        <v>1772</v>
      </c>
      <c r="F2256" s="46"/>
      <c r="G2256" s="11" t="str">
        <f>IFERROR(INDEX('Loại môn học'!$A$3:$T$2001,MATCH($E2256,'Loại môn học'!$C$3:$C$2001,0),'Loại môn học'!$D$1),"")</f>
        <v>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T</v>
      </c>
      <c r="J2256" s="10" t="str">
        <f>IF(COUNTIFS($E$3:E2256,E2256)=1,MAX($J$2:J2255)+1,"")</f>
        <v/>
      </c>
      <c r="K2256" s="6" t="str">
        <f t="shared" si="120"/>
        <v>2521102058Giáo dục thể chất 1-1-25 (ĐH20.06)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97" t="str">
        <f t="shared" si="121"/>
        <v xml:space="preserve">Nguyễn Trung </v>
      </c>
      <c r="O2256" s="98" t="str">
        <f t="shared" si="122"/>
        <v>Hiếu</v>
      </c>
    </row>
    <row r="2257" spans="1:15" ht="18.75" customHeight="1">
      <c r="A2257" s="6" t="str">
        <f>IF(COUNTIFS($M$3:M2257,"",$B$3:B2257,B2257,$C$3:C2257,#REF!)=1,MAX('Danh sách'!$A$2:A345)+1,"")</f>
        <v/>
      </c>
      <c r="B2257" s="121">
        <v>2522101062</v>
      </c>
      <c r="C2257" s="89" t="s">
        <v>2029</v>
      </c>
      <c r="D2257" s="90" t="s">
        <v>2039</v>
      </c>
      <c r="E2257" s="46" t="s">
        <v>1772</v>
      </c>
      <c r="F2257" s="46"/>
      <c r="G2257" s="11" t="str">
        <f>IFERROR(INDEX('Loại môn học'!$A$3:$T$2001,MATCH($E2257,'Loại môn học'!$C$3:$C$2001,0),'Loại môn học'!$D$1),"")</f>
        <v>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T</v>
      </c>
      <c r="J2257" s="10" t="str">
        <f>IF(COUNTIFS($E$3:E2257,E2257)=1,MAX($J$2:J2256)+1,"")</f>
        <v/>
      </c>
      <c r="K2257" s="6" t="str">
        <f t="shared" si="120"/>
        <v>2522101062Giáo dục thể chất 1-1-25 (ĐH20.06)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97" t="str">
        <f t="shared" si="121"/>
        <v xml:space="preserve">Vũ Minh </v>
      </c>
      <c r="O2257" s="98" t="str">
        <f t="shared" si="122"/>
        <v>Hiếu</v>
      </c>
    </row>
    <row r="2258" spans="1:15" ht="18.75" customHeight="1">
      <c r="A2258" s="6" t="str">
        <f>IF(COUNTIFS($M$3:M2258,"",$B$3:B2258,B2258,$C$3:C2258,#REF!)=1,MAX('Danh sách'!$A$2:A346)+1,"")</f>
        <v/>
      </c>
      <c r="B2258" s="121">
        <v>2522100982</v>
      </c>
      <c r="C2258" s="92" t="s">
        <v>2029</v>
      </c>
      <c r="D2258" s="90" t="s">
        <v>2040</v>
      </c>
      <c r="E2258" s="46" t="s">
        <v>1772</v>
      </c>
      <c r="F2258" s="46"/>
      <c r="G2258" s="11" t="str">
        <f>IFERROR(INDEX('Loại môn học'!$A$3:$T$2001,MATCH($E2258,'Loại môn học'!$C$3:$C$2001,0),'Loại môn học'!$D$1),"")</f>
        <v>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T</v>
      </c>
      <c r="J2258" s="10" t="str">
        <f>IF(COUNTIFS($E$3:E2258,E2258)=1,MAX($J$2:J2257)+1,"")</f>
        <v/>
      </c>
      <c r="K2258" s="6" t="str">
        <f t="shared" si="120"/>
        <v>2522100982Giáo dục thể chất 1-1-25 (ĐH20.06)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97" t="str">
        <f t="shared" si="121"/>
        <v xml:space="preserve">Phạm Thế </v>
      </c>
      <c r="O2258" s="98" t="str">
        <f t="shared" si="122"/>
        <v>Hùng</v>
      </c>
    </row>
    <row r="2259" spans="1:15" ht="18.75" customHeight="1">
      <c r="A2259" s="6" t="str">
        <f>IF(COUNTIFS($M$3:M2259,"",$B$3:B2259,B2259,$C$3:C2259,#REF!)=1,MAX('Danh sách'!$A$2:A347)+1,"")</f>
        <v/>
      </c>
      <c r="B2259" s="121">
        <v>2522100726</v>
      </c>
      <c r="C2259" s="89" t="s">
        <v>2029</v>
      </c>
      <c r="D2259" s="90" t="s">
        <v>1574</v>
      </c>
      <c r="E2259" s="46" t="s">
        <v>1772</v>
      </c>
      <c r="F2259" s="46"/>
      <c r="G2259" s="11" t="str">
        <f>IFERROR(INDEX('Loại môn học'!$A$3:$T$2001,MATCH($E2259,'Loại môn học'!$C$3:$C$2001,0),'Loại môn học'!$D$1),"")</f>
        <v>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T</v>
      </c>
      <c r="J2259" s="10" t="str">
        <f>IF(COUNTIFS($E$3:E2259,E2259)=1,MAX($J$2:J2258)+1,"")</f>
        <v/>
      </c>
      <c r="K2259" s="6" t="str">
        <f t="shared" si="120"/>
        <v>2522100726Giáo dục thể chất 1-1-25 (ĐH20.06)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97" t="str">
        <f t="shared" si="121"/>
        <v xml:space="preserve">Hoàng Quang </v>
      </c>
      <c r="O2259" s="98" t="str">
        <f t="shared" si="122"/>
        <v>Huy</v>
      </c>
    </row>
    <row r="2260" spans="1:15" ht="18.75" customHeight="1">
      <c r="A2260" s="6" t="str">
        <f>IF(COUNTIFS($M$3:M2260,"",$B$3:B2260,B2260,$C$3:C2260,#REF!)=1,MAX('Danh sách'!$A$2:A348)+1,"")</f>
        <v/>
      </c>
      <c r="B2260" s="121">
        <v>2522100627</v>
      </c>
      <c r="C2260" s="89" t="s">
        <v>2029</v>
      </c>
      <c r="D2260" s="90" t="s">
        <v>2041</v>
      </c>
      <c r="E2260" s="46" t="s">
        <v>1772</v>
      </c>
      <c r="F2260" s="46"/>
      <c r="G2260" s="11" t="str">
        <f>IFERROR(INDEX('Loại môn học'!$A$3:$T$2001,MATCH($E2260,'Loại môn học'!$C$3:$C$2001,0),'Loại môn học'!$D$1),"")</f>
        <v>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T</v>
      </c>
      <c r="J2260" s="10" t="str">
        <f>IF(COUNTIFS($E$3:E2260,E2260)=1,MAX($J$2:J2259)+1,"")</f>
        <v/>
      </c>
      <c r="K2260" s="6" t="str">
        <f t="shared" si="120"/>
        <v>2522100627Giáo dục thể chất 1-1-25 (ĐH20.06)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97" t="str">
        <f t="shared" si="121"/>
        <v xml:space="preserve">Ngô Đình </v>
      </c>
      <c r="O2260" s="98" t="str">
        <f t="shared" si="122"/>
        <v>Huy</v>
      </c>
    </row>
    <row r="2261" spans="1:15" ht="18.75" customHeight="1">
      <c r="A2261" s="6" t="str">
        <f>IF(COUNTIFS($M$3:M2261,"",$B$3:B2261,B2261,$C$3:C2261,#REF!)=1,MAX('Danh sách'!$A$2:A349)+1,"")</f>
        <v/>
      </c>
      <c r="B2261" s="121">
        <v>2522100593</v>
      </c>
      <c r="C2261" s="89" t="s">
        <v>2029</v>
      </c>
      <c r="D2261" s="90" t="s">
        <v>2042</v>
      </c>
      <c r="E2261" s="46" t="s">
        <v>1772</v>
      </c>
      <c r="F2261" s="46"/>
      <c r="G2261" s="11" t="str">
        <f>IFERROR(INDEX('Loại môn học'!$A$3:$T$2001,MATCH($E2261,'Loại môn học'!$C$3:$C$2001,0),'Loại môn học'!$D$1),"")</f>
        <v>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T</v>
      </c>
      <c r="J2261" s="10" t="str">
        <f>IF(COUNTIFS($E$3:E2261,E2261)=1,MAX($J$2:J2260)+1,"")</f>
        <v/>
      </c>
      <c r="K2261" s="6" t="str">
        <f t="shared" si="120"/>
        <v>2522100593Giáo dục thể chất 1-1-25 (ĐH20.06)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97" t="str">
        <f t="shared" si="121"/>
        <v xml:space="preserve">Phạm Quý </v>
      </c>
      <c r="O2261" s="98" t="str">
        <f t="shared" si="122"/>
        <v>Huy</v>
      </c>
    </row>
    <row r="2262" spans="1:15" ht="18.75" customHeight="1">
      <c r="A2262" s="6" t="str">
        <f>IF(COUNTIFS($M$3:M2262,"",$B$3:B2262,B2262,$C$3:C2262,#REF!)=1,MAX('Danh sách'!$A$2:A350)+1,"")</f>
        <v/>
      </c>
      <c r="B2262" s="121">
        <v>2522100651</v>
      </c>
      <c r="C2262" s="89" t="s">
        <v>2029</v>
      </c>
      <c r="D2262" s="90" t="s">
        <v>2043</v>
      </c>
      <c r="E2262" s="46" t="s">
        <v>1772</v>
      </c>
      <c r="F2262" s="46"/>
      <c r="G2262" s="11" t="str">
        <f>IFERROR(INDEX('Loại môn học'!$A$3:$T$2001,MATCH($E2262,'Loại môn học'!$C$3:$C$2001,0),'Loại môn học'!$D$1),"")</f>
        <v>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T</v>
      </c>
      <c r="J2262" s="10" t="str">
        <f>IF(COUNTIFS($E$3:E2262,E2262)=1,MAX($J$2:J2261)+1,"")</f>
        <v/>
      </c>
      <c r="K2262" s="6" t="str">
        <f t="shared" si="120"/>
        <v>2522100651Giáo dục thể chất 1-1-25 (ĐH20.06)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97" t="str">
        <f t="shared" si="121"/>
        <v xml:space="preserve">Trịnh Văn </v>
      </c>
      <c r="O2262" s="98" t="str">
        <f t="shared" si="122"/>
        <v>Khánh</v>
      </c>
    </row>
    <row r="2263" spans="1:15" ht="18.75" customHeight="1">
      <c r="A2263" s="6" t="str">
        <f>IF(COUNTIFS($M$3:M2263,"",$B$3:B2263,B2263,$C$3:C2263,#REF!)=1,MAX('Danh sách'!$A$2:A351)+1,"")</f>
        <v/>
      </c>
      <c r="B2263" s="121">
        <v>2522100858</v>
      </c>
      <c r="C2263" s="89" t="s">
        <v>2029</v>
      </c>
      <c r="D2263" s="90" t="s">
        <v>1820</v>
      </c>
      <c r="E2263" s="46" t="s">
        <v>1772</v>
      </c>
      <c r="F2263" s="46"/>
      <c r="G2263" s="11" t="str">
        <f>IFERROR(INDEX('Loại môn học'!$A$3:$T$2001,MATCH($E2263,'Loại môn học'!$C$3:$C$2001,0),'Loại môn học'!$D$1),"")</f>
        <v>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T</v>
      </c>
      <c r="J2263" s="10" t="str">
        <f>IF(COUNTIFS($E$3:E2263,E2263)=1,MAX($J$2:J2262)+1,"")</f>
        <v/>
      </c>
      <c r="K2263" s="6" t="str">
        <f t="shared" si="120"/>
        <v>2522100858Giáo dục thể chất 1-1-25 (ĐH20.06)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97" t="str">
        <f t="shared" si="121"/>
        <v xml:space="preserve">Trần Hoàng </v>
      </c>
      <c r="O2263" s="98" t="str">
        <f t="shared" si="122"/>
        <v>Lân</v>
      </c>
    </row>
    <row r="2264" spans="1:15" ht="18.75" customHeight="1">
      <c r="A2264" s="6" t="str">
        <f>IF(COUNTIFS($M$3:M2264,"",$B$3:B2264,B2264,$C$3:C2264,#REF!)=1,MAX('Danh sách'!$A$2:A352)+1,"")</f>
        <v/>
      </c>
      <c r="B2264" s="121">
        <v>2522100614</v>
      </c>
      <c r="C2264" s="89" t="s">
        <v>2029</v>
      </c>
      <c r="D2264" s="90" t="s">
        <v>2044</v>
      </c>
      <c r="E2264" s="46" t="s">
        <v>1772</v>
      </c>
      <c r="F2264" s="46"/>
      <c r="G2264" s="11" t="str">
        <f>IFERROR(INDEX('Loại môn học'!$A$3:$T$2001,MATCH($E2264,'Loại môn học'!$C$3:$C$2001,0),'Loại môn học'!$D$1),"")</f>
        <v>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T</v>
      </c>
      <c r="J2264" s="10" t="str">
        <f>IF(COUNTIFS($E$3:E2264,E2264)=1,MAX($J$2:J2263)+1,"")</f>
        <v/>
      </c>
      <c r="K2264" s="6" t="str">
        <f t="shared" si="120"/>
        <v>2522100614Giáo dục thể chất 1-1-25 (ĐH20.06)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97" t="str">
        <f t="shared" si="121"/>
        <v xml:space="preserve">Bùi Minh </v>
      </c>
      <c r="O2264" s="98" t="str">
        <f t="shared" si="122"/>
        <v>Lượng</v>
      </c>
    </row>
    <row r="2265" spans="1:15" ht="18.75" customHeight="1">
      <c r="A2265" s="6" t="str">
        <f>IF(COUNTIFS($M$3:M2265,"",$B$3:B2265,B2265,$C$3:C2265,#REF!)=1,MAX('Danh sách'!$A$2:A353)+1,"")</f>
        <v/>
      </c>
      <c r="B2265" s="121">
        <v>2521102059</v>
      </c>
      <c r="C2265" s="89" t="s">
        <v>2029</v>
      </c>
      <c r="D2265" s="90" t="s">
        <v>2045</v>
      </c>
      <c r="E2265" s="46" t="s">
        <v>1772</v>
      </c>
      <c r="F2265" s="46"/>
      <c r="G2265" s="11" t="str">
        <f>IFERROR(INDEX('Loại môn học'!$A$3:$T$2001,MATCH($E2265,'Loại môn học'!$C$3:$C$2001,0),'Loại môn học'!$D$1),"")</f>
        <v>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T</v>
      </c>
      <c r="J2265" s="10" t="str">
        <f>IF(COUNTIFS($E$3:E2265,E2265)=1,MAX($J$2:J2264)+1,"")</f>
        <v/>
      </c>
      <c r="K2265" s="6" t="str">
        <f t="shared" si="120"/>
        <v>2521102059Giáo dục thể chất 1-1-25 (ĐH20.06)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97" t="str">
        <f t="shared" si="121"/>
        <v xml:space="preserve">Đàm Đức </v>
      </c>
      <c r="O2265" s="98" t="str">
        <f t="shared" si="122"/>
        <v>Minh</v>
      </c>
    </row>
    <row r="2266" spans="1:15" ht="18.75" customHeight="1">
      <c r="A2266" s="6" t="str">
        <f>IF(COUNTIFS($M$3:M2266,"",$B$3:B2266,B2266,$C$3:C2266,#REF!)=1,MAX('Danh sách'!$A$2:A354)+1,"")</f>
        <v/>
      </c>
      <c r="B2266" s="121">
        <v>2522100748</v>
      </c>
      <c r="C2266" s="89" t="s">
        <v>2029</v>
      </c>
      <c r="D2266" s="90" t="s">
        <v>2046</v>
      </c>
      <c r="E2266" s="46" t="s">
        <v>1772</v>
      </c>
      <c r="F2266" s="46"/>
      <c r="G2266" s="11" t="str">
        <f>IFERROR(INDEX('Loại môn học'!$A$3:$T$2001,MATCH($E2266,'Loại môn học'!$C$3:$C$2001,0),'Loại môn học'!$D$1),"")</f>
        <v>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T</v>
      </c>
      <c r="J2266" s="10" t="str">
        <f>IF(COUNTIFS($E$3:E2266,E2266)=1,MAX($J$2:J2265)+1,"")</f>
        <v/>
      </c>
      <c r="K2266" s="6" t="str">
        <f t="shared" si="120"/>
        <v>2522100748Giáo dục thể chất 1-1-25 (ĐH20.06)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97" t="str">
        <f t="shared" si="121"/>
        <v xml:space="preserve">Lê Công </v>
      </c>
      <c r="O2266" s="98" t="str">
        <f t="shared" si="122"/>
        <v>Minh</v>
      </c>
    </row>
    <row r="2267" spans="1:15" ht="18.75" customHeight="1">
      <c r="A2267" s="6" t="str">
        <f>IF(COUNTIFS($M$3:M2267,"",$B$3:B2267,B2267,$C$3:C2267,#REF!)=1,MAX('Danh sách'!$A$2:A355)+1,"")</f>
        <v/>
      </c>
      <c r="B2267" s="121">
        <v>2522100016</v>
      </c>
      <c r="C2267" s="89" t="s">
        <v>2029</v>
      </c>
      <c r="D2267" s="90" t="s">
        <v>998</v>
      </c>
      <c r="E2267" s="46" t="s">
        <v>1772</v>
      </c>
      <c r="F2267" s="46"/>
      <c r="G2267" s="11" t="str">
        <f>IFERROR(INDEX('Loại môn học'!$A$3:$T$2001,MATCH($E2267,'Loại môn học'!$C$3:$C$2001,0),'Loại môn học'!$D$1),"")</f>
        <v>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T</v>
      </c>
      <c r="J2267" s="10" t="str">
        <f>IF(COUNTIFS($E$3:E2267,E2267)=1,MAX($J$2:J2266)+1,"")</f>
        <v/>
      </c>
      <c r="K2267" s="6" t="str">
        <f t="shared" si="120"/>
        <v>2522100016Giáo dục thể chất 1-1-25 (ĐH20.06)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97" t="str">
        <f t="shared" si="121"/>
        <v xml:space="preserve">Trần Công </v>
      </c>
      <c r="O2267" s="98" t="str">
        <f t="shared" si="122"/>
        <v>Minh</v>
      </c>
    </row>
    <row r="2268" spans="1:15" ht="18.75" customHeight="1">
      <c r="A2268" s="6" t="str">
        <f>IF(COUNTIFS($M$3:M2268,"",$B$3:B2268,B2268,$C$3:C2268,#REF!)=1,MAX('Danh sách'!$A$2:A356)+1,"")</f>
        <v/>
      </c>
      <c r="B2268" s="121">
        <v>2522100140</v>
      </c>
      <c r="C2268" s="89" t="s">
        <v>2029</v>
      </c>
      <c r="D2268" s="90" t="s">
        <v>2010</v>
      </c>
      <c r="E2268" s="46" t="s">
        <v>1772</v>
      </c>
      <c r="F2268" s="46"/>
      <c r="G2268" s="11" t="str">
        <f>IFERROR(INDEX('Loại môn học'!$A$3:$T$2001,MATCH($E2268,'Loại môn học'!$C$3:$C$2001,0),'Loại môn học'!$D$1),"")</f>
        <v>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T</v>
      </c>
      <c r="J2268" s="10" t="str">
        <f>IF(COUNTIFS($E$3:E2268,E2268)=1,MAX($J$2:J2267)+1,"")</f>
        <v/>
      </c>
      <c r="K2268" s="6" t="str">
        <f t="shared" si="120"/>
        <v>2522100140Giáo dục thể chất 1-1-25 (ĐH20.06)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97" t="str">
        <f t="shared" si="121"/>
        <v xml:space="preserve">Nguyễn Trung </v>
      </c>
      <c r="O2268" s="98" t="str">
        <f t="shared" si="122"/>
        <v>Nghĩa</v>
      </c>
    </row>
    <row r="2269" spans="1:15" ht="18.75" customHeight="1">
      <c r="A2269" s="6" t="str">
        <f>IF(COUNTIFS($M$3:M2269,"",$B$3:B2269,B2269,$C$3:C2269,#REF!)=1,MAX('Danh sách'!$A$2:A357)+1,"")</f>
        <v/>
      </c>
      <c r="B2269" s="121">
        <v>2522100355</v>
      </c>
      <c r="C2269" s="89" t="s">
        <v>2029</v>
      </c>
      <c r="D2269" s="90" t="s">
        <v>2047</v>
      </c>
      <c r="E2269" s="46" t="s">
        <v>1772</v>
      </c>
      <c r="F2269" s="46"/>
      <c r="G2269" s="11" t="str">
        <f>IFERROR(INDEX('Loại môn học'!$A$3:$T$2001,MATCH($E2269,'Loại môn học'!$C$3:$C$2001,0),'Loại môn học'!$D$1),"")</f>
        <v>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T</v>
      </c>
      <c r="J2269" s="10" t="str">
        <f>IF(COUNTIFS($E$3:E2269,E2269)=1,MAX($J$2:J2268)+1,"")</f>
        <v/>
      </c>
      <c r="K2269" s="6" t="str">
        <f t="shared" si="120"/>
        <v>2522100355Giáo dục thể chất 1-1-25 (ĐH20.06)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97" t="str">
        <f t="shared" si="121"/>
        <v xml:space="preserve">Đặng Gia </v>
      </c>
      <c r="O2269" s="98" t="str">
        <f t="shared" si="122"/>
        <v>Phát</v>
      </c>
    </row>
    <row r="2270" spans="1:15" ht="18.75" customHeight="1">
      <c r="A2270" s="6" t="str">
        <f>IF(COUNTIFS($M$3:M2270,"",$B$3:B2270,B2270,$C$3:C2270,#REF!)=1,MAX('Danh sách'!$A$2:A358)+1,"")</f>
        <v/>
      </c>
      <c r="B2270" s="121">
        <v>2522100986</v>
      </c>
      <c r="C2270" s="92" t="s">
        <v>2029</v>
      </c>
      <c r="D2270" s="90" t="s">
        <v>2048</v>
      </c>
      <c r="E2270" s="46" t="s">
        <v>1772</v>
      </c>
      <c r="F2270" s="46"/>
      <c r="G2270" s="11" t="str">
        <f>IFERROR(INDEX('Loại môn học'!$A$3:$T$2001,MATCH($E2270,'Loại môn học'!$C$3:$C$2001,0),'Loại môn học'!$D$1),"")</f>
        <v>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T</v>
      </c>
      <c r="J2270" s="10" t="str">
        <f>IF(COUNTIFS($E$3:E2270,E2270)=1,MAX($J$2:J2269)+1,"")</f>
        <v/>
      </c>
      <c r="K2270" s="6" t="str">
        <f t="shared" si="120"/>
        <v>2522100986Giáo dục thể chất 1-1-25 (ĐH20.06)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97" t="str">
        <f t="shared" si="121"/>
        <v xml:space="preserve">Đỗ Hồng </v>
      </c>
      <c r="O2270" s="98" t="str">
        <f t="shared" si="122"/>
        <v>Phúc</v>
      </c>
    </row>
    <row r="2271" spans="1:15" ht="18.75" customHeight="1">
      <c r="A2271" s="6" t="str">
        <f>IF(COUNTIFS($M$3:M2271,"",$B$3:B2271,B2271,$C$3:C2271,#REF!)=1,MAX('Danh sách'!$A$2:A359)+1,"")</f>
        <v/>
      </c>
      <c r="B2271" s="121">
        <v>2521102052</v>
      </c>
      <c r="C2271" s="89" t="s">
        <v>2029</v>
      </c>
      <c r="D2271" s="90" t="s">
        <v>2049</v>
      </c>
      <c r="E2271" s="46" t="s">
        <v>1772</v>
      </c>
      <c r="F2271" s="46"/>
      <c r="G2271" s="11" t="str">
        <f>IFERROR(INDEX('Loại môn học'!$A$3:$T$2001,MATCH($E2271,'Loại môn học'!$C$3:$C$2001,0),'Loại môn học'!$D$1),"")</f>
        <v>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T</v>
      </c>
      <c r="J2271" s="10" t="str">
        <f>IF(COUNTIFS($E$3:E2271,E2271)=1,MAX($J$2:J2270)+1,"")</f>
        <v/>
      </c>
      <c r="K2271" s="6" t="str">
        <f t="shared" si="120"/>
        <v>2521102052Giáo dục thể chất 1-1-25 (ĐH20.06)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97" t="str">
        <f t="shared" si="121"/>
        <v xml:space="preserve">Đoàn Văn </v>
      </c>
      <c r="O2271" s="98" t="str">
        <f t="shared" si="122"/>
        <v>Phúc</v>
      </c>
    </row>
    <row r="2272" spans="1:15" ht="18.75" customHeight="1">
      <c r="A2272" s="6" t="str">
        <f>IF(COUNTIFS($M$3:M2272,"",$B$3:B2272,B2272,$C$3:C2272,#REF!)=1,MAX('Danh sách'!$A$2:A360)+1,"")</f>
        <v/>
      </c>
      <c r="B2272" s="121">
        <v>2521102065</v>
      </c>
      <c r="C2272" s="89" t="s">
        <v>2029</v>
      </c>
      <c r="D2272" s="90" t="s">
        <v>2050</v>
      </c>
      <c r="E2272" s="46" t="s">
        <v>1772</v>
      </c>
      <c r="F2272" s="46"/>
      <c r="G2272" s="11" t="str">
        <f>IFERROR(INDEX('Loại môn học'!$A$3:$T$2001,MATCH($E2272,'Loại môn học'!$C$3:$C$2001,0),'Loại môn học'!$D$1),"")</f>
        <v>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T</v>
      </c>
      <c r="J2272" s="10" t="str">
        <f>IF(COUNTIFS($E$3:E2272,E2272)=1,MAX($J$2:J2271)+1,"")</f>
        <v/>
      </c>
      <c r="K2272" s="6" t="str">
        <f t="shared" si="120"/>
        <v>2521102065Giáo dục thể chất 1-1-25 (ĐH20.06)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97" t="str">
        <f t="shared" si="121"/>
        <v xml:space="preserve">Đỗ Minh </v>
      </c>
      <c r="O2272" s="98" t="str">
        <f t="shared" si="122"/>
        <v>Phương</v>
      </c>
    </row>
    <row r="2273" spans="1:15" ht="18.75" customHeight="1">
      <c r="A2273" s="6" t="str">
        <f>IF(COUNTIFS($M$3:M2273,"",$B$3:B2273,B2273,$C$3:C2273,#REF!)=1,MAX('Danh sách'!$A$2:A361)+1,"")</f>
        <v/>
      </c>
      <c r="B2273" s="121">
        <v>2522100573</v>
      </c>
      <c r="C2273" s="89" t="s">
        <v>2029</v>
      </c>
      <c r="D2273" s="90" t="s">
        <v>2051</v>
      </c>
      <c r="E2273" s="46" t="s">
        <v>1772</v>
      </c>
      <c r="F2273" s="46"/>
      <c r="G2273" s="11" t="str">
        <f>IFERROR(INDEX('Loại môn học'!$A$3:$T$2001,MATCH($E2273,'Loại môn học'!$C$3:$C$2001,0),'Loại môn học'!$D$1),"")</f>
        <v>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T</v>
      </c>
      <c r="J2273" s="10" t="str">
        <f>IF(COUNTIFS($E$3:E2273,E2273)=1,MAX($J$2:J2272)+1,"")</f>
        <v/>
      </c>
      <c r="K2273" s="6" t="str">
        <f t="shared" si="120"/>
        <v>2522100573Giáo dục thể chất 1-1-25 (ĐH20.06)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97" t="str">
        <f t="shared" si="121"/>
        <v xml:space="preserve">Nguyễn Đình </v>
      </c>
      <c r="O2273" s="98" t="str">
        <f t="shared" si="122"/>
        <v>Quân</v>
      </c>
    </row>
    <row r="2274" spans="1:15" ht="18.75" customHeight="1">
      <c r="A2274" s="6" t="str">
        <f>IF(COUNTIFS($M$3:M2274,"",$B$3:B2274,B2274,$C$3:C2274,#REF!)=1,MAX('Danh sách'!$A$2:A362)+1,"")</f>
        <v/>
      </c>
      <c r="B2274" s="121">
        <v>2521102047</v>
      </c>
      <c r="C2274" s="89" t="s">
        <v>2029</v>
      </c>
      <c r="D2274" s="90" t="s">
        <v>2052</v>
      </c>
      <c r="E2274" s="46" t="s">
        <v>1772</v>
      </c>
      <c r="F2274" s="46"/>
      <c r="G2274" s="11" t="str">
        <f>IFERROR(INDEX('Loại môn học'!$A$3:$T$2001,MATCH($E2274,'Loại môn học'!$C$3:$C$2001,0),'Loại môn học'!$D$1),"")</f>
        <v>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T</v>
      </c>
      <c r="J2274" s="10" t="str">
        <f>IF(COUNTIFS($E$3:E2274,E2274)=1,MAX($J$2:J2273)+1,"")</f>
        <v/>
      </c>
      <c r="K2274" s="6" t="str">
        <f t="shared" si="120"/>
        <v>2521102047Giáo dục thể chất 1-1-25 (ĐH20.06)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97" t="str">
        <f t="shared" si="121"/>
        <v xml:space="preserve">Vũ Đình Minh </v>
      </c>
      <c r="O2274" s="98" t="str">
        <f t="shared" si="122"/>
        <v>Quân</v>
      </c>
    </row>
    <row r="2275" spans="1:15" ht="18.75" customHeight="1">
      <c r="A2275" s="6" t="str">
        <f>IF(COUNTIFS($M$3:M2275,"",$B$3:B2275,B2275,$C$3:C2275,#REF!)=1,MAX('Danh sách'!$A$2:A363)+1,"")</f>
        <v/>
      </c>
      <c r="B2275" s="121">
        <v>2521102041</v>
      </c>
      <c r="C2275" s="89" t="s">
        <v>2029</v>
      </c>
      <c r="D2275" s="90" t="s">
        <v>2053</v>
      </c>
      <c r="E2275" s="46" t="s">
        <v>1772</v>
      </c>
      <c r="F2275" s="46"/>
      <c r="G2275" s="11" t="str">
        <f>IFERROR(INDEX('Loại môn học'!$A$3:$T$2001,MATCH($E2275,'Loại môn học'!$C$3:$C$2001,0),'Loại môn học'!$D$1),"")</f>
        <v>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T</v>
      </c>
      <c r="J2275" s="10" t="str">
        <f>IF(COUNTIFS($E$3:E2275,E2275)=1,MAX($J$2:J2274)+1,"")</f>
        <v/>
      </c>
      <c r="K2275" s="6" t="str">
        <f t="shared" si="120"/>
        <v>2521102041Giáo dục thể chất 1-1-25 (ĐH20.06)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97" t="str">
        <f t="shared" si="121"/>
        <v xml:space="preserve">Trần Quang </v>
      </c>
      <c r="O2275" s="98" t="str">
        <f t="shared" si="122"/>
        <v>Sáng</v>
      </c>
    </row>
    <row r="2276" spans="1:15" ht="18.75" customHeight="1">
      <c r="A2276" s="6" t="str">
        <f>IF(COUNTIFS($M$3:M2276,"",$B$3:B2276,B2276,$C$3:C2276,#REF!)=1,MAX('Danh sách'!$A$2:A1338)+1,"")</f>
        <v/>
      </c>
      <c r="B2276" s="121">
        <v>2522100582</v>
      </c>
      <c r="C2276" s="89" t="s">
        <v>2029</v>
      </c>
      <c r="D2276" s="90" t="s">
        <v>2054</v>
      </c>
      <c r="E2276" s="46" t="s">
        <v>1772</v>
      </c>
      <c r="F2276" s="46"/>
      <c r="G2276" s="11" t="str">
        <f>IFERROR(INDEX('Loại môn học'!$A$3:$T$2001,MATCH($E2276,'Loại môn học'!$C$3:$C$2001,0),'Loại môn học'!$D$1),"")</f>
        <v>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T</v>
      </c>
      <c r="J2276" s="10" t="str">
        <f>IF(COUNTIFS($E$3:E2276,E2276)=1,MAX($J$2:J2275)+1,"")</f>
        <v/>
      </c>
      <c r="K2276" s="6" t="str">
        <f t="shared" si="120"/>
        <v>2522100582Giáo dục thể chất 1-1-25 (ĐH20.06)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97" t="str">
        <f t="shared" si="121"/>
        <v xml:space="preserve">Dương Minh </v>
      </c>
      <c r="O2276" s="98" t="str">
        <f t="shared" si="122"/>
        <v>Thắng</v>
      </c>
    </row>
    <row r="2277" spans="1:15" ht="18.75" customHeight="1">
      <c r="A2277" s="6" t="str">
        <f>IF(COUNTIFS($M$3:M2277,"",$B$3:B2277,B2277,$C$3:C2277,#REF!)=1,MAX('Danh sách'!$A$2:A364)+1,"")</f>
        <v/>
      </c>
      <c r="B2277" s="121">
        <v>2522100755</v>
      </c>
      <c r="C2277" s="89" t="s">
        <v>2029</v>
      </c>
      <c r="D2277" s="90" t="s">
        <v>2055</v>
      </c>
      <c r="E2277" s="46" t="s">
        <v>1772</v>
      </c>
      <c r="F2277" s="46"/>
      <c r="G2277" s="11" t="str">
        <f>IFERROR(INDEX('Loại môn học'!$A$3:$T$2001,MATCH($E2277,'Loại môn học'!$C$3:$C$2001,0),'Loại môn học'!$D$1),"")</f>
        <v>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T</v>
      </c>
      <c r="J2277" s="10" t="str">
        <f>IF(COUNTIFS($E$3:E2277,E2277)=1,MAX($J$2:J2276)+1,"")</f>
        <v/>
      </c>
      <c r="K2277" s="6" t="str">
        <f t="shared" si="120"/>
        <v>2522100755Giáo dục thể chất 1-1-25 (ĐH20.06)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97" t="str">
        <f t="shared" si="121"/>
        <v xml:space="preserve">Hoàng Tiến </v>
      </c>
      <c r="O2277" s="98" t="str">
        <f t="shared" si="122"/>
        <v>Thành</v>
      </c>
    </row>
    <row r="2278" spans="1:15" ht="18.75" customHeight="1">
      <c r="A2278" s="6" t="str">
        <f>IF(COUNTIFS($M$3:M2278,"",$B$3:B2278,B2278,$C$3:C2278,#REF!)=1,MAX('Danh sách'!$A$2:A373)+1,"")</f>
        <v/>
      </c>
      <c r="B2278" s="121">
        <v>2521102050</v>
      </c>
      <c r="C2278" s="89" t="s">
        <v>2231</v>
      </c>
      <c r="D2278" s="90" t="s">
        <v>2056</v>
      </c>
      <c r="E2278" s="46" t="s">
        <v>1776</v>
      </c>
      <c r="F2278" s="46"/>
      <c r="G2278" s="11" t="str">
        <f>IFERROR(INDEX('Loại môn học'!$A$3:$T$2001,MATCH($E2278,'Loại môn học'!$C$3:$C$2001,0),'Loại môn học'!$D$1),"")</f>
        <v>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T</v>
      </c>
      <c r="J2278" s="10">
        <f>IF(COUNTIFS($E$3:E2278,E2278)=1,MAX($J$2:J2277)+1,"")</f>
        <v>68</v>
      </c>
      <c r="K2278" s="6" t="str">
        <f t="shared" si="120"/>
        <v>2521102050Giáo dục thể chất 1-1-25 (ĐH20.10)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97" t="str">
        <f t="shared" si="121"/>
        <v xml:space="preserve">Vũ Ngọc </v>
      </c>
      <c r="O2278" s="98" t="str">
        <f t="shared" si="122"/>
        <v>Thể</v>
      </c>
    </row>
    <row r="2279" spans="1:15" ht="18.75" customHeight="1">
      <c r="A2279" s="6" t="str">
        <f>IF(COUNTIFS($M$3:M2279,"",$B$3:B2279,B2279,$C$3:C2279,#REF!)=1,MAX('Danh sách'!$A$2:A366)+1,"")</f>
        <v/>
      </c>
      <c r="B2279" s="121">
        <v>2522100757</v>
      </c>
      <c r="C2279" s="89" t="s">
        <v>2029</v>
      </c>
      <c r="D2279" s="90" t="s">
        <v>2057</v>
      </c>
      <c r="E2279" s="46" t="s">
        <v>1772</v>
      </c>
      <c r="F2279" s="46"/>
      <c r="G2279" s="11" t="str">
        <f>IFERROR(INDEX('Loại môn học'!$A$3:$T$2001,MATCH($E2279,'Loại môn học'!$C$3:$C$2001,0),'Loại môn học'!$D$1),"")</f>
        <v>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T</v>
      </c>
      <c r="J2279" s="10" t="str">
        <f>IF(COUNTIFS($E$3:E2279,E2279)=1,MAX($J$2:J2278)+1,"")</f>
        <v/>
      </c>
      <c r="K2279" s="6" t="str">
        <f t="shared" si="120"/>
        <v>2522100757Giáo dục thể chất 1-1-25 (ĐH20.06)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97" t="str">
        <f t="shared" si="121"/>
        <v xml:space="preserve">Nguyễn Đức </v>
      </c>
      <c r="O2279" s="98" t="str">
        <f t="shared" si="122"/>
        <v>Thịnh</v>
      </c>
    </row>
    <row r="2280" spans="1:15" ht="18.75" customHeight="1">
      <c r="A2280" s="6" t="str">
        <f>IF(COUNTIFS($M$3:M2280,"",$B$3:B2280,B2280,$C$3:C2280,#REF!)=1,MAX('Danh sách'!$A$2:A367)+1,"")</f>
        <v/>
      </c>
      <c r="B2280" s="121">
        <v>2522100567</v>
      </c>
      <c r="C2280" s="89" t="s">
        <v>2029</v>
      </c>
      <c r="D2280" s="90" t="s">
        <v>2058</v>
      </c>
      <c r="E2280" s="46" t="s">
        <v>1772</v>
      </c>
      <c r="F2280" s="46"/>
      <c r="G2280" s="11" t="str">
        <f>IFERROR(INDEX('Loại môn học'!$A$3:$T$2001,MATCH($E2280,'Loại môn học'!$C$3:$C$2001,0),'Loại môn học'!$D$1),"")</f>
        <v>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T</v>
      </c>
      <c r="J2280" s="10" t="str">
        <f>IF(COUNTIFS($E$3:E2280,E2280)=1,MAX($J$2:J2279)+1,"")</f>
        <v/>
      </c>
      <c r="K2280" s="6" t="str">
        <f t="shared" si="120"/>
        <v>2522100567Giáo dục thể chất 1-1-25 (ĐH20.06)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97" t="str">
        <f t="shared" si="121"/>
        <v xml:space="preserve">Vũ Bá </v>
      </c>
      <c r="O2280" s="98" t="str">
        <f t="shared" si="122"/>
        <v>Thụ</v>
      </c>
    </row>
    <row r="2281" spans="1:15" ht="18.75" customHeight="1">
      <c r="A2281" s="6" t="str">
        <f>IF(COUNTIFS($M$3:M2281,"",$B$3:B2281,B2281,$C$3:C2281,#REF!)=1,MAX('Danh sách'!$A$2:A365)+1,"")</f>
        <v/>
      </c>
      <c r="B2281" s="121">
        <v>2522100814</v>
      </c>
      <c r="C2281" s="89" t="s">
        <v>2029</v>
      </c>
      <c r="D2281" s="90" t="s">
        <v>1947</v>
      </c>
      <c r="E2281" s="46" t="s">
        <v>1772</v>
      </c>
      <c r="F2281" s="46"/>
      <c r="G2281" s="11" t="str">
        <f>IFERROR(INDEX('Loại môn học'!$A$3:$T$2001,MATCH($E2281,'Loại môn học'!$C$3:$C$2001,0),'Loại môn học'!$D$1),"")</f>
        <v>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T</v>
      </c>
      <c r="J2281" s="10" t="str">
        <f>IF(COUNTIFS($E$3:E2281,E2281)=1,MAX($J$2:J2280)+1,"")</f>
        <v/>
      </c>
      <c r="K2281" s="6" t="str">
        <f t="shared" si="120"/>
        <v>2522100814Giáo dục thể chất 1-1-25 (ĐH20.06)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97" t="str">
        <f t="shared" si="121"/>
        <v xml:space="preserve">Nguyễn Minh </v>
      </c>
      <c r="O2281" s="98" t="str">
        <f t="shared" si="122"/>
        <v>Tiến</v>
      </c>
    </row>
    <row r="2282" spans="1:15" ht="18.75" customHeight="1">
      <c r="A2282" s="6" t="str">
        <f>IF(COUNTIFS($M$3:M2282,"",$B$3:B2282,B2282,$C$3:C2282,#REF!)=1,MAX('Danh sách'!$A$2:A368)+1,"")</f>
        <v/>
      </c>
      <c r="B2282" s="121">
        <v>2522100854</v>
      </c>
      <c r="C2282" s="89" t="s">
        <v>2029</v>
      </c>
      <c r="D2282" s="90" t="s">
        <v>2059</v>
      </c>
      <c r="E2282" s="46" t="s">
        <v>1772</v>
      </c>
      <c r="F2282" s="46"/>
      <c r="G2282" s="11" t="str">
        <f>IFERROR(INDEX('Loại môn học'!$A$3:$T$2001,MATCH($E2282,'Loại môn học'!$C$3:$C$2001,0),'Loại môn học'!$D$1),"")</f>
        <v>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T</v>
      </c>
      <c r="J2282" s="10" t="str">
        <f>IF(COUNTIFS($E$3:E2282,E2282)=1,MAX($J$2:J2281)+1,"")</f>
        <v/>
      </c>
      <c r="K2282" s="6" t="str">
        <f t="shared" si="120"/>
        <v>2522100854Giáo dục thể chất 1-1-25 (ĐH20.06)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97" t="str">
        <f t="shared" si="121"/>
        <v xml:space="preserve">Phí Văn </v>
      </c>
      <c r="O2282" s="98" t="str">
        <f t="shared" si="122"/>
        <v>Toản</v>
      </c>
    </row>
    <row r="2283" spans="1:15" ht="18.75" customHeight="1">
      <c r="A2283" s="6" t="str">
        <f>IF(COUNTIFS($M$3:M2283,"",$B$3:B2283,B2283,$C$3:C2283,#REF!)=1,MAX('Danh sách'!$A$2:A369)+1,"")</f>
        <v/>
      </c>
      <c r="B2283" s="121">
        <v>2522100575</v>
      </c>
      <c r="C2283" s="89" t="s">
        <v>2029</v>
      </c>
      <c r="D2283" s="90" t="s">
        <v>2060</v>
      </c>
      <c r="E2283" s="46" t="s">
        <v>1772</v>
      </c>
      <c r="F2283" s="46"/>
      <c r="G2283" s="11" t="str">
        <f>IFERROR(INDEX('Loại môn học'!$A$3:$T$2001,MATCH($E2283,'Loại môn học'!$C$3:$C$2001,0),'Loại môn học'!$D$1),"")</f>
        <v>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T</v>
      </c>
      <c r="J2283" s="10" t="str">
        <f>IF(COUNTIFS($E$3:E2283,E2283)=1,MAX($J$2:J2282)+1,"")</f>
        <v/>
      </c>
      <c r="K2283" s="6" t="str">
        <f t="shared" si="120"/>
        <v>2522100575Giáo dục thể chất 1-1-25 (ĐH20.06)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97" t="str">
        <f t="shared" si="121"/>
        <v xml:space="preserve">Nguyễn Xuân </v>
      </c>
      <c r="O2283" s="98" t="str">
        <f t="shared" si="122"/>
        <v>Trưởng</v>
      </c>
    </row>
    <row r="2284" spans="1:15" ht="18.75" customHeight="1">
      <c r="A2284" s="6" t="str">
        <f>IF(COUNTIFS($M$3:M2284,"",$B$3:B2284,B2284,$C$3:C2284,#REF!)=1,MAX('Danh sách'!$A$2:A370)+1,"")</f>
        <v/>
      </c>
      <c r="B2284" s="121">
        <v>2521100936</v>
      </c>
      <c r="C2284" s="89" t="s">
        <v>2029</v>
      </c>
      <c r="D2284" s="90" t="s">
        <v>2061</v>
      </c>
      <c r="E2284" s="46" t="s">
        <v>1772</v>
      </c>
      <c r="F2284" s="46"/>
      <c r="G2284" s="11" t="str">
        <f>IFERROR(INDEX('Loại môn học'!$A$3:$T$2001,MATCH($E2284,'Loại môn học'!$C$3:$C$2001,0),'Loại môn học'!$D$1),"")</f>
        <v>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T</v>
      </c>
      <c r="J2284" s="10" t="str">
        <f>IF(COUNTIFS($E$3:E2284,E2284)=1,MAX($J$2:J2283)+1,"")</f>
        <v/>
      </c>
      <c r="K2284" s="6" t="str">
        <f t="shared" si="120"/>
        <v>2521100936Giáo dục thể chất 1-1-25 (ĐH20.06)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97" t="str">
        <f t="shared" si="121"/>
        <v xml:space="preserve">Phạm Vũ Minh </v>
      </c>
      <c r="O2284" s="98" t="str">
        <f t="shared" si="122"/>
        <v>Tuyên</v>
      </c>
    </row>
    <row r="2285" spans="1:15" ht="18.75" customHeight="1">
      <c r="A2285" s="6" t="str">
        <f>IF(COUNTIFS($M$3:M2285,"",$B$3:B2285,B2285,$C$3:C2285,#REF!)=1,MAX('Danh sách'!$A$2:A371)+1,"")</f>
        <v/>
      </c>
      <c r="B2285" s="121">
        <v>2522100874</v>
      </c>
      <c r="C2285" s="89" t="s">
        <v>2029</v>
      </c>
      <c r="D2285" s="90" t="s">
        <v>1429</v>
      </c>
      <c r="E2285" s="46" t="s">
        <v>1772</v>
      </c>
      <c r="F2285" s="46"/>
      <c r="G2285" s="11" t="str">
        <f>IFERROR(INDEX('Loại môn học'!$A$3:$T$2001,MATCH($E2285,'Loại môn học'!$C$3:$C$2001,0),'Loại môn học'!$D$1),"")</f>
        <v>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T</v>
      </c>
      <c r="J2285" s="10" t="str">
        <f>IF(COUNTIFS($E$3:E2285,E2285)=1,MAX($J$2:J2284)+1,"")</f>
        <v/>
      </c>
      <c r="K2285" s="6" t="str">
        <f t="shared" si="120"/>
        <v>2522100874Giáo dục thể chất 1-1-25 (ĐH20.06)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97" t="str">
        <f t="shared" si="121"/>
        <v xml:space="preserve">Nguyễn Quốc </v>
      </c>
      <c r="O2285" s="98" t="str">
        <f t="shared" si="122"/>
        <v>Việt</v>
      </c>
    </row>
    <row r="2286" spans="1:15" ht="18.75" customHeight="1">
      <c r="A2286" s="6" t="str">
        <f>IF(COUNTIFS($M$3:M2286,"",$B$3:B2286,B2286,$C$3:C2286,#REF!)=1,MAX('Danh sách'!$A$2:A372)+1,"")</f>
        <v/>
      </c>
      <c r="B2286" s="121">
        <v>2522100184</v>
      </c>
      <c r="C2286" s="89" t="s">
        <v>2029</v>
      </c>
      <c r="D2286" s="90" t="s">
        <v>2062</v>
      </c>
      <c r="E2286" s="46" t="s">
        <v>1772</v>
      </c>
      <c r="F2286" s="46"/>
      <c r="G2286" s="11" t="str">
        <f>IFERROR(INDEX('Loại môn học'!$A$3:$T$2001,MATCH($E2286,'Loại môn học'!$C$3:$C$2001,0),'Loại môn học'!$D$1),"")</f>
        <v>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T</v>
      </c>
      <c r="J2286" s="10" t="str">
        <f>IF(COUNTIFS($E$3:E2286,E2286)=1,MAX($J$2:J2285)+1,"")</f>
        <v/>
      </c>
      <c r="K2286" s="6" t="str">
        <f t="shared" si="120"/>
        <v>2522100184Giáo dục thể chất 1-1-25 (ĐH20.06)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97" t="str">
        <f t="shared" si="121"/>
        <v xml:space="preserve">Đặng Tuấn </v>
      </c>
      <c r="O2286" s="98" t="str">
        <f t="shared" si="122"/>
        <v>Vũ</v>
      </c>
    </row>
    <row r="2287" spans="1:15" ht="18.75" customHeight="1">
      <c r="A2287" s="6" t="str">
        <f>IF(COUNTIFS($M$3:M2287,"",$B$3:B2287,B2287,$C$3:C2287,#REF!)=1,MAX('Danh sách'!$A$2:A1333)+1,"")</f>
        <v/>
      </c>
      <c r="B2287" s="121">
        <v>2522100852</v>
      </c>
      <c r="C2287" s="89" t="s">
        <v>2063</v>
      </c>
      <c r="D2287" s="90" t="s">
        <v>2064</v>
      </c>
      <c r="E2287" s="45" t="s">
        <v>1773</v>
      </c>
      <c r="F2287" s="46"/>
      <c r="G2287" s="11" t="str">
        <f>IFERROR(INDEX('Loại môn học'!$A$3:$T$2001,MATCH($E2287,'Loại môn học'!$C$3:$C$2001,0),'Loại môn học'!$D$1),"")</f>
        <v>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T</v>
      </c>
      <c r="J2287" s="10">
        <f>IF(COUNTIFS($E$3:E2287,E2287)=1,MAX($J$2:J2286)+1,"")</f>
        <v>69</v>
      </c>
      <c r="K2287" s="6" t="str">
        <f t="shared" si="120"/>
        <v>2522100852Giáo dục thể chất 1-1-25 (ĐH20.07)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97" t="str">
        <f t="shared" si="121"/>
        <v xml:space="preserve">Phạm Cường </v>
      </c>
      <c r="O2287" s="98" t="str">
        <f t="shared" si="122"/>
        <v>Anh</v>
      </c>
    </row>
    <row r="2288" spans="1:15" ht="18.75" customHeight="1">
      <c r="A2288" s="6" t="str">
        <f>IF(COUNTIFS($M$3:M2288,"",$B$3:B2288,B2288,$C$3:C2288,#REF!)=1,MAX('Danh sách'!$A$2:A1335)+1,"")</f>
        <v/>
      </c>
      <c r="B2288" s="121">
        <v>2522100434</v>
      </c>
      <c r="C2288" s="89" t="s">
        <v>2063</v>
      </c>
      <c r="D2288" s="90" t="s">
        <v>2065</v>
      </c>
      <c r="E2288" s="45" t="s">
        <v>1773</v>
      </c>
      <c r="F2288" s="46"/>
      <c r="G2288" s="11" t="str">
        <f>IFERROR(INDEX('Loại môn học'!$A$3:$T$2001,MATCH($E2288,'Loại môn học'!$C$3:$C$2001,0),'Loại môn học'!$D$1),"")</f>
        <v>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T</v>
      </c>
      <c r="J2288" s="10" t="str">
        <f>IF(COUNTIFS($E$3:E2288,E2288)=1,MAX($J$2:J2287)+1,"")</f>
        <v/>
      </c>
      <c r="K2288" s="6" t="str">
        <f t="shared" si="120"/>
        <v>2522100434Giáo dục thể chất 1-1-25 (ĐH20.07)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97" t="str">
        <f t="shared" si="121"/>
        <v xml:space="preserve">Trần Đức </v>
      </c>
      <c r="O2288" s="98" t="str">
        <f t="shared" si="122"/>
        <v>Chiến</v>
      </c>
    </row>
    <row r="2289" spans="1:15" ht="18.75" customHeight="1">
      <c r="A2289" s="6" t="str">
        <f>IF(COUNTIFS($M$3:M2289,"",$B$3:B2289,B2289,$C$3:C2289,#REF!)=1,MAX('Danh sách'!$A$2:A553)+1,"")</f>
        <v/>
      </c>
      <c r="B2289" s="121">
        <v>2521102037</v>
      </c>
      <c r="C2289" s="89" t="s">
        <v>2063</v>
      </c>
      <c r="D2289" s="90" t="s">
        <v>1873</v>
      </c>
      <c r="E2289" s="45" t="s">
        <v>1773</v>
      </c>
      <c r="F2289" s="46"/>
      <c r="G2289" s="11" t="str">
        <f>IFERROR(INDEX('Loại môn học'!$A$3:$T$2001,MATCH($E2289,'Loại môn học'!$C$3:$C$2001,0),'Loại môn học'!$D$1),"")</f>
        <v>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T</v>
      </c>
      <c r="J2289" s="10" t="str">
        <f>IF(COUNTIFS($E$3:E2289,E2289)=1,MAX($J$2:J2288)+1,"")</f>
        <v/>
      </c>
      <c r="K2289" s="6" t="str">
        <f t="shared" si="120"/>
        <v>2521102037Giáo dục thể chất 1-1-25 (ĐH20.07)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97" t="str">
        <f t="shared" si="121"/>
        <v xml:space="preserve">Vũ Hải </v>
      </c>
      <c r="O2289" s="98" t="str">
        <f t="shared" si="122"/>
        <v>Đăng</v>
      </c>
    </row>
    <row r="2290" spans="1:15" ht="18.75" customHeight="1">
      <c r="A2290" s="6" t="str">
        <f>IF(COUNTIFS($M$3:M2290,"",$B$3:B2290,B2290,$C$3:C2290,#REF!)=1,MAX('Danh sách'!$A$2:A306)+1,"")</f>
        <v/>
      </c>
      <c r="B2290" s="121">
        <v>2521102034</v>
      </c>
      <c r="C2290" s="89" t="s">
        <v>2063</v>
      </c>
      <c r="D2290" s="90" t="s">
        <v>2066</v>
      </c>
      <c r="E2290" s="45" t="s">
        <v>1773</v>
      </c>
      <c r="F2290" s="46"/>
      <c r="G2290" s="11" t="str">
        <f>IFERROR(INDEX('Loại môn học'!$A$3:$T$2001,MATCH($E2290,'Loại môn học'!$C$3:$C$2001,0),'Loại môn học'!$D$1),"")</f>
        <v>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T</v>
      </c>
      <c r="J2290" s="10" t="str">
        <f>IF(COUNTIFS($E$3:E2290,E2290)=1,MAX($J$2:J2289)+1,"")</f>
        <v/>
      </c>
      <c r="K2290" s="6" t="str">
        <f t="shared" si="120"/>
        <v>2521102034Giáo dục thể chất 1-1-25 (ĐH20.07)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97" t="str">
        <f t="shared" si="121"/>
        <v xml:space="preserve">Trương Đức Anh </v>
      </c>
      <c r="O2290" s="98" t="str">
        <f t="shared" si="122"/>
        <v>Đạo</v>
      </c>
    </row>
    <row r="2291" spans="1:15" ht="18.75" customHeight="1">
      <c r="A2291" s="6" t="str">
        <f>IF(COUNTIFS($M$3:M2291,"",$B$3:B2291,B2291,$C$3:C2291,#REF!)=1,MAX('Danh sách'!$A$2:A554)+1,"")</f>
        <v/>
      </c>
      <c r="B2291" s="121">
        <v>2521100938</v>
      </c>
      <c r="C2291" s="89" t="s">
        <v>2063</v>
      </c>
      <c r="D2291" s="90" t="s">
        <v>2067</v>
      </c>
      <c r="E2291" s="45" t="s">
        <v>1773</v>
      </c>
      <c r="F2291" s="46"/>
      <c r="G2291" s="11" t="str">
        <f>IFERROR(INDEX('Loại môn học'!$A$3:$T$2001,MATCH($E2291,'Loại môn học'!$C$3:$C$2001,0),'Loại môn học'!$D$1),"")</f>
        <v>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T</v>
      </c>
      <c r="J2291" s="10" t="str">
        <f>IF(COUNTIFS($E$3:E2291,E2291)=1,MAX($J$2:J2290)+1,"")</f>
        <v/>
      </c>
      <c r="K2291" s="6" t="str">
        <f t="shared" si="120"/>
        <v>2521100938Giáo dục thể chất 1-1-25 (ĐH20.07)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97" t="str">
        <f t="shared" si="121"/>
        <v xml:space="preserve">Hà Trường </v>
      </c>
      <c r="O2291" s="98" t="str">
        <f t="shared" si="122"/>
        <v>Giang</v>
      </c>
    </row>
    <row r="2292" spans="1:15" ht="18.75" customHeight="1">
      <c r="A2292" s="6" t="str">
        <f>IF(COUNTIFS($M$3:M2292,"",$B$3:B2292,B2292,$C$3:C2292,#REF!)=1,MAX('Danh sách'!$A$2:A558)+1,"")</f>
        <v/>
      </c>
      <c r="B2292" s="121">
        <v>2521100743</v>
      </c>
      <c r="C2292" s="89" t="s">
        <v>2063</v>
      </c>
      <c r="D2292" s="90" t="s">
        <v>2068</v>
      </c>
      <c r="E2292" s="45" t="s">
        <v>1773</v>
      </c>
      <c r="F2292" s="46"/>
      <c r="G2292" s="11" t="str">
        <f>IFERROR(INDEX('Loại môn học'!$A$3:$T$2001,MATCH($E2292,'Loại môn học'!$C$3:$C$2001,0),'Loại môn học'!$D$1),"")</f>
        <v>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T</v>
      </c>
      <c r="J2292" s="10" t="str">
        <f>IF(COUNTIFS($E$3:E2292,E2292)=1,MAX($J$2:J2291)+1,"")</f>
        <v/>
      </c>
      <c r="K2292" s="6" t="str">
        <f t="shared" si="120"/>
        <v>2521100743Giáo dục thể chất 1-1-25 (ĐH20.07)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97" t="str">
        <f t="shared" si="121"/>
        <v xml:space="preserve">Nguyễn Xuân </v>
      </c>
      <c r="O2292" s="98" t="str">
        <f t="shared" si="122"/>
        <v>Hoàn</v>
      </c>
    </row>
    <row r="2293" spans="1:15" ht="18.75" customHeight="1">
      <c r="A2293" s="6" t="str">
        <f>IF(COUNTIFS($M$3:M2293,"",$B$3:B2293,B2293,$C$3:C2293,#REF!)=1,MAX('Danh sách'!$A$2:A557)+1,"")</f>
        <v/>
      </c>
      <c r="B2293" s="121">
        <v>2522100327</v>
      </c>
      <c r="C2293" s="89" t="s">
        <v>2063</v>
      </c>
      <c r="D2293" s="90" t="s">
        <v>2069</v>
      </c>
      <c r="E2293" s="45" t="s">
        <v>1773</v>
      </c>
      <c r="F2293" s="46"/>
      <c r="G2293" s="11" t="str">
        <f>IFERROR(INDEX('Loại môn học'!$A$3:$T$2001,MATCH($E2293,'Loại môn học'!$C$3:$C$2001,0),'Loại môn học'!$D$1),"")</f>
        <v>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T</v>
      </c>
      <c r="J2293" s="10" t="str">
        <f>IF(COUNTIFS($E$3:E2293,E2293)=1,MAX($J$2:J2292)+1,"")</f>
        <v/>
      </c>
      <c r="K2293" s="6" t="str">
        <f t="shared" si="120"/>
        <v>2522100327Giáo dục thể chất 1-1-25 (ĐH20.07)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97" t="str">
        <f t="shared" si="121"/>
        <v xml:space="preserve">Lê Đức </v>
      </c>
      <c r="O2293" s="98" t="str">
        <f t="shared" si="122"/>
        <v>Hùng</v>
      </c>
    </row>
    <row r="2294" spans="1:15" ht="18.75" customHeight="1">
      <c r="A2294" s="6" t="str">
        <f>IF(COUNTIFS($M$3:M2294,"",$B$3:B2294,B2294,$C$3:C2294,#REF!)=1,MAX('Danh sách'!$A$2:A556)+1,"")</f>
        <v/>
      </c>
      <c r="B2294" s="121">
        <v>2521100946</v>
      </c>
      <c r="C2294" s="89" t="s">
        <v>2063</v>
      </c>
      <c r="D2294" s="90" t="s">
        <v>2070</v>
      </c>
      <c r="E2294" s="45" t="s">
        <v>1773</v>
      </c>
      <c r="F2294" s="46"/>
      <c r="G2294" s="11" t="str">
        <f>IFERROR(INDEX('Loại môn học'!$A$3:$T$2001,MATCH($E2294,'Loại môn học'!$C$3:$C$2001,0),'Loại môn học'!$D$1),"")</f>
        <v>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T</v>
      </c>
      <c r="J2294" s="10" t="str">
        <f>IF(COUNTIFS($E$3:E2294,E2294)=1,MAX($J$2:J2293)+1,"")</f>
        <v/>
      </c>
      <c r="K2294" s="6" t="str">
        <f t="shared" si="120"/>
        <v>2521100946Giáo dục thể chất 1-1-25 (ĐH20.07)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97" t="str">
        <f t="shared" si="121"/>
        <v xml:space="preserve">Lê Tuấn </v>
      </c>
      <c r="O2294" s="98" t="str">
        <f t="shared" si="122"/>
        <v>Hưng</v>
      </c>
    </row>
    <row r="2295" spans="1:15" ht="18.75" customHeight="1">
      <c r="A2295" s="6" t="str">
        <f>IF(COUNTIFS($M$3:M2295,"",$B$3:B2295,B2295,$C$3:C2295,#REF!)=1,MAX('Danh sách'!$A$2:A555)+1,"")</f>
        <v/>
      </c>
      <c r="B2295" s="121">
        <v>2521100917</v>
      </c>
      <c r="C2295" s="89" t="s">
        <v>2063</v>
      </c>
      <c r="D2295" s="90" t="s">
        <v>2071</v>
      </c>
      <c r="E2295" s="45" t="s">
        <v>1773</v>
      </c>
      <c r="F2295" s="46"/>
      <c r="G2295" s="11" t="str">
        <f>IFERROR(INDEX('Loại môn học'!$A$3:$T$2001,MATCH($E2295,'Loại môn học'!$C$3:$C$2001,0),'Loại môn học'!$D$1),"")</f>
        <v>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T</v>
      </c>
      <c r="J2295" s="10" t="str">
        <f>IF(COUNTIFS($E$3:E2295,E2295)=1,MAX($J$2:J2294)+1,"")</f>
        <v/>
      </c>
      <c r="K2295" s="6" t="str">
        <f t="shared" si="120"/>
        <v>2521100917Giáo dục thể chất 1-1-25 (ĐH20.07)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97" t="str">
        <f t="shared" si="121"/>
        <v xml:space="preserve">Trần Huy </v>
      </c>
      <c r="O2295" s="98" t="str">
        <f t="shared" si="122"/>
        <v>Khoa</v>
      </c>
    </row>
    <row r="2296" spans="1:15" ht="18.75" customHeight="1">
      <c r="A2296" s="6" t="str">
        <f>IF(COUNTIFS($M$3:M2296,"",$B$3:B2296,B2296,$C$3:C2296,#REF!)=1,MAX('Danh sách'!$A$2:A559)+1,"")</f>
        <v/>
      </c>
      <c r="B2296" s="121">
        <v>2522100905</v>
      </c>
      <c r="C2296" s="89" t="s">
        <v>2063</v>
      </c>
      <c r="D2296" s="90" t="s">
        <v>2072</v>
      </c>
      <c r="E2296" s="45" t="s">
        <v>1773</v>
      </c>
      <c r="F2296" s="46"/>
      <c r="G2296" s="11" t="str">
        <f>IFERROR(INDEX('Loại môn học'!$A$3:$T$2001,MATCH($E2296,'Loại môn học'!$C$3:$C$2001,0),'Loại môn học'!$D$1),"")</f>
        <v>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T</v>
      </c>
      <c r="J2296" s="10" t="str">
        <f>IF(COUNTIFS($E$3:E2296,E2296)=1,MAX($J$2:J2295)+1,"")</f>
        <v/>
      </c>
      <c r="K2296" s="6" t="str">
        <f t="shared" si="120"/>
        <v>2522100905Giáo dục thể chất 1-1-25 (ĐH20.07)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97" t="str">
        <f t="shared" si="121"/>
        <v xml:space="preserve">Nguyễn Đức </v>
      </c>
      <c r="O2296" s="98" t="str">
        <f t="shared" si="122"/>
        <v>Minh</v>
      </c>
    </row>
    <row r="2297" spans="1:15" ht="18.75" customHeight="1">
      <c r="A2297" s="6" t="str">
        <f>IF(COUNTIFS($M$3:M2297,"",$B$3:B2297,B2297,$C$3:C2297,#REF!)=1,MAX('Danh sách'!$A$2:A560)+1,"")</f>
        <v/>
      </c>
      <c r="B2297" s="121">
        <v>2521100581</v>
      </c>
      <c r="C2297" s="89" t="s">
        <v>2063</v>
      </c>
      <c r="D2297" s="90" t="s">
        <v>2073</v>
      </c>
      <c r="E2297" s="45" t="s">
        <v>1773</v>
      </c>
      <c r="F2297" s="46"/>
      <c r="G2297" s="11" t="str">
        <f>IFERROR(INDEX('Loại môn học'!$A$3:$T$2001,MATCH($E2297,'Loại môn học'!$C$3:$C$2001,0),'Loại môn học'!$D$1),"")</f>
        <v>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T</v>
      </c>
      <c r="J2297" s="10" t="str">
        <f>IF(COUNTIFS($E$3:E2297,E2297)=1,MAX($J$2:J2296)+1,"")</f>
        <v/>
      </c>
      <c r="K2297" s="6" t="str">
        <f t="shared" si="120"/>
        <v>2521100581Giáo dục thể chất 1-1-25 (ĐH20.07)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97" t="str">
        <f t="shared" si="121"/>
        <v xml:space="preserve">Nguyễn Tài </v>
      </c>
      <c r="O2297" s="98" t="str">
        <f t="shared" si="122"/>
        <v>Nam</v>
      </c>
    </row>
    <row r="2298" spans="1:15" ht="18.75" customHeight="1">
      <c r="A2298" s="6" t="str">
        <f>IF(COUNTIFS($M$3:M2298,"",$B$3:B2298,B2298,$C$3:C2298,#REF!)=1,MAX('Danh sách'!$A$2:A561)+1,"")</f>
        <v/>
      </c>
      <c r="B2298" s="121">
        <v>2521102078</v>
      </c>
      <c r="C2298" s="89" t="s">
        <v>2063</v>
      </c>
      <c r="D2298" s="90" t="s">
        <v>2074</v>
      </c>
      <c r="E2298" s="45" t="s">
        <v>1773</v>
      </c>
      <c r="F2298" s="46"/>
      <c r="G2298" s="11" t="str">
        <f>IFERROR(INDEX('Loại môn học'!$A$3:$T$2001,MATCH($E2298,'Loại môn học'!$C$3:$C$2001,0),'Loại môn học'!$D$1),"")</f>
        <v>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T</v>
      </c>
      <c r="J2298" s="10" t="str">
        <f>IF(COUNTIFS($E$3:E2298,E2298)=1,MAX($J$2:J2297)+1,"")</f>
        <v/>
      </c>
      <c r="K2298" s="6" t="str">
        <f t="shared" si="120"/>
        <v>2521102078Giáo dục thể chất 1-1-25 (ĐH20.07)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97" t="str">
        <f t="shared" si="121"/>
        <v xml:space="preserve">Trịnh Minh </v>
      </c>
      <c r="O2298" s="98" t="str">
        <f t="shared" si="122"/>
        <v>Quân</v>
      </c>
    </row>
    <row r="2299" spans="1:15" ht="18.75" customHeight="1">
      <c r="A2299" s="6" t="str">
        <f>IF(COUNTIFS($M$3:M2299,"",$B$3:B2299,B2299,$C$3:C2299,#REF!)=1,MAX('Danh sách'!$A$2:A562)+1,"")</f>
        <v/>
      </c>
      <c r="B2299" s="121">
        <v>2522100895</v>
      </c>
      <c r="C2299" s="89" t="s">
        <v>1826</v>
      </c>
      <c r="D2299" s="90" t="s">
        <v>1859</v>
      </c>
      <c r="E2299" s="46" t="s">
        <v>1767</v>
      </c>
      <c r="F2299" s="46"/>
      <c r="G2299" s="11" t="str">
        <f>IFERROR(INDEX('Loại môn học'!$A$3:$T$2001,MATCH($E2299,'Loại môn học'!$C$3:$C$2001,0),'Loại môn học'!$D$1),"")</f>
        <v>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T</v>
      </c>
      <c r="J2299" s="10" t="str">
        <f>IF(COUNTIFS($E$3:E2299,E2299)=1,MAX($J$2:J2298)+1,"")</f>
        <v/>
      </c>
      <c r="K2299" s="6" t="str">
        <f t="shared" si="120"/>
        <v>2522100895Giáo dục thể chất 1-1-25 (ĐH20.01)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97" t="str">
        <f t="shared" si="121"/>
        <v xml:space="preserve">Bùi Anh </v>
      </c>
      <c r="O2299" s="98" t="str">
        <f t="shared" si="122"/>
        <v>Tú</v>
      </c>
    </row>
    <row r="2300" spans="1:15" ht="18.75" customHeight="1">
      <c r="A2300" s="6" t="str">
        <f>IF(COUNTIFS($M$3:M2300,"",$B$3:B2300,B2300,$C$3:C2300,#REF!)=1,MAX('Danh sách'!$A$2:A563)+1,"")</f>
        <v/>
      </c>
      <c r="B2300" s="121">
        <v>2522100051</v>
      </c>
      <c r="C2300" s="89" t="s">
        <v>2063</v>
      </c>
      <c r="D2300" s="90" t="s">
        <v>1109</v>
      </c>
      <c r="E2300" s="45" t="s">
        <v>1773</v>
      </c>
      <c r="F2300" s="46"/>
      <c r="G2300" s="11" t="str">
        <f>IFERROR(INDEX('Loại môn học'!$A$3:$T$2001,MATCH($E2300,'Loại môn học'!$C$3:$C$2001,0),'Loại môn học'!$D$1),"")</f>
        <v>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T</v>
      </c>
      <c r="J2300" s="10" t="str">
        <f>IF(COUNTIFS($E$3:E2300,E2300)=1,MAX($J$2:J2299)+1,"")</f>
        <v/>
      </c>
      <c r="K2300" s="6" t="str">
        <f t="shared" si="120"/>
        <v>2522100051Giáo dục thể chất 1-1-25 (ĐH20.07)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97" t="str">
        <f t="shared" si="121"/>
        <v xml:space="preserve">Nguyễn Anh </v>
      </c>
      <c r="O2300" s="98" t="str">
        <f t="shared" si="122"/>
        <v>Tú</v>
      </c>
    </row>
    <row r="2301" spans="1:15" ht="18.75" customHeight="1">
      <c r="A2301" s="6" t="str">
        <f>IF(COUNTIFS($M$3:M2301,"",$B$3:B2301,B2301,$C$3:C2301,#REF!)=1,MAX('Danh sách'!$A$2:A564)+1,"")</f>
        <v/>
      </c>
      <c r="B2301" s="121">
        <v>2522100589</v>
      </c>
      <c r="C2301" s="89" t="s">
        <v>2063</v>
      </c>
      <c r="D2301" s="90" t="s">
        <v>2075</v>
      </c>
      <c r="E2301" s="45" t="s">
        <v>1773</v>
      </c>
      <c r="F2301" s="46"/>
      <c r="G2301" s="11" t="str">
        <f>IFERROR(INDEX('Loại môn học'!$A$3:$T$2001,MATCH($E2301,'Loại môn học'!$C$3:$C$2001,0),'Loại môn học'!$D$1),"")</f>
        <v>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T</v>
      </c>
      <c r="J2301" s="10" t="str">
        <f>IF(COUNTIFS($E$3:E2301,E2301)=1,MAX($J$2:J2300)+1,"")</f>
        <v/>
      </c>
      <c r="K2301" s="6" t="str">
        <f t="shared" si="120"/>
        <v>2522100589Giáo dục thể chất 1-1-25 (ĐH20.07)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97" t="str">
        <f t="shared" si="121"/>
        <v xml:space="preserve">Trần Minh </v>
      </c>
      <c r="O2301" s="98" t="str">
        <f t="shared" si="122"/>
        <v>Tuấn</v>
      </c>
    </row>
    <row r="2302" spans="1:15" ht="18.75" customHeight="1">
      <c r="A2302" s="6" t="str">
        <f>IF(COUNTIFS($M$3:M2302,"",$B$3:B2302,B2302,$C$3:C2302,#REF!)=1,MAX('Danh sách'!$A$2:A566)+1,"")</f>
        <v/>
      </c>
      <c r="B2302" s="121">
        <v>2522100839</v>
      </c>
      <c r="C2302" s="89" t="s">
        <v>2063</v>
      </c>
      <c r="D2302" s="90" t="s">
        <v>2076</v>
      </c>
      <c r="E2302" s="45" t="s">
        <v>1773</v>
      </c>
      <c r="F2302" s="46"/>
      <c r="G2302" s="11" t="str">
        <f>IFERROR(INDEX('Loại môn học'!$A$3:$T$2001,MATCH($E2302,'Loại môn học'!$C$3:$C$2001,0),'Loại môn học'!$D$1),"")</f>
        <v>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T</v>
      </c>
      <c r="J2302" s="10" t="str">
        <f>IF(COUNTIFS($E$3:E2302,E2302)=1,MAX($J$2:J2301)+1,"")</f>
        <v/>
      </c>
      <c r="K2302" s="6" t="str">
        <f t="shared" si="120"/>
        <v>2522100839Giáo dục thể chất 1-1-25 (ĐH20.07)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97" t="str">
        <f t="shared" si="121"/>
        <v xml:space="preserve">Đoàn Thanh </v>
      </c>
      <c r="O2302" s="98" t="str">
        <f t="shared" si="122"/>
        <v>Tùng</v>
      </c>
    </row>
    <row r="2303" spans="1:15" ht="18.75" customHeight="1">
      <c r="A2303" s="6" t="str">
        <f>IF(COUNTIFS($M$3:M2303,"",$B$3:B2303,B2303,$C$3:C2303,#REF!)=1,MAX('Danh sách'!$A$2:A565)+1,"")</f>
        <v/>
      </c>
      <c r="B2303" s="121">
        <v>2522100353</v>
      </c>
      <c r="C2303" s="89" t="s">
        <v>2063</v>
      </c>
      <c r="D2303" s="90" t="s">
        <v>2077</v>
      </c>
      <c r="E2303" s="45" t="s">
        <v>1773</v>
      </c>
      <c r="F2303" s="46"/>
      <c r="G2303" s="11" t="str">
        <f>IFERROR(INDEX('Loại môn học'!$A$3:$T$2001,MATCH($E2303,'Loại môn học'!$C$3:$C$2001,0),'Loại môn học'!$D$1),"")</f>
        <v>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T</v>
      </c>
      <c r="J2303" s="10" t="str">
        <f>IF(COUNTIFS($E$3:E2303,E2303)=1,MAX($J$2:J2302)+1,"")</f>
        <v/>
      </c>
      <c r="K2303" s="6" t="str">
        <f t="shared" ref="K2303:K2366" si="123">B2303&amp;E2303</f>
        <v>2522100353Giáo dục thể chất 1-1-25 (ĐH20.07)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97" t="str">
        <f t="shared" ref="N2303:N2366" si="124">IF(B2303&lt;&gt;"",LEFT(D2303,LEN(D2303)-LEN(O2303)),"")</f>
        <v xml:space="preserve">Trần Quang </v>
      </c>
      <c r="O2303" s="98" t="str">
        <f t="shared" ref="O2303:O2366" si="125">IF(B2303&lt;&gt;"",RIGHT(D2303,LEN(D2303)-FIND("@",SUBSTITUTE(D2303," ","@",LEN(D2303)-LEN(SUBSTITUTE(D2303," ",""))))),"")</f>
        <v>Vinh</v>
      </c>
    </row>
    <row r="2304" spans="1:15" ht="18.75" customHeight="1">
      <c r="A2304" s="6" t="str">
        <f>IF(COUNTIFS($M$3:M2304,"",$B$3:B2304,B2304,$C$3:C2304,#REF!)=1,MAX('Danh sách'!$A$2:A567)+1,"")</f>
        <v/>
      </c>
      <c r="B2304" s="121">
        <v>2522100530</v>
      </c>
      <c r="C2304" s="89" t="s">
        <v>2078</v>
      </c>
      <c r="D2304" s="90" t="s">
        <v>2079</v>
      </c>
      <c r="E2304" s="45" t="s">
        <v>1773</v>
      </c>
      <c r="F2304" s="46"/>
      <c r="G2304" s="11" t="str">
        <f>IFERROR(INDEX('Loại môn học'!$A$3:$T$2001,MATCH($E2304,'Loại môn học'!$C$3:$C$2001,0),'Loại môn học'!$D$1),"")</f>
        <v>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T</v>
      </c>
      <c r="J2304" s="10" t="str">
        <f>IF(COUNTIFS($E$3:E2304,E2304)=1,MAX($J$2:J2303)+1,"")</f>
        <v/>
      </c>
      <c r="K2304" s="6" t="str">
        <f t="shared" si="123"/>
        <v>2522100530Giáo dục thể chất 1-1-25 (ĐH20.07)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97" t="str">
        <f t="shared" si="124"/>
        <v xml:space="preserve">Phạm Mai Việt </v>
      </c>
      <c r="O2304" s="98" t="str">
        <f t="shared" si="125"/>
        <v>Anh</v>
      </c>
    </row>
    <row r="2305" spans="1:15" ht="18.75" customHeight="1">
      <c r="A2305" s="6" t="str">
        <f>IF(COUNTIFS($M$3:M2305,"",$B$3:B2305,B2305,$C$3:C2305,#REF!)=1,MAX('Danh sách'!$A$2:A570)+1,"")</f>
        <v/>
      </c>
      <c r="B2305" s="121">
        <v>2522100916</v>
      </c>
      <c r="C2305" s="89" t="s">
        <v>2078</v>
      </c>
      <c r="D2305" s="90" t="s">
        <v>2080</v>
      </c>
      <c r="E2305" s="45" t="s">
        <v>1773</v>
      </c>
      <c r="F2305" s="46"/>
      <c r="G2305" s="11" t="str">
        <f>IFERROR(INDEX('Loại môn học'!$A$3:$T$2001,MATCH($E2305,'Loại môn học'!$C$3:$C$2001,0),'Loại môn học'!$D$1),"")</f>
        <v>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T</v>
      </c>
      <c r="J2305" s="10" t="str">
        <f>IF(COUNTIFS($E$3:E2305,E2305)=1,MAX($J$2:J2304)+1,"")</f>
        <v/>
      </c>
      <c r="K2305" s="6" t="str">
        <f t="shared" si="123"/>
        <v>2522100916Giáo dục thể chất 1-1-25 (ĐH20.07)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97" t="str">
        <f t="shared" si="124"/>
        <v xml:space="preserve">Lê Đức </v>
      </c>
      <c r="O2305" s="98" t="str">
        <f t="shared" si="125"/>
        <v>Bình</v>
      </c>
    </row>
    <row r="2306" spans="1:15" ht="18.75" customHeight="1">
      <c r="A2306" s="6" t="str">
        <f>IF(COUNTIFS($M$3:M2306,"",$B$3:B2306,B2306,$C$3:C2306,#REF!)=1,MAX('Danh sách'!$A$2:A569)+1,"")</f>
        <v/>
      </c>
      <c r="B2306" s="121">
        <v>2522100601</v>
      </c>
      <c r="C2306" s="89" t="s">
        <v>2078</v>
      </c>
      <c r="D2306" s="90" t="s">
        <v>2081</v>
      </c>
      <c r="E2306" s="45" t="s">
        <v>1773</v>
      </c>
      <c r="F2306" s="46"/>
      <c r="G2306" s="11" t="str">
        <f>IFERROR(INDEX('Loại môn học'!$A$3:$T$2001,MATCH($E2306,'Loại môn học'!$C$3:$C$2001,0),'Loại môn học'!$D$1),"")</f>
        <v>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T</v>
      </c>
      <c r="J2306" s="10" t="str">
        <f>IF(COUNTIFS($E$3:E2306,E2306)=1,MAX($J$2:J2305)+1,"")</f>
        <v/>
      </c>
      <c r="K2306" s="6" t="str">
        <f t="shared" si="123"/>
        <v>2522100601Giáo dục thể chất 1-1-25 (ĐH20.07)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97" t="str">
        <f t="shared" si="124"/>
        <v xml:space="preserve">Đoàn Tiến </v>
      </c>
      <c r="O2306" s="98" t="str">
        <f t="shared" si="125"/>
        <v>Cảnh</v>
      </c>
    </row>
    <row r="2307" spans="1:15" ht="18.75" customHeight="1">
      <c r="A2307" s="6" t="str">
        <f>IF(COUNTIFS($M$3:M2307,"",$B$3:B2307,B2307,$C$3:C2307,#REF!)=1,MAX('Danh sách'!$A$2:A568)+1,"")</f>
        <v/>
      </c>
      <c r="B2307" s="121">
        <v>2522100978</v>
      </c>
      <c r="C2307" s="89" t="s">
        <v>2078</v>
      </c>
      <c r="D2307" s="90" t="s">
        <v>2082</v>
      </c>
      <c r="E2307" s="45" t="s">
        <v>1773</v>
      </c>
      <c r="F2307" s="46"/>
      <c r="G2307" s="11" t="str">
        <f>IFERROR(INDEX('Loại môn học'!$A$3:$T$2001,MATCH($E2307,'Loại môn học'!$C$3:$C$2001,0),'Loại môn học'!$D$1),"")</f>
        <v>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T</v>
      </c>
      <c r="J2307" s="10" t="str">
        <f>IF(COUNTIFS($E$3:E2307,E2307)=1,MAX($J$2:J2306)+1,"")</f>
        <v/>
      </c>
      <c r="K2307" s="6" t="str">
        <f t="shared" si="123"/>
        <v>2522100978Giáo dục thể chất 1-1-25 (ĐH20.07)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97" t="str">
        <f t="shared" si="124"/>
        <v xml:space="preserve">Nguyễn Vũ Hải </v>
      </c>
      <c r="O2307" s="98" t="str">
        <f t="shared" si="125"/>
        <v>Đăng</v>
      </c>
    </row>
    <row r="2308" spans="1:15" ht="18.75" customHeight="1">
      <c r="A2308" s="6" t="str">
        <f>IF(COUNTIFS($M$3:M2308,"",$B$3:B2308,B2308,$C$3:C2308,#REF!)=1,MAX('Danh sách'!$A$2:A572)+1,"")</f>
        <v/>
      </c>
      <c r="B2308" s="121">
        <v>2522100649</v>
      </c>
      <c r="C2308" s="89" t="s">
        <v>2078</v>
      </c>
      <c r="D2308" s="90" t="s">
        <v>2083</v>
      </c>
      <c r="E2308" s="45" t="s">
        <v>1773</v>
      </c>
      <c r="F2308" s="46"/>
      <c r="G2308" s="11" t="str">
        <f>IFERROR(INDEX('Loại môn học'!$A$3:$T$2001,MATCH($E2308,'Loại môn học'!$C$3:$C$2001,0),'Loại môn học'!$D$1),"")</f>
        <v>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T</v>
      </c>
      <c r="J2308" s="10" t="str">
        <f>IF(COUNTIFS($E$3:E2308,E2308)=1,MAX($J$2:J2307)+1,"")</f>
        <v/>
      </c>
      <c r="K2308" s="6" t="str">
        <f t="shared" si="123"/>
        <v>2522100649Giáo dục thể chất 1-1-25 (ĐH20.07)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97" t="str">
        <f t="shared" si="124"/>
        <v xml:space="preserve">Vũ Tiến </v>
      </c>
      <c r="O2308" s="98" t="str">
        <f t="shared" si="125"/>
        <v>Đạt</v>
      </c>
    </row>
    <row r="2309" spans="1:15" ht="18.75" customHeight="1">
      <c r="A2309" s="6" t="str">
        <f>IF(COUNTIFS($M$3:M2309,"",$B$3:B2309,B2309,$C$3:C2309,#REF!)=1,MAX('Danh sách'!$A$2:A571)+1,"")</f>
        <v/>
      </c>
      <c r="B2309" s="121">
        <v>2522100351</v>
      </c>
      <c r="C2309" s="89" t="s">
        <v>2078</v>
      </c>
      <c r="D2309" s="90" t="s">
        <v>2084</v>
      </c>
      <c r="E2309" s="45" t="s">
        <v>1773</v>
      </c>
      <c r="F2309" s="46"/>
      <c r="G2309" s="11" t="str">
        <f>IFERROR(INDEX('Loại môn học'!$A$3:$T$2001,MATCH($E2309,'Loại môn học'!$C$3:$C$2001,0),'Loại môn học'!$D$1),"")</f>
        <v>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T</v>
      </c>
      <c r="J2309" s="10" t="str">
        <f>IF(COUNTIFS($E$3:E2309,E2309)=1,MAX($J$2:J2308)+1,"")</f>
        <v/>
      </c>
      <c r="K2309" s="6" t="str">
        <f t="shared" si="123"/>
        <v>2522100351Giáo dục thể chất 1-1-25 (ĐH20.07)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97" t="str">
        <f t="shared" si="124"/>
        <v xml:space="preserve">Nguyễn Đình </v>
      </c>
      <c r="O2309" s="98" t="str">
        <f t="shared" si="125"/>
        <v>Dũng</v>
      </c>
    </row>
    <row r="2310" spans="1:15" ht="18.75" customHeight="1">
      <c r="A2310" s="6" t="str">
        <f>IF(COUNTIFS($M$3:M2310,"",$B$3:B2310,B2310,$C$3:C2310,#REF!)=1,MAX('Danh sách'!$A$2:A573)+1,"")</f>
        <v/>
      </c>
      <c r="B2310" s="121">
        <v>2521102023</v>
      </c>
      <c r="C2310" s="89" t="s">
        <v>2078</v>
      </c>
      <c r="D2310" s="90" t="s">
        <v>2085</v>
      </c>
      <c r="E2310" s="45" t="s">
        <v>1773</v>
      </c>
      <c r="F2310" s="46"/>
      <c r="G2310" s="11" t="str">
        <f>IFERROR(INDEX('Loại môn học'!$A$3:$T$2001,MATCH($E2310,'Loại môn học'!$C$3:$C$2001,0),'Loại môn học'!$D$1),"")</f>
        <v>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T</v>
      </c>
      <c r="J2310" s="10" t="str">
        <f>IF(COUNTIFS($E$3:E2310,E2310)=1,MAX($J$2:J2309)+1,"")</f>
        <v/>
      </c>
      <c r="K2310" s="6" t="str">
        <f t="shared" si="123"/>
        <v>2521102023Giáo dục thể chất 1-1-25 (ĐH20.07)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97" t="str">
        <f t="shared" si="124"/>
        <v xml:space="preserve">Vũ Thanh </v>
      </c>
      <c r="O2310" s="98" t="str">
        <f t="shared" si="125"/>
        <v>Hải</v>
      </c>
    </row>
    <row r="2311" spans="1:15" ht="18.75" customHeight="1">
      <c r="A2311" s="6" t="str">
        <f>IF(COUNTIFS($M$3:M2311,"",$B$3:B2311,B2311,$C$3:C2311,#REF!)=1,MAX('Danh sách'!$A$2:A575)+1,"")</f>
        <v/>
      </c>
      <c r="B2311" s="121">
        <v>2522100058</v>
      </c>
      <c r="C2311" s="89" t="s">
        <v>2101</v>
      </c>
      <c r="D2311" s="90" t="s">
        <v>2086</v>
      </c>
      <c r="E2311" s="45" t="s">
        <v>1773</v>
      </c>
      <c r="F2311" s="46"/>
      <c r="G2311" s="11" t="str">
        <f>IFERROR(INDEX('Loại môn học'!$A$3:$T$2001,MATCH($E2311,'Loại môn học'!$C$3:$C$2001,0),'Loại môn học'!$D$1),"")</f>
        <v>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T</v>
      </c>
      <c r="J2311" s="10" t="str">
        <f>IF(COUNTIFS($E$3:E2311,E2311)=1,MAX($J$2:J2310)+1,"")</f>
        <v/>
      </c>
      <c r="K2311" s="6" t="str">
        <f t="shared" si="123"/>
        <v>2522100058Giáo dục thể chất 1-1-25 (ĐH20.07)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97" t="str">
        <f t="shared" si="124"/>
        <v xml:space="preserve">Vũ Việt </v>
      </c>
      <c r="O2311" s="98" t="str">
        <f t="shared" si="125"/>
        <v>Hoàng</v>
      </c>
    </row>
    <row r="2312" spans="1:15" ht="18.75" customHeight="1">
      <c r="A2312" s="6" t="str">
        <f>IF(COUNTIFS($M$3:M2312,"",$B$3:B2312,B2312,$C$3:C2312,#REF!)=1,MAX('Danh sách'!$A$2:A574)+1,"")</f>
        <v/>
      </c>
      <c r="B2312" s="121">
        <v>2522100229</v>
      </c>
      <c r="C2312" s="89" t="s">
        <v>2078</v>
      </c>
      <c r="D2312" s="90" t="s">
        <v>2087</v>
      </c>
      <c r="E2312" s="45" t="s">
        <v>1773</v>
      </c>
      <c r="F2312" s="46"/>
      <c r="G2312" s="11" t="str">
        <f>IFERROR(INDEX('Loại môn học'!$A$3:$T$2001,MATCH($E2312,'Loại môn học'!$C$3:$C$2001,0),'Loại môn học'!$D$1),"")</f>
        <v>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T</v>
      </c>
      <c r="J2312" s="10" t="str">
        <f>IF(COUNTIFS($E$3:E2312,E2312)=1,MAX($J$2:J2311)+1,"")</f>
        <v/>
      </c>
      <c r="K2312" s="6" t="str">
        <f t="shared" si="123"/>
        <v>2522100229Giáo dục thể chất 1-1-25 (ĐH20.07)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97" t="str">
        <f t="shared" si="124"/>
        <v xml:space="preserve">Hà Đức </v>
      </c>
      <c r="O2312" s="98" t="str">
        <f t="shared" si="125"/>
        <v>Hùng</v>
      </c>
    </row>
    <row r="2313" spans="1:15" ht="18.75" customHeight="1">
      <c r="A2313" s="6" t="str">
        <f>IF(COUNTIFS($M$3:M2313,"",$B$3:B2313,B2313,$C$3:C2313,#REF!)=1,MAX('Danh sách'!$A$2:A576)+1,"")</f>
        <v/>
      </c>
      <c r="B2313" s="121">
        <v>2521102022</v>
      </c>
      <c r="C2313" s="89" t="s">
        <v>2078</v>
      </c>
      <c r="D2313" s="90" t="s">
        <v>2088</v>
      </c>
      <c r="E2313" s="45" t="s">
        <v>1773</v>
      </c>
      <c r="F2313" s="46"/>
      <c r="G2313" s="11" t="str">
        <f>IFERROR(INDEX('Loại môn học'!$A$3:$T$2001,MATCH($E2313,'Loại môn học'!$C$3:$C$2001,0),'Loại môn học'!$D$1),"")</f>
        <v>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T</v>
      </c>
      <c r="J2313" s="10" t="str">
        <f>IF(COUNTIFS($E$3:E2313,E2313)=1,MAX($J$2:J2312)+1,"")</f>
        <v/>
      </c>
      <c r="K2313" s="6" t="str">
        <f t="shared" si="123"/>
        <v>2521102022Giáo dục thể chất 1-1-25 (ĐH20.07)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97" t="str">
        <f t="shared" si="124"/>
        <v xml:space="preserve">Trương Đăng </v>
      </c>
      <c r="O2313" s="98" t="str">
        <f t="shared" si="125"/>
        <v>Hưng</v>
      </c>
    </row>
    <row r="2314" spans="1:15" ht="18.75" customHeight="1">
      <c r="A2314" s="6" t="str">
        <f>IF(COUNTIFS($M$3:M2314,"",$B$3:B2314,B2314,$C$3:C2314,#REF!)=1,MAX('Danh sách'!$A$2:A577)+1,"")</f>
        <v/>
      </c>
      <c r="B2314" s="121">
        <v>2522100431</v>
      </c>
      <c r="C2314" s="89" t="s">
        <v>2078</v>
      </c>
      <c r="D2314" s="90" t="s">
        <v>2089</v>
      </c>
      <c r="E2314" s="45" t="s">
        <v>1773</v>
      </c>
      <c r="F2314" s="46"/>
      <c r="G2314" s="11" t="str">
        <f>IFERROR(INDEX('Loại môn học'!$A$3:$T$2001,MATCH($E2314,'Loại môn học'!$C$3:$C$2001,0),'Loại môn học'!$D$1),"")</f>
        <v>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T</v>
      </c>
      <c r="J2314" s="10" t="str">
        <f>IF(COUNTIFS($E$3:E2314,E2314)=1,MAX($J$2:J2313)+1,"")</f>
        <v/>
      </c>
      <c r="K2314" s="6" t="str">
        <f t="shared" si="123"/>
        <v>2522100431Giáo dục thể chất 1-1-25 (ĐH20.07)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97" t="str">
        <f t="shared" si="124"/>
        <v xml:space="preserve">Đoàn Quốc </v>
      </c>
      <c r="O2314" s="98" t="str">
        <f t="shared" si="125"/>
        <v>Khánh</v>
      </c>
    </row>
    <row r="2315" spans="1:15" ht="18.75" customHeight="1">
      <c r="A2315" s="6" t="str">
        <f>IF(COUNTIFS($M$3:M2315,"",$B$3:B2315,B2315,$C$3:C2315,#REF!)=1,MAX('Danh sách'!$A$2:A578)+1,"")</f>
        <v/>
      </c>
      <c r="B2315" s="121">
        <v>2522100245</v>
      </c>
      <c r="C2315" s="89" t="s">
        <v>2078</v>
      </c>
      <c r="D2315" s="90" t="s">
        <v>2090</v>
      </c>
      <c r="E2315" s="45" t="s">
        <v>1773</v>
      </c>
      <c r="F2315" s="46"/>
      <c r="G2315" s="11" t="str">
        <f>IFERROR(INDEX('Loại môn học'!$A$3:$T$2001,MATCH($E2315,'Loại môn học'!$C$3:$C$2001,0),'Loại môn học'!$D$1),"")</f>
        <v>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T</v>
      </c>
      <c r="J2315" s="10" t="str">
        <f>IF(COUNTIFS($E$3:E2315,E2315)=1,MAX($J$2:J2314)+1,"")</f>
        <v/>
      </c>
      <c r="K2315" s="6" t="str">
        <f t="shared" si="123"/>
        <v>2522100245Giáo dục thể chất 1-1-25 (ĐH20.07)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97" t="str">
        <f t="shared" si="124"/>
        <v xml:space="preserve">Trịnh Quốc </v>
      </c>
      <c r="O2315" s="98" t="str">
        <f t="shared" si="125"/>
        <v>Khánh</v>
      </c>
    </row>
    <row r="2316" spans="1:15" ht="18.75" customHeight="1">
      <c r="A2316" s="6" t="str">
        <f>IF(COUNTIFS($M$3:M2316,"",$B$3:B2316,B2316,$C$3:C2316,#REF!)=1,MAX('Danh sách'!$A$2:A587)+1,"")</f>
        <v/>
      </c>
      <c r="B2316" s="121">
        <v>2521100877</v>
      </c>
      <c r="C2316" s="89" t="s">
        <v>2078</v>
      </c>
      <c r="D2316" s="90" t="s">
        <v>2091</v>
      </c>
      <c r="E2316" s="45" t="s">
        <v>1773</v>
      </c>
      <c r="F2316" s="46"/>
      <c r="G2316" s="11" t="str">
        <f>IFERROR(INDEX('Loại môn học'!$A$3:$T$2001,MATCH($E2316,'Loại môn học'!$C$3:$C$2001,0),'Loại môn học'!$D$1),"")</f>
        <v>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T</v>
      </c>
      <c r="J2316" s="10" t="str">
        <f>IF(COUNTIFS($E$3:E2316,E2316)=1,MAX($J$2:J2315)+1,"")</f>
        <v/>
      </c>
      <c r="K2316" s="6" t="str">
        <f t="shared" si="123"/>
        <v>2521100877Giáo dục thể chất 1-1-25 (ĐH20.07)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97" t="str">
        <f t="shared" si="124"/>
        <v xml:space="preserve">Nguyễn Duy </v>
      </c>
      <c r="O2316" s="98" t="str">
        <f t="shared" si="125"/>
        <v>Long</v>
      </c>
    </row>
    <row r="2317" spans="1:15" ht="18.75" customHeight="1">
      <c r="A2317" s="6" t="str">
        <f>IF(COUNTIFS($M$3:M2317,"",$B$3:B2317,B2317,$C$3:C2317,#REF!)=1,MAX('Danh sách'!$A$2:A579)+1,"")</f>
        <v/>
      </c>
      <c r="B2317" s="121">
        <v>2522100778</v>
      </c>
      <c r="C2317" s="89" t="s">
        <v>2078</v>
      </c>
      <c r="D2317" s="90" t="s">
        <v>2092</v>
      </c>
      <c r="E2317" s="45" t="s">
        <v>1773</v>
      </c>
      <c r="F2317" s="46"/>
      <c r="G2317" s="11" t="str">
        <f>IFERROR(INDEX('Loại môn học'!$A$3:$T$2001,MATCH($E2317,'Loại môn học'!$C$3:$C$2001,0),'Loại môn học'!$D$1),"")</f>
        <v>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T</v>
      </c>
      <c r="J2317" s="10" t="str">
        <f>IF(COUNTIFS($E$3:E2317,E2317)=1,MAX($J$2:J2316)+1,"")</f>
        <v/>
      </c>
      <c r="K2317" s="6" t="str">
        <f t="shared" si="123"/>
        <v>2522100778Giáo dục thể chất 1-1-25 (ĐH20.07)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97" t="str">
        <f t="shared" si="124"/>
        <v xml:space="preserve">Đoàn Minh </v>
      </c>
      <c r="O2317" s="98" t="str">
        <f t="shared" si="125"/>
        <v>Phúc</v>
      </c>
    </row>
    <row r="2318" spans="1:15" ht="18.75" customHeight="1">
      <c r="A2318" s="6" t="str">
        <f>IF(COUNTIFS($M$3:M2318,"",$B$3:B2318,B2318,$C$3:C2318,#REF!)=1,MAX('Danh sách'!$A$2:A580)+1,"")</f>
        <v/>
      </c>
      <c r="B2318" s="121">
        <v>2522100028</v>
      </c>
      <c r="C2318" s="89" t="s">
        <v>2078</v>
      </c>
      <c r="D2318" s="90" t="s">
        <v>2093</v>
      </c>
      <c r="E2318" s="45" t="s">
        <v>1773</v>
      </c>
      <c r="F2318" s="46"/>
      <c r="G2318" s="11" t="str">
        <f>IFERROR(INDEX('Loại môn học'!$A$3:$T$2001,MATCH($E2318,'Loại môn học'!$C$3:$C$2001,0),'Loại môn học'!$D$1),"")</f>
        <v>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T</v>
      </c>
      <c r="J2318" s="10" t="str">
        <f>IF(COUNTIFS($E$3:E2318,E2318)=1,MAX($J$2:J2317)+1,"")</f>
        <v/>
      </c>
      <c r="K2318" s="6" t="str">
        <f t="shared" si="123"/>
        <v>2522100028Giáo dục thể chất 1-1-25 (ĐH20.07)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97" t="str">
        <f t="shared" si="124"/>
        <v xml:space="preserve">Trần Quang </v>
      </c>
      <c r="O2318" s="98" t="str">
        <f t="shared" si="125"/>
        <v>Phước</v>
      </c>
    </row>
    <row r="2319" spans="1:15" ht="18.75" customHeight="1">
      <c r="A2319" s="6" t="str">
        <f>IF(COUNTIFS($M$3:M2319,"",$B$3:B2319,B2319,$C$3:C2319,#REF!)=1,MAX('Danh sách'!$A$2:A581)+1,"")</f>
        <v/>
      </c>
      <c r="B2319" s="121">
        <v>2521102024</v>
      </c>
      <c r="C2319" s="89" t="s">
        <v>2078</v>
      </c>
      <c r="D2319" s="90" t="s">
        <v>2094</v>
      </c>
      <c r="E2319" s="45" t="s">
        <v>1773</v>
      </c>
      <c r="F2319" s="46"/>
      <c r="G2319" s="11" t="str">
        <f>IFERROR(INDEX('Loại môn học'!$A$3:$T$2001,MATCH($E2319,'Loại môn học'!$C$3:$C$2001,0),'Loại môn học'!$D$1),"")</f>
        <v>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T</v>
      </c>
      <c r="J2319" s="10" t="str">
        <f>IF(COUNTIFS($E$3:E2319,E2319)=1,MAX($J$2:J2318)+1,"")</f>
        <v/>
      </c>
      <c r="K2319" s="6" t="str">
        <f t="shared" si="123"/>
        <v>2521102024Giáo dục thể chất 1-1-25 (ĐH20.07)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97" t="str">
        <f t="shared" si="124"/>
        <v xml:space="preserve">Lê Minh </v>
      </c>
      <c r="O2319" s="98" t="str">
        <f t="shared" si="125"/>
        <v>Quang</v>
      </c>
    </row>
    <row r="2320" spans="1:15" ht="18.75" customHeight="1">
      <c r="A2320" s="6" t="str">
        <f>IF(COUNTIFS($M$3:M2320,"",$B$3:B2320,B2320,$C$3:C2320,#REF!)=1,MAX('Danh sách'!$A$2:A583)+1,"")</f>
        <v/>
      </c>
      <c r="B2320" s="121">
        <v>2521100865</v>
      </c>
      <c r="C2320" s="89" t="s">
        <v>2078</v>
      </c>
      <c r="D2320" s="90" t="s">
        <v>2095</v>
      </c>
      <c r="E2320" s="45" t="s">
        <v>1773</v>
      </c>
      <c r="F2320" s="46"/>
      <c r="G2320" s="11" t="str">
        <f>IFERROR(INDEX('Loại môn học'!$A$3:$T$2001,MATCH($E2320,'Loại môn học'!$C$3:$C$2001,0),'Loại môn học'!$D$1),"")</f>
        <v>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T</v>
      </c>
      <c r="J2320" s="10" t="str">
        <f>IF(COUNTIFS($E$3:E2320,E2320)=1,MAX($J$2:J2319)+1,"")</f>
        <v/>
      </c>
      <c r="K2320" s="6" t="str">
        <f t="shared" si="123"/>
        <v>2521100865Giáo dục thể chất 1-1-25 (ĐH20.07)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97" t="str">
        <f t="shared" si="124"/>
        <v xml:space="preserve">Phạm Ngọc </v>
      </c>
      <c r="O2320" s="98" t="str">
        <f t="shared" si="125"/>
        <v>Tân</v>
      </c>
    </row>
    <row r="2321" spans="1:15" ht="18.75" customHeight="1">
      <c r="A2321" s="6" t="str">
        <f>IF(COUNTIFS($M$3:M2321,"",$B$3:B2321,B2321,$C$3:C2321,#REF!)=1,MAX('Danh sách'!$A$2:A584)+1,"")</f>
        <v/>
      </c>
      <c r="B2321" s="121">
        <v>2521102021</v>
      </c>
      <c r="C2321" s="89" t="s">
        <v>2078</v>
      </c>
      <c r="D2321" s="90" t="s">
        <v>2096</v>
      </c>
      <c r="E2321" s="45" t="s">
        <v>1773</v>
      </c>
      <c r="F2321" s="46"/>
      <c r="G2321" s="11" t="str">
        <f>IFERROR(INDEX('Loại môn học'!$A$3:$T$2001,MATCH($E2321,'Loại môn học'!$C$3:$C$2001,0),'Loại môn học'!$D$1),"")</f>
        <v>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T</v>
      </c>
      <c r="J2321" s="10" t="str">
        <f>IF(COUNTIFS($E$3:E2321,E2321)=1,MAX($J$2:J2320)+1,"")</f>
        <v/>
      </c>
      <c r="K2321" s="6" t="str">
        <f t="shared" si="123"/>
        <v>2521102021Giáo dục thể chất 1-1-25 (ĐH20.07)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97" t="str">
        <f t="shared" si="124"/>
        <v xml:space="preserve">Vũ Đình Công </v>
      </c>
      <c r="O2321" s="98" t="str">
        <f t="shared" si="125"/>
        <v>Tấn</v>
      </c>
    </row>
    <row r="2322" spans="1:15" ht="18.75" customHeight="1">
      <c r="A2322" s="6" t="str">
        <f>IF(COUNTIFS($M$3:M2322,"",$B$3:B2322,B2322,$C$3:C2322,#REF!)=1,MAX('Danh sách'!$A$2:A585)+1,"")</f>
        <v/>
      </c>
      <c r="B2322" s="121">
        <v>2522100682</v>
      </c>
      <c r="C2322" s="89" t="s">
        <v>2078</v>
      </c>
      <c r="D2322" s="90" t="s">
        <v>2097</v>
      </c>
      <c r="E2322" s="45" t="s">
        <v>1773</v>
      </c>
      <c r="F2322" s="46"/>
      <c r="G2322" s="11" t="str">
        <f>IFERROR(INDEX('Loại môn học'!$A$3:$T$2001,MATCH($E2322,'Loại môn học'!$C$3:$C$2001,0),'Loại môn học'!$D$1),"")</f>
        <v>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T</v>
      </c>
      <c r="J2322" s="10" t="str">
        <f>IF(COUNTIFS($E$3:E2322,E2322)=1,MAX($J$2:J2321)+1,"")</f>
        <v/>
      </c>
      <c r="K2322" s="6" t="str">
        <f t="shared" si="123"/>
        <v>2522100682Giáo dục thể chất 1-1-25 (ĐH20.07)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97" t="str">
        <f t="shared" si="124"/>
        <v xml:space="preserve">Vũ Minh </v>
      </c>
      <c r="O2322" s="98" t="str">
        <f t="shared" si="125"/>
        <v>Tiến</v>
      </c>
    </row>
    <row r="2323" spans="1:15" ht="18.75" customHeight="1">
      <c r="A2323" s="6" t="str">
        <f>IF(COUNTIFS($M$3:M2323,"",$B$3:B2323,B2323,$C$3:C2323,#REF!)=1,MAX('Danh sách'!$A$2:A586)+1,"")</f>
        <v/>
      </c>
      <c r="B2323" s="121">
        <v>2522100750</v>
      </c>
      <c r="C2323" s="89" t="s">
        <v>2101</v>
      </c>
      <c r="D2323" s="90" t="s">
        <v>2098</v>
      </c>
      <c r="E2323" s="45" t="s">
        <v>1773</v>
      </c>
      <c r="F2323" s="46"/>
      <c r="G2323" s="11" t="str">
        <f>IFERROR(INDEX('Loại môn học'!$A$3:$T$2001,MATCH($E2323,'Loại môn học'!$C$3:$C$2001,0),'Loại môn học'!$D$1),"")</f>
        <v>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T</v>
      </c>
      <c r="J2323" s="10" t="str">
        <f>IF(COUNTIFS($E$3:E2323,E2323)=1,MAX($J$2:J2322)+1,"")</f>
        <v/>
      </c>
      <c r="K2323" s="6" t="str">
        <f t="shared" si="123"/>
        <v>2522100750Giáo dục thể chất 1-1-25 (ĐH20.07)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97" t="str">
        <f t="shared" si="124"/>
        <v xml:space="preserve">Nguyễn Đức </v>
      </c>
      <c r="O2323" s="98" t="str">
        <f t="shared" si="125"/>
        <v>Trung</v>
      </c>
    </row>
    <row r="2324" spans="1:15" ht="18.75" customHeight="1">
      <c r="A2324" s="6" t="str">
        <f>IF(COUNTIFS($M$3:M2324,"",$B$3:B2324,B2324,$C$3:C2324,#REF!)=1,MAX('Danh sách'!$A$2:A582)+1,"")</f>
        <v/>
      </c>
      <c r="B2324" s="121">
        <v>2522100330</v>
      </c>
      <c r="C2324" s="89" t="s">
        <v>2078</v>
      </c>
      <c r="D2324" s="90" t="s">
        <v>2099</v>
      </c>
      <c r="E2324" s="45" t="s">
        <v>1773</v>
      </c>
      <c r="F2324" s="46"/>
      <c r="G2324" s="11" t="str">
        <f>IFERROR(INDEX('Loại môn học'!$A$3:$T$2001,MATCH($E2324,'Loại môn học'!$C$3:$C$2001,0),'Loại môn học'!$D$1),"")</f>
        <v>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T</v>
      </c>
      <c r="J2324" s="10" t="str">
        <f>IF(COUNTIFS($E$3:E2324,E2324)=1,MAX($J$2:J2323)+1,"")</f>
        <v/>
      </c>
      <c r="K2324" s="6" t="str">
        <f t="shared" si="123"/>
        <v>2522100330Giáo dục thể chất 1-1-25 (ĐH20.07)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97" t="str">
        <f t="shared" si="124"/>
        <v xml:space="preserve">Trần Dương Tuấn </v>
      </c>
      <c r="O2324" s="98" t="str">
        <f t="shared" si="125"/>
        <v>Tú</v>
      </c>
    </row>
    <row r="2325" spans="1:15" ht="18.75" customHeight="1">
      <c r="A2325" s="6" t="str">
        <f>IF(COUNTIFS($M$3:M2325,"",$B$3:B2325,B2325,$C$3:C2325,#REF!)=1,MAX('Danh sách'!$A$2:A692)+1,"")</f>
        <v/>
      </c>
      <c r="B2325" s="121">
        <v>2521102029</v>
      </c>
      <c r="C2325" s="89" t="s">
        <v>2078</v>
      </c>
      <c r="D2325" s="90" t="s">
        <v>1261</v>
      </c>
      <c r="E2325" s="45" t="s">
        <v>1773</v>
      </c>
      <c r="F2325" s="46"/>
      <c r="G2325" s="11" t="str">
        <f>IFERROR(INDEX('Loại môn học'!$A$3:$T$2001,MATCH($E2325,'Loại môn học'!$C$3:$C$2001,0),'Loại môn học'!$D$1),"")</f>
        <v>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T</v>
      </c>
      <c r="J2325" s="10" t="str">
        <f>IF(COUNTIFS($E$3:E2325,E2325)=1,MAX($J$2:J2324)+1,"")</f>
        <v/>
      </c>
      <c r="K2325" s="6" t="str">
        <f t="shared" si="123"/>
        <v>2521102029Giáo dục thể chất 1-1-25 (ĐH20.07)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97" t="str">
        <f t="shared" si="124"/>
        <v xml:space="preserve">Vũ Quốc </v>
      </c>
      <c r="O2325" s="98" t="str">
        <f t="shared" si="125"/>
        <v>Việt</v>
      </c>
    </row>
    <row r="2326" spans="1:15" ht="18.75" customHeight="1">
      <c r="A2326" s="6" t="str">
        <f>IF(COUNTIFS($M$3:M2326,"",$B$3:B2326,B2326,$C$3:C2326,#REF!)=1,MAX('Danh sách'!$A$2:A693)+1,"")</f>
        <v/>
      </c>
      <c r="B2326" s="122">
        <v>2522100740</v>
      </c>
      <c r="C2326" s="89" t="s">
        <v>2078</v>
      </c>
      <c r="D2326" s="90" t="s">
        <v>2100</v>
      </c>
      <c r="E2326" s="45" t="s">
        <v>1773</v>
      </c>
      <c r="F2326" s="46"/>
      <c r="G2326" s="11" t="str">
        <f>IFERROR(INDEX('Loại môn học'!$A$3:$T$2001,MATCH($E2326,'Loại môn học'!$C$3:$C$2001,0),'Loại môn học'!$D$1),"")</f>
        <v>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T</v>
      </c>
      <c r="J2326" s="10" t="str">
        <f>IF(COUNTIFS($E$3:E2326,E2326)=1,MAX($J$2:J2325)+1,"")</f>
        <v/>
      </c>
      <c r="K2326" s="6" t="str">
        <f t="shared" si="123"/>
        <v>2522100740Giáo dục thể chất 1-1-25 (ĐH20.07)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97" t="str">
        <f t="shared" si="124"/>
        <v xml:space="preserve">Chu Hoàng </v>
      </c>
      <c r="O2326" s="98" t="str">
        <f t="shared" si="125"/>
        <v>Vinh</v>
      </c>
    </row>
    <row r="2327" spans="1:15" ht="18.75" customHeight="1">
      <c r="A2327" s="6" t="str">
        <f>IF(COUNTIFS($M$3:M2327,"",$B$3:B2327,B2327,$C$3:C2327,#REF!)=1,MAX('Danh sách'!$A$2:A694)+1,"")</f>
        <v/>
      </c>
      <c r="B2327" s="121">
        <v>2522100164</v>
      </c>
      <c r="C2327" s="89" t="s">
        <v>2101</v>
      </c>
      <c r="D2327" s="90" t="s">
        <v>1911</v>
      </c>
      <c r="E2327" s="45" t="s">
        <v>1773</v>
      </c>
      <c r="F2327" s="46"/>
      <c r="G2327" s="11" t="str">
        <f>IFERROR(INDEX('Loại môn học'!$A$3:$T$2001,MATCH($E2327,'Loại môn học'!$C$3:$C$2001,0),'Loại môn học'!$D$1),"")</f>
        <v>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T</v>
      </c>
      <c r="J2327" s="10" t="str">
        <f>IF(COUNTIFS($E$3:E2327,E2327)=1,MAX($J$2:J2326)+1,"")</f>
        <v/>
      </c>
      <c r="K2327" s="6" t="str">
        <f t="shared" si="123"/>
        <v>2522100164Giáo dục thể chất 1-1-25 (ĐH20.07)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97" t="str">
        <f t="shared" si="124"/>
        <v xml:space="preserve">Nguyễn Tiến </v>
      </c>
      <c r="O2327" s="98" t="str">
        <f t="shared" si="125"/>
        <v>Anh</v>
      </c>
    </row>
    <row r="2328" spans="1:15" ht="18.75" customHeight="1">
      <c r="A2328" s="6" t="str">
        <f>IF(COUNTIFS($M$3:M2328,"",$B$3:B2328,B2328,$C$3:C2328,#REF!)=1,MAX('Danh sách'!$A$2:A695)+1,"")</f>
        <v/>
      </c>
      <c r="B2328" s="121">
        <v>2522100836</v>
      </c>
      <c r="C2328" s="92" t="s">
        <v>2101</v>
      </c>
      <c r="D2328" s="90" t="s">
        <v>2102</v>
      </c>
      <c r="E2328" s="45" t="s">
        <v>1773</v>
      </c>
      <c r="F2328" s="46"/>
      <c r="G2328" s="11" t="str">
        <f>IFERROR(INDEX('Loại môn học'!$A$3:$T$2001,MATCH($E2328,'Loại môn học'!$C$3:$C$2001,0),'Loại môn học'!$D$1),"")</f>
        <v>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T</v>
      </c>
      <c r="J2328" s="10" t="str">
        <f>IF(COUNTIFS($E$3:E2328,E2328)=1,MAX($J$2:J2327)+1,"")</f>
        <v/>
      </c>
      <c r="K2328" s="6" t="str">
        <f t="shared" si="123"/>
        <v>2522100836Giáo dục thể chất 1-1-25 (ĐH20.07)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97" t="str">
        <f t="shared" si="124"/>
        <v xml:space="preserve">Thiều Quang </v>
      </c>
      <c r="O2328" s="98" t="str">
        <f t="shared" si="125"/>
        <v>Anh</v>
      </c>
    </row>
    <row r="2329" spans="1:15" ht="18.75" customHeight="1">
      <c r="A2329" s="6" t="str">
        <f>IF(COUNTIFS($M$3:M2329,"",$B$3:B2329,B2329,$C$3:C2329,#REF!)=1,MAX('Danh sách'!$A$2:A696)+1,"")</f>
        <v/>
      </c>
      <c r="B2329" s="121">
        <v>2521102030</v>
      </c>
      <c r="C2329" s="89" t="s">
        <v>2101</v>
      </c>
      <c r="D2329" s="90" t="s">
        <v>2103</v>
      </c>
      <c r="E2329" s="45" t="s">
        <v>1773</v>
      </c>
      <c r="F2329" s="46"/>
      <c r="G2329" s="11" t="str">
        <f>IFERROR(INDEX('Loại môn học'!$A$3:$T$2001,MATCH($E2329,'Loại môn học'!$C$3:$C$2001,0),'Loại môn học'!$D$1),"")</f>
        <v>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T</v>
      </c>
      <c r="J2329" s="10" t="str">
        <f>IF(COUNTIFS($E$3:E2329,E2329)=1,MAX($J$2:J2328)+1,"")</f>
        <v/>
      </c>
      <c r="K2329" s="6" t="str">
        <f t="shared" si="123"/>
        <v>2521102030Giáo dục thể chất 1-1-25 (ĐH20.07)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97" t="str">
        <f t="shared" si="124"/>
        <v xml:space="preserve">Đỗ Gia </v>
      </c>
      <c r="O2329" s="98" t="str">
        <f t="shared" si="125"/>
        <v>Bảo</v>
      </c>
    </row>
    <row r="2330" spans="1:15" ht="18.75" customHeight="1">
      <c r="A2330" s="6" t="str">
        <f>IF(COUNTIFS($M$3:M2330,"",$B$3:B2330,B2330,$C$3:C2330,#REF!)=1,MAX('Danh sách'!$A$2:A698)+1,"")</f>
        <v/>
      </c>
      <c r="B2330" s="121">
        <v>2522100276</v>
      </c>
      <c r="C2330" s="89" t="s">
        <v>2101</v>
      </c>
      <c r="D2330" s="90" t="s">
        <v>2104</v>
      </c>
      <c r="E2330" s="45" t="s">
        <v>1773</v>
      </c>
      <c r="F2330" s="46"/>
      <c r="G2330" s="11" t="str">
        <f>IFERROR(INDEX('Loại môn học'!$A$3:$T$2001,MATCH($E2330,'Loại môn học'!$C$3:$C$2001,0),'Loại môn học'!$D$1),"")</f>
        <v>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T</v>
      </c>
      <c r="J2330" s="10" t="str">
        <f>IF(COUNTIFS($E$3:E2330,E2330)=1,MAX($J$2:J2329)+1,"")</f>
        <v/>
      </c>
      <c r="K2330" s="6" t="str">
        <f t="shared" si="123"/>
        <v>2522100276Giáo dục thể chất 1-1-25 (ĐH20.07)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97" t="str">
        <f t="shared" si="124"/>
        <v xml:space="preserve">Lê Phạm Hoàng </v>
      </c>
      <c r="O2330" s="98" t="str">
        <f t="shared" si="125"/>
        <v>Bảo</v>
      </c>
    </row>
    <row r="2331" spans="1:15" ht="18.75" customHeight="1">
      <c r="A2331" s="6" t="str">
        <f>IF(COUNTIFS($M$3:M2331,"",$B$3:B2331,B2331,$C$3:C2331,#REF!)=1,MAX('Danh sách'!$A$2:A697)+1,"")</f>
        <v/>
      </c>
      <c r="B2331" s="121">
        <v>2522100116</v>
      </c>
      <c r="C2331" s="92" t="s">
        <v>2101</v>
      </c>
      <c r="D2331" s="90" t="s">
        <v>2105</v>
      </c>
      <c r="E2331" s="45" t="s">
        <v>1773</v>
      </c>
      <c r="F2331" s="46"/>
      <c r="G2331" s="11" t="str">
        <f>IFERROR(INDEX('Loại môn học'!$A$3:$T$2001,MATCH($E2331,'Loại môn học'!$C$3:$C$2001,0),'Loại môn học'!$D$1),"")</f>
        <v>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T</v>
      </c>
      <c r="J2331" s="10" t="str">
        <f>IF(COUNTIFS($E$3:E2331,E2331)=1,MAX($J$2:J2330)+1,"")</f>
        <v/>
      </c>
      <c r="K2331" s="6" t="str">
        <f t="shared" si="123"/>
        <v>2522100116Giáo dục thể chất 1-1-25 (ĐH20.07)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97" t="str">
        <f t="shared" si="124"/>
        <v xml:space="preserve">Trần Hoàng </v>
      </c>
      <c r="O2331" s="98" t="str">
        <f t="shared" si="125"/>
        <v>Hiệp</v>
      </c>
    </row>
    <row r="2332" spans="1:15" ht="18.75" customHeight="1">
      <c r="A2332" s="6" t="str">
        <f>IF(COUNTIFS($M$3:M2332,"",$B$3:B2332,B2332,$C$3:C2332,#REF!)=1,MAX('Danh sách'!$A$2:A700)+1,"")</f>
        <v/>
      </c>
      <c r="B2332" s="121">
        <v>2522100808</v>
      </c>
      <c r="C2332" s="92" t="s">
        <v>2101</v>
      </c>
      <c r="D2332" s="90" t="s">
        <v>2106</v>
      </c>
      <c r="E2332" s="45" t="s">
        <v>1773</v>
      </c>
      <c r="F2332" s="46"/>
      <c r="G2332" s="11" t="str">
        <f>IFERROR(INDEX('Loại môn học'!$A$3:$T$2001,MATCH($E2332,'Loại môn học'!$C$3:$C$2001,0),'Loại môn học'!$D$1),"")</f>
        <v>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T</v>
      </c>
      <c r="J2332" s="10" t="str">
        <f>IF(COUNTIFS($E$3:E2332,E2332)=1,MAX($J$2:J2331)+1,"")</f>
        <v/>
      </c>
      <c r="K2332" s="6" t="str">
        <f t="shared" si="123"/>
        <v>2522100808Giáo dục thể chất 1-1-25 (ĐH20.07)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97" t="str">
        <f t="shared" si="124"/>
        <v xml:space="preserve">Lương Thị Hồng </v>
      </c>
      <c r="O2332" s="98" t="str">
        <f t="shared" si="125"/>
        <v>Nhung</v>
      </c>
    </row>
    <row r="2333" spans="1:15" ht="18.75" customHeight="1">
      <c r="A2333" s="6" t="str">
        <f>IF(COUNTIFS($M$3:M2333,"",$B$3:B2333,B2333,$C$3:C2333,#REF!)=1,MAX('Danh sách'!$A$2:A699)+1,"")</f>
        <v/>
      </c>
      <c r="B2333" s="121">
        <v>2521102031</v>
      </c>
      <c r="C2333" s="89" t="s">
        <v>2101</v>
      </c>
      <c r="D2333" s="90" t="s">
        <v>2107</v>
      </c>
      <c r="E2333" s="45" t="s">
        <v>1773</v>
      </c>
      <c r="F2333" s="46"/>
      <c r="G2333" s="11" t="str">
        <f>IFERROR(INDEX('Loại môn học'!$A$3:$T$2001,MATCH($E2333,'Loại môn học'!$C$3:$C$2001,0),'Loại môn học'!$D$1),"")</f>
        <v>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T</v>
      </c>
      <c r="J2333" s="10" t="str">
        <f>IF(COUNTIFS($E$3:E2333,E2333)=1,MAX($J$2:J2332)+1,"")</f>
        <v/>
      </c>
      <c r="K2333" s="6" t="str">
        <f t="shared" si="123"/>
        <v>2521102031Giáo dục thể chất 1-1-25 (ĐH20.07)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97" t="str">
        <f t="shared" si="124"/>
        <v xml:space="preserve">Trần Năng </v>
      </c>
      <c r="O2333" s="98" t="str">
        <f t="shared" si="125"/>
        <v>Sỹ</v>
      </c>
    </row>
    <row r="2334" spans="1:15" ht="18.75" customHeight="1">
      <c r="A2334" s="6" t="str">
        <f>IF(COUNTIFS($M$3:M2334,"",$B$3:B2334,B2334,$C$3:C2334,#REF!)=1,MAX('Danh sách'!$A$2:A702)+1,"")</f>
        <v/>
      </c>
      <c r="B2334" s="121">
        <v>2522100852</v>
      </c>
      <c r="C2334" s="89" t="s">
        <v>2063</v>
      </c>
      <c r="D2334" s="90" t="s">
        <v>2064</v>
      </c>
      <c r="E2334" s="46" t="s">
        <v>1784</v>
      </c>
      <c r="F2334" s="46"/>
      <c r="G2334" s="11" t="str">
        <f>IFERROR(INDEX('Loại môn học'!$A$3:$T$2001,MATCH($E2334,'Loại môn học'!$C$3:$C$2001,0),'Loại môn học'!$D$1),"")</f>
        <v>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L</v>
      </c>
      <c r="J2334" s="10">
        <f>IF(COUNTIFS($E$3:E2334,E2334)=1,MAX($J$2:J2333)+1,"")</f>
        <v>70</v>
      </c>
      <c r="K2334" s="6" t="str">
        <f t="shared" si="123"/>
        <v>2522100852Tiếng anh 1-1-25 (ĐH20.07)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97" t="str">
        <f t="shared" si="124"/>
        <v xml:space="preserve">Phạm Cường </v>
      </c>
      <c r="O2334" s="98" t="str">
        <f t="shared" si="125"/>
        <v>Anh</v>
      </c>
    </row>
    <row r="2335" spans="1:15" ht="18.75" customHeight="1">
      <c r="A2335" s="6" t="str">
        <f>IF(COUNTIFS($M$3:M2335,"",$B$3:B2335,B2335,$C$3:C2335,#REF!)=1,MAX('Danh sách'!$A$2:A701)+1,"")</f>
        <v/>
      </c>
      <c r="B2335" s="121">
        <v>2522100434</v>
      </c>
      <c r="C2335" s="89" t="s">
        <v>2063</v>
      </c>
      <c r="D2335" s="90" t="s">
        <v>2065</v>
      </c>
      <c r="E2335" s="46" t="s">
        <v>1784</v>
      </c>
      <c r="F2335" s="46"/>
      <c r="G2335" s="11" t="str">
        <f>IFERROR(INDEX('Loại môn học'!$A$3:$T$2001,MATCH($E2335,'Loại môn học'!$C$3:$C$2001,0),'Loại môn học'!$D$1),"")</f>
        <v>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L</v>
      </c>
      <c r="J2335" s="10" t="str">
        <f>IF(COUNTIFS($E$3:E2335,E2335)=1,MAX($J$2:J2334)+1,"")</f>
        <v/>
      </c>
      <c r="K2335" s="6" t="str">
        <f t="shared" si="123"/>
        <v>2522100434Tiếng anh 1-1-25 (ĐH20.07)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97" t="str">
        <f t="shared" si="124"/>
        <v xml:space="preserve">Trần Đức </v>
      </c>
      <c r="O2335" s="98" t="str">
        <f t="shared" si="125"/>
        <v>Chiến</v>
      </c>
    </row>
    <row r="2336" spans="1:15" ht="18.75" customHeight="1">
      <c r="A2336" s="6" t="str">
        <f>IF(COUNTIFS($M$3:M2336,"",$B$3:B2336,B2336,$C$3:C2336,#REF!)=1,MAX('Danh sách'!$A$2:A703)+1,"")</f>
        <v/>
      </c>
      <c r="B2336" s="121">
        <v>2521102037</v>
      </c>
      <c r="C2336" s="89" t="s">
        <v>2063</v>
      </c>
      <c r="D2336" s="90" t="s">
        <v>1873</v>
      </c>
      <c r="E2336" s="46" t="s">
        <v>1784</v>
      </c>
      <c r="F2336" s="46"/>
      <c r="G2336" s="11" t="str">
        <f>IFERROR(INDEX('Loại môn học'!$A$3:$T$2001,MATCH($E2336,'Loại môn học'!$C$3:$C$2001,0),'Loại môn học'!$D$1),"")</f>
        <v>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L</v>
      </c>
      <c r="J2336" s="10" t="str">
        <f>IF(COUNTIFS($E$3:E2336,E2336)=1,MAX($J$2:J2335)+1,"")</f>
        <v/>
      </c>
      <c r="K2336" s="6" t="str">
        <f t="shared" si="123"/>
        <v>2521102037Tiếng anh 1-1-25 (ĐH20.07)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97" t="str">
        <f t="shared" si="124"/>
        <v xml:space="preserve">Vũ Hải </v>
      </c>
      <c r="O2336" s="98" t="str">
        <f t="shared" si="125"/>
        <v>Đăng</v>
      </c>
    </row>
    <row r="2337" spans="1:15" ht="18.75" customHeight="1">
      <c r="A2337" s="6" t="str">
        <f>IF(COUNTIFS($M$3:M2337,"",$B$3:B2337,B2337,$C$3:C2337,#REF!)=1,MAX('Danh sách'!$A$2:A704)+1,"")</f>
        <v/>
      </c>
      <c r="B2337" s="121">
        <v>2521102034</v>
      </c>
      <c r="C2337" s="89" t="s">
        <v>2063</v>
      </c>
      <c r="D2337" s="90" t="s">
        <v>2066</v>
      </c>
      <c r="E2337" s="46" t="s">
        <v>1784</v>
      </c>
      <c r="F2337" s="46"/>
      <c r="G2337" s="11" t="str">
        <f>IFERROR(INDEX('Loại môn học'!$A$3:$T$2001,MATCH($E2337,'Loại môn học'!$C$3:$C$2001,0),'Loại môn học'!$D$1),"")</f>
        <v>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L</v>
      </c>
      <c r="J2337" s="10" t="str">
        <f>IF(COUNTIFS($E$3:E2337,E2337)=1,MAX($J$2:J2336)+1,"")</f>
        <v/>
      </c>
      <c r="K2337" s="6" t="str">
        <f t="shared" si="123"/>
        <v>2521102034Tiếng anh 1-1-25 (ĐH20.07)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97" t="str">
        <f t="shared" si="124"/>
        <v xml:space="preserve">Trương Đức Anh </v>
      </c>
      <c r="O2337" s="98" t="str">
        <f t="shared" si="125"/>
        <v>Đạo</v>
      </c>
    </row>
    <row r="2338" spans="1:15" ht="18.75" customHeight="1">
      <c r="A2338" s="6" t="str">
        <f>IF(COUNTIFS($M$3:M2338,"",$B$3:B2338,B2338,$C$3:C2338,#REF!)=1,MAX('Danh sách'!$A$2:A707)+1,"")</f>
        <v/>
      </c>
      <c r="B2338" s="121">
        <v>2521100938</v>
      </c>
      <c r="C2338" s="89" t="s">
        <v>2063</v>
      </c>
      <c r="D2338" s="90" t="s">
        <v>2067</v>
      </c>
      <c r="E2338" s="46" t="s">
        <v>1784</v>
      </c>
      <c r="F2338" s="46"/>
      <c r="G2338" s="11" t="str">
        <f>IFERROR(INDEX('Loại môn học'!$A$3:$T$2001,MATCH($E2338,'Loại môn học'!$C$3:$C$2001,0),'Loại môn học'!$D$1),"")</f>
        <v>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L</v>
      </c>
      <c r="J2338" s="10" t="str">
        <f>IF(COUNTIFS($E$3:E2338,E2338)=1,MAX($J$2:J2337)+1,"")</f>
        <v/>
      </c>
      <c r="K2338" s="6" t="str">
        <f t="shared" si="123"/>
        <v>2521100938Tiếng anh 1-1-25 (ĐH20.07)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97" t="str">
        <f t="shared" si="124"/>
        <v xml:space="preserve">Hà Trường </v>
      </c>
      <c r="O2338" s="98" t="str">
        <f t="shared" si="125"/>
        <v>Giang</v>
      </c>
    </row>
    <row r="2339" spans="1:15" ht="18.75" customHeight="1">
      <c r="A2339" s="6" t="str">
        <f>IF(COUNTIFS($M$3:M2339,"",$B$3:B2339,B2339,$C$3:C2339,#REF!)=1,MAX('Danh sách'!$A$2:A706)+1,"")</f>
        <v/>
      </c>
      <c r="B2339" s="121">
        <v>2521100743</v>
      </c>
      <c r="C2339" s="89" t="s">
        <v>2063</v>
      </c>
      <c r="D2339" s="90" t="s">
        <v>2068</v>
      </c>
      <c r="E2339" s="46" t="s">
        <v>1784</v>
      </c>
      <c r="F2339" s="46"/>
      <c r="G2339" s="11" t="str">
        <f>IFERROR(INDEX('Loại môn học'!$A$3:$T$2001,MATCH($E2339,'Loại môn học'!$C$3:$C$2001,0),'Loại môn học'!$D$1),"")</f>
        <v>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L</v>
      </c>
      <c r="J2339" s="10" t="str">
        <f>IF(COUNTIFS($E$3:E2339,E2339)=1,MAX($J$2:J2338)+1,"")</f>
        <v/>
      </c>
      <c r="K2339" s="6" t="str">
        <f t="shared" si="123"/>
        <v>2521100743Tiếng anh 1-1-25 (ĐH20.07)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97" t="str">
        <f t="shared" si="124"/>
        <v xml:space="preserve">Nguyễn Xuân </v>
      </c>
      <c r="O2339" s="98" t="str">
        <f t="shared" si="125"/>
        <v>Hoàn</v>
      </c>
    </row>
    <row r="2340" spans="1:15" ht="18.75" customHeight="1">
      <c r="A2340" s="6" t="str">
        <f>IF(COUNTIFS($M$3:M2340,"",$B$3:B2340,B2340,$C$3:C2340,#REF!)=1,MAX('Danh sách'!$A$2:A705)+1,"")</f>
        <v/>
      </c>
      <c r="B2340" s="121">
        <v>2522100327</v>
      </c>
      <c r="C2340" s="89" t="s">
        <v>2063</v>
      </c>
      <c r="D2340" s="90" t="s">
        <v>2069</v>
      </c>
      <c r="E2340" s="46" t="s">
        <v>1784</v>
      </c>
      <c r="F2340" s="46"/>
      <c r="G2340" s="11" t="str">
        <f>IFERROR(INDEX('Loại môn học'!$A$3:$T$2001,MATCH($E2340,'Loại môn học'!$C$3:$C$2001,0),'Loại môn học'!$D$1),"")</f>
        <v>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L</v>
      </c>
      <c r="J2340" s="10" t="str">
        <f>IF(COUNTIFS($E$3:E2340,E2340)=1,MAX($J$2:J2339)+1,"")</f>
        <v/>
      </c>
      <c r="K2340" s="6" t="str">
        <f t="shared" si="123"/>
        <v>2522100327Tiếng anh 1-1-25 (ĐH20.07)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97" t="str">
        <f t="shared" si="124"/>
        <v xml:space="preserve">Lê Đức </v>
      </c>
      <c r="O2340" s="98" t="str">
        <f t="shared" si="125"/>
        <v>Hùng</v>
      </c>
    </row>
    <row r="2341" spans="1:15" ht="18.75" customHeight="1">
      <c r="A2341" s="6" t="str">
        <f>IF(COUNTIFS($M$3:M2341,"",$B$3:B2341,B2341,$C$3:C2341,#REF!)=1,MAX('Danh sách'!$A$2:A708)+1,"")</f>
        <v/>
      </c>
      <c r="B2341" s="121">
        <v>2521100946</v>
      </c>
      <c r="C2341" s="89" t="s">
        <v>2063</v>
      </c>
      <c r="D2341" s="90" t="s">
        <v>2070</v>
      </c>
      <c r="E2341" s="46" t="s">
        <v>1784</v>
      </c>
      <c r="F2341" s="46"/>
      <c r="G2341" s="11" t="str">
        <f>IFERROR(INDEX('Loại môn học'!$A$3:$T$2001,MATCH($E2341,'Loại môn học'!$C$3:$C$2001,0),'Loại môn học'!$D$1),"")</f>
        <v>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L</v>
      </c>
      <c r="J2341" s="10" t="str">
        <f>IF(COUNTIFS($E$3:E2341,E2341)=1,MAX($J$2:J2340)+1,"")</f>
        <v/>
      </c>
      <c r="K2341" s="6" t="str">
        <f t="shared" si="123"/>
        <v>2521100946Tiếng anh 1-1-25 (ĐH20.07)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97" t="str">
        <f t="shared" si="124"/>
        <v xml:space="preserve">Lê Tuấn </v>
      </c>
      <c r="O2341" s="98" t="str">
        <f t="shared" si="125"/>
        <v>Hưng</v>
      </c>
    </row>
    <row r="2342" spans="1:15" ht="18.75" customHeight="1">
      <c r="A2342" s="6" t="str">
        <f>IF(COUNTIFS($M$3:M2342,"",$B$3:B2342,B2342,$C$3:C2342,#REF!)=1,MAX('Danh sách'!$A$2:A709)+1,"")</f>
        <v/>
      </c>
      <c r="B2342" s="121">
        <v>2521100917</v>
      </c>
      <c r="C2342" s="89" t="s">
        <v>2063</v>
      </c>
      <c r="D2342" s="90" t="s">
        <v>2071</v>
      </c>
      <c r="E2342" s="46" t="s">
        <v>1784</v>
      </c>
      <c r="F2342" s="46"/>
      <c r="G2342" s="11" t="str">
        <f>IFERROR(INDEX('Loại môn học'!$A$3:$T$2001,MATCH($E2342,'Loại môn học'!$C$3:$C$2001,0),'Loại môn học'!$D$1),"")</f>
        <v>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L</v>
      </c>
      <c r="J2342" s="10" t="str">
        <f>IF(COUNTIFS($E$3:E2342,E2342)=1,MAX($J$2:J2341)+1,"")</f>
        <v/>
      </c>
      <c r="K2342" s="6" t="str">
        <f t="shared" si="123"/>
        <v>2521100917Tiếng anh 1-1-25 (ĐH20.07)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97" t="str">
        <f t="shared" si="124"/>
        <v xml:space="preserve">Trần Huy </v>
      </c>
      <c r="O2342" s="98" t="str">
        <f t="shared" si="125"/>
        <v>Khoa</v>
      </c>
    </row>
    <row r="2343" spans="1:15" ht="18.75" customHeight="1">
      <c r="A2343" s="6" t="str">
        <f>IF(COUNTIFS($M$3:M2343,"",$B$3:B2343,B2343,$C$3:C2343,#REF!)=1,MAX('Danh sách'!$A$2:A723)+1,"")</f>
        <v/>
      </c>
      <c r="B2343" s="121">
        <v>2522100905</v>
      </c>
      <c r="C2343" s="89" t="s">
        <v>2063</v>
      </c>
      <c r="D2343" s="90" t="s">
        <v>2072</v>
      </c>
      <c r="E2343" s="46" t="s">
        <v>1784</v>
      </c>
      <c r="F2343" s="46"/>
      <c r="G2343" s="11" t="str">
        <f>IFERROR(INDEX('Loại môn học'!$A$3:$T$2001,MATCH($E2343,'Loại môn học'!$C$3:$C$2001,0),'Loại môn học'!$D$1),"")</f>
        <v>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L</v>
      </c>
      <c r="J2343" s="10" t="str">
        <f>IF(COUNTIFS($E$3:E2343,E2343)=1,MAX($J$2:J2342)+1,"")</f>
        <v/>
      </c>
      <c r="K2343" s="6" t="str">
        <f t="shared" si="123"/>
        <v>2522100905Tiếng anh 1-1-25 (ĐH20.07)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97" t="str">
        <f t="shared" si="124"/>
        <v xml:space="preserve">Nguyễn Đức </v>
      </c>
      <c r="O2343" s="98" t="str">
        <f t="shared" si="125"/>
        <v>Minh</v>
      </c>
    </row>
    <row r="2344" spans="1:15" ht="18.75" customHeight="1">
      <c r="A2344" s="6" t="str">
        <f>IF(COUNTIFS($M$3:M2344,"",$B$3:B2344,B2344,$C$3:C2344,#REF!)=1,MAX('Danh sách'!$A$2:A710)+1,"")</f>
        <v/>
      </c>
      <c r="B2344" s="121">
        <v>2521100581</v>
      </c>
      <c r="C2344" s="89" t="s">
        <v>2063</v>
      </c>
      <c r="D2344" s="90" t="s">
        <v>2073</v>
      </c>
      <c r="E2344" s="46" t="s">
        <v>1784</v>
      </c>
      <c r="F2344" s="46"/>
      <c r="G2344" s="11" t="str">
        <f>IFERROR(INDEX('Loại môn học'!$A$3:$T$2001,MATCH($E2344,'Loại môn học'!$C$3:$C$2001,0),'Loại môn học'!$D$1),"")</f>
        <v>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L</v>
      </c>
      <c r="J2344" s="10" t="str">
        <f>IF(COUNTIFS($E$3:E2344,E2344)=1,MAX($J$2:J2343)+1,"")</f>
        <v/>
      </c>
      <c r="K2344" s="6" t="str">
        <f t="shared" si="123"/>
        <v>2521100581Tiếng anh 1-1-25 (ĐH20.07)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97" t="str">
        <f t="shared" si="124"/>
        <v xml:space="preserve">Nguyễn Tài </v>
      </c>
      <c r="O2344" s="98" t="str">
        <f t="shared" si="125"/>
        <v>Nam</v>
      </c>
    </row>
    <row r="2345" spans="1:15" ht="18.75" customHeight="1">
      <c r="A2345" s="6" t="str">
        <f>IF(COUNTIFS($M$3:M2345,"",$B$3:B2345,B2345,$C$3:C2345,#REF!)=1,MAX('Danh sách'!$A$2:A711)+1,"")</f>
        <v/>
      </c>
      <c r="B2345" s="121">
        <v>2521102078</v>
      </c>
      <c r="C2345" s="89" t="s">
        <v>2063</v>
      </c>
      <c r="D2345" s="90" t="s">
        <v>2074</v>
      </c>
      <c r="E2345" s="46" t="s">
        <v>1784</v>
      </c>
      <c r="F2345" s="46"/>
      <c r="G2345" s="11" t="str">
        <f>IFERROR(INDEX('Loại môn học'!$A$3:$T$2001,MATCH($E2345,'Loại môn học'!$C$3:$C$2001,0),'Loại môn học'!$D$1),"")</f>
        <v>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L</v>
      </c>
      <c r="J2345" s="10" t="str">
        <f>IF(COUNTIFS($E$3:E2345,E2345)=1,MAX($J$2:J2344)+1,"")</f>
        <v/>
      </c>
      <c r="K2345" s="6" t="str">
        <f t="shared" si="123"/>
        <v>2521102078Tiếng anh 1-1-25 (ĐH20.07)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97" t="str">
        <f t="shared" si="124"/>
        <v xml:space="preserve">Trịnh Minh </v>
      </c>
      <c r="O2345" s="98" t="str">
        <f t="shared" si="125"/>
        <v>Quân</v>
      </c>
    </row>
    <row r="2346" spans="1:15" ht="18.75" customHeight="1">
      <c r="A2346" s="6" t="str">
        <f>IF(COUNTIFS($M$3:M2346,"",$B$3:B2346,B2346,$C$3:C2346,#REF!)=1,MAX('Danh sách'!$A$2:A712)+1,"")</f>
        <v/>
      </c>
      <c r="B2346" s="121">
        <v>2522100895</v>
      </c>
      <c r="C2346" s="89" t="s">
        <v>1826</v>
      </c>
      <c r="D2346" s="90" t="s">
        <v>1859</v>
      </c>
      <c r="E2346" s="104" t="s">
        <v>1778</v>
      </c>
      <c r="F2346" s="46"/>
      <c r="G2346" s="11" t="str">
        <f>IFERROR(INDEX('Loại môn học'!$A$3:$T$2001,MATCH($E2346,'Loại môn học'!$C$3:$C$2001,0),'Loại môn học'!$D$1),"")</f>
        <v>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L</v>
      </c>
      <c r="J2346" s="10" t="str">
        <f>IF(COUNTIFS($E$3:E2346,E2346)=1,MAX($J$2:J2345)+1,"")</f>
        <v/>
      </c>
      <c r="K2346" s="6" t="str">
        <f t="shared" si="123"/>
        <v>2522100895Tiếng anh 1-1-25 (ĐH20.01)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97" t="str">
        <f t="shared" si="124"/>
        <v xml:space="preserve">Bùi Anh </v>
      </c>
      <c r="O2346" s="98" t="str">
        <f t="shared" si="125"/>
        <v>Tú</v>
      </c>
    </row>
    <row r="2347" spans="1:15" ht="18.75" customHeight="1">
      <c r="A2347" s="6" t="str">
        <f>IF(COUNTIFS($M$3:M2347,"",$B$3:B2347,B2347,$C$3:C2347,#REF!)=1,MAX('Danh sách'!$A$2:A713)+1,"")</f>
        <v/>
      </c>
      <c r="B2347" s="121">
        <v>2522100051</v>
      </c>
      <c r="C2347" s="89" t="s">
        <v>2063</v>
      </c>
      <c r="D2347" s="90" t="s">
        <v>1109</v>
      </c>
      <c r="E2347" s="46" t="s">
        <v>1784</v>
      </c>
      <c r="F2347" s="46"/>
      <c r="G2347" s="11" t="str">
        <f>IFERROR(INDEX('Loại môn học'!$A$3:$T$2001,MATCH($E2347,'Loại môn học'!$C$3:$C$2001,0),'Loại môn học'!$D$1),"")</f>
        <v>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L</v>
      </c>
      <c r="J2347" s="10" t="str">
        <f>IF(COUNTIFS($E$3:E2347,E2347)=1,MAX($J$2:J2346)+1,"")</f>
        <v/>
      </c>
      <c r="K2347" s="6" t="str">
        <f t="shared" si="123"/>
        <v>2522100051Tiếng anh 1-1-25 (ĐH20.07)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97" t="str">
        <f t="shared" si="124"/>
        <v xml:space="preserve">Nguyễn Anh </v>
      </c>
      <c r="O2347" s="98" t="str">
        <f t="shared" si="125"/>
        <v>Tú</v>
      </c>
    </row>
    <row r="2348" spans="1:15" ht="18.75" customHeight="1">
      <c r="A2348" s="6" t="str">
        <f>IF(COUNTIFS($M$3:M2348,"",$B$3:B2348,B2348,$C$3:C2348,#REF!)=1,MAX('Danh sách'!$A$2:A714)+1,"")</f>
        <v/>
      </c>
      <c r="B2348" s="121">
        <v>2522100589</v>
      </c>
      <c r="C2348" s="89" t="s">
        <v>2063</v>
      </c>
      <c r="D2348" s="90" t="s">
        <v>2075</v>
      </c>
      <c r="E2348" s="46" t="s">
        <v>1784</v>
      </c>
      <c r="F2348" s="46"/>
      <c r="G2348" s="11" t="str">
        <f>IFERROR(INDEX('Loại môn học'!$A$3:$T$2001,MATCH($E2348,'Loại môn học'!$C$3:$C$2001,0),'Loại môn học'!$D$1),"")</f>
        <v>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L</v>
      </c>
      <c r="J2348" s="10" t="str">
        <f>IF(COUNTIFS($E$3:E2348,E2348)=1,MAX($J$2:J2347)+1,"")</f>
        <v/>
      </c>
      <c r="K2348" s="6" t="str">
        <f t="shared" si="123"/>
        <v>2522100589Tiếng anh 1-1-25 (ĐH20.07)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97" t="str">
        <f t="shared" si="124"/>
        <v xml:space="preserve">Trần Minh </v>
      </c>
      <c r="O2348" s="98" t="str">
        <f t="shared" si="125"/>
        <v>Tuấn</v>
      </c>
    </row>
    <row r="2349" spans="1:15" ht="18.75" customHeight="1">
      <c r="A2349" s="6" t="str">
        <f>IF(COUNTIFS($M$3:M2349,"",$B$3:B2349,B2349,$C$3:C2349,#REF!)=1,MAX('Danh sách'!$A$2:A715)+1,"")</f>
        <v/>
      </c>
      <c r="B2349" s="121">
        <v>2522100839</v>
      </c>
      <c r="C2349" s="89" t="s">
        <v>2063</v>
      </c>
      <c r="D2349" s="90" t="s">
        <v>2076</v>
      </c>
      <c r="E2349" s="46" t="s">
        <v>1784</v>
      </c>
      <c r="F2349" s="46"/>
      <c r="G2349" s="11" t="str">
        <f>IFERROR(INDEX('Loại môn học'!$A$3:$T$2001,MATCH($E2349,'Loại môn học'!$C$3:$C$2001,0),'Loại môn học'!$D$1),"")</f>
        <v>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L</v>
      </c>
      <c r="J2349" s="10" t="str">
        <f>IF(COUNTIFS($E$3:E2349,E2349)=1,MAX($J$2:J2348)+1,"")</f>
        <v/>
      </c>
      <c r="K2349" s="6" t="str">
        <f t="shared" si="123"/>
        <v>2522100839Tiếng anh 1-1-25 (ĐH20.07)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97" t="str">
        <f t="shared" si="124"/>
        <v xml:space="preserve">Đoàn Thanh </v>
      </c>
      <c r="O2349" s="98" t="str">
        <f t="shared" si="125"/>
        <v>Tùng</v>
      </c>
    </row>
    <row r="2350" spans="1:15" ht="18.75" customHeight="1">
      <c r="A2350" s="6" t="str">
        <f>IF(COUNTIFS($M$3:M2350,"",$B$3:B2350,B2350,$C$3:C2350,#REF!)=1,MAX('Danh sách'!$A$2:A716)+1,"")</f>
        <v/>
      </c>
      <c r="B2350" s="121">
        <v>2522100353</v>
      </c>
      <c r="C2350" s="89" t="s">
        <v>2063</v>
      </c>
      <c r="D2350" s="90" t="s">
        <v>2077</v>
      </c>
      <c r="E2350" s="46" t="s">
        <v>1784</v>
      </c>
      <c r="F2350" s="46"/>
      <c r="G2350" s="11" t="str">
        <f>IFERROR(INDEX('Loại môn học'!$A$3:$T$2001,MATCH($E2350,'Loại môn học'!$C$3:$C$2001,0),'Loại môn học'!$D$1),"")</f>
        <v>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L</v>
      </c>
      <c r="J2350" s="10" t="str">
        <f>IF(COUNTIFS($E$3:E2350,E2350)=1,MAX($J$2:J2349)+1,"")</f>
        <v/>
      </c>
      <c r="K2350" s="6" t="str">
        <f t="shared" si="123"/>
        <v>2522100353Tiếng anh 1-1-25 (ĐH20.07)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97" t="str">
        <f t="shared" si="124"/>
        <v xml:space="preserve">Trần Quang </v>
      </c>
      <c r="O2350" s="98" t="str">
        <f t="shared" si="125"/>
        <v>Vinh</v>
      </c>
    </row>
    <row r="2351" spans="1:15" ht="18.75" customHeight="1">
      <c r="A2351" s="6" t="str">
        <f>IF(COUNTIFS($M$3:M2351,"",$B$3:B2351,B2351,$C$3:C2351,#REF!)=1,MAX('Danh sách'!$A$2:A718)+1,"")</f>
        <v/>
      </c>
      <c r="B2351" s="121">
        <v>2522100530</v>
      </c>
      <c r="C2351" s="89" t="s">
        <v>2078</v>
      </c>
      <c r="D2351" s="90" t="s">
        <v>2079</v>
      </c>
      <c r="E2351" s="46" t="s">
        <v>1784</v>
      </c>
      <c r="F2351" s="46"/>
      <c r="G2351" s="11" t="str">
        <f>IFERROR(INDEX('Loại môn học'!$A$3:$T$2001,MATCH($E2351,'Loại môn học'!$C$3:$C$2001,0),'Loại môn học'!$D$1),"")</f>
        <v>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L</v>
      </c>
      <c r="J2351" s="10" t="str">
        <f>IF(COUNTIFS($E$3:E2351,E2351)=1,MAX($J$2:J2350)+1,"")</f>
        <v/>
      </c>
      <c r="K2351" s="6" t="str">
        <f t="shared" si="123"/>
        <v>2522100530Tiếng anh 1-1-25 (ĐH20.07)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97" t="str">
        <f t="shared" si="124"/>
        <v xml:space="preserve">Phạm Mai Việt </v>
      </c>
      <c r="O2351" s="98" t="str">
        <f t="shared" si="125"/>
        <v>Anh</v>
      </c>
    </row>
    <row r="2352" spans="1:15" ht="18.75" customHeight="1">
      <c r="A2352" s="6" t="str">
        <f>IF(COUNTIFS($M$3:M2352,"",$B$3:B2352,B2352,$C$3:C2352,#REF!)=1,MAX('Danh sách'!$A$2:A717)+1,"")</f>
        <v/>
      </c>
      <c r="B2352" s="121">
        <v>2522100916</v>
      </c>
      <c r="C2352" s="89" t="s">
        <v>2078</v>
      </c>
      <c r="D2352" s="90" t="s">
        <v>2080</v>
      </c>
      <c r="E2352" s="46" t="s">
        <v>1784</v>
      </c>
      <c r="F2352" s="46"/>
      <c r="G2352" s="11" t="str">
        <f>IFERROR(INDEX('Loại môn học'!$A$3:$T$2001,MATCH($E2352,'Loại môn học'!$C$3:$C$2001,0),'Loại môn học'!$D$1),"")</f>
        <v>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L</v>
      </c>
      <c r="J2352" s="10" t="str">
        <f>IF(COUNTIFS($E$3:E2352,E2352)=1,MAX($J$2:J2351)+1,"")</f>
        <v/>
      </c>
      <c r="K2352" s="6" t="str">
        <f t="shared" si="123"/>
        <v>2522100916Tiếng anh 1-1-25 (ĐH20.07)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97" t="str">
        <f t="shared" si="124"/>
        <v xml:space="preserve">Lê Đức </v>
      </c>
      <c r="O2352" s="98" t="str">
        <f t="shared" si="125"/>
        <v>Bình</v>
      </c>
    </row>
    <row r="2353" spans="1:15" ht="18.75" customHeight="1">
      <c r="A2353" s="6" t="str">
        <f>IF(COUNTIFS($M$3:M2353,"",$B$3:B2353,B2353,$C$3:C2353,#REF!)=1,MAX('Danh sách'!$A$2:A719)+1,"")</f>
        <v/>
      </c>
      <c r="B2353" s="121">
        <v>2522100601</v>
      </c>
      <c r="C2353" s="89" t="s">
        <v>2078</v>
      </c>
      <c r="D2353" s="90" t="s">
        <v>2081</v>
      </c>
      <c r="E2353" s="46" t="s">
        <v>1784</v>
      </c>
      <c r="F2353" s="46"/>
      <c r="G2353" s="11" t="str">
        <f>IFERROR(INDEX('Loại môn học'!$A$3:$T$2001,MATCH($E2353,'Loại môn học'!$C$3:$C$2001,0),'Loại môn học'!$D$1),"")</f>
        <v>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L</v>
      </c>
      <c r="J2353" s="10" t="str">
        <f>IF(COUNTIFS($E$3:E2353,E2353)=1,MAX($J$2:J2352)+1,"")</f>
        <v/>
      </c>
      <c r="K2353" s="6" t="str">
        <f t="shared" si="123"/>
        <v>2522100601Tiếng anh 1-1-25 (ĐH20.07)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97" t="str">
        <f t="shared" si="124"/>
        <v xml:space="preserve">Đoàn Tiến </v>
      </c>
      <c r="O2353" s="98" t="str">
        <f t="shared" si="125"/>
        <v>Cảnh</v>
      </c>
    </row>
    <row r="2354" spans="1:15" ht="18.75" customHeight="1">
      <c r="A2354" s="6" t="str">
        <f>IF(COUNTIFS($M$3:M2354,"",$B$3:B2354,B2354,$C$3:C2354,#REF!)=1,MAX('Danh sách'!$A$2:A720)+1,"")</f>
        <v/>
      </c>
      <c r="B2354" s="121">
        <v>2522100978</v>
      </c>
      <c r="C2354" s="89" t="s">
        <v>2078</v>
      </c>
      <c r="D2354" s="90" t="s">
        <v>2082</v>
      </c>
      <c r="E2354" s="46" t="s">
        <v>1784</v>
      </c>
      <c r="F2354" s="46"/>
      <c r="G2354" s="11" t="str">
        <f>IFERROR(INDEX('Loại môn học'!$A$3:$T$2001,MATCH($E2354,'Loại môn học'!$C$3:$C$2001,0),'Loại môn học'!$D$1),"")</f>
        <v>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L</v>
      </c>
      <c r="J2354" s="10" t="str">
        <f>IF(COUNTIFS($E$3:E2354,E2354)=1,MAX($J$2:J2353)+1,"")</f>
        <v/>
      </c>
      <c r="K2354" s="6" t="str">
        <f t="shared" si="123"/>
        <v>2522100978Tiếng anh 1-1-25 (ĐH20.07)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97" t="str">
        <f t="shared" si="124"/>
        <v xml:space="preserve">Nguyễn Vũ Hải </v>
      </c>
      <c r="O2354" s="98" t="str">
        <f t="shared" si="125"/>
        <v>Đăng</v>
      </c>
    </row>
    <row r="2355" spans="1:15" ht="18.75" customHeight="1">
      <c r="A2355" s="6" t="str">
        <f>IF(COUNTIFS($M$3:M2355,"",$B$3:B2355,B2355,$C$3:C2355,#REF!)=1,MAX('Danh sách'!$A$2:A721)+1,"")</f>
        <v/>
      </c>
      <c r="B2355" s="121">
        <v>2522100649</v>
      </c>
      <c r="C2355" s="89" t="s">
        <v>2078</v>
      </c>
      <c r="D2355" s="90" t="s">
        <v>2083</v>
      </c>
      <c r="E2355" s="46" t="s">
        <v>1784</v>
      </c>
      <c r="F2355" s="46"/>
      <c r="G2355" s="11" t="str">
        <f>IFERROR(INDEX('Loại môn học'!$A$3:$T$2001,MATCH($E2355,'Loại môn học'!$C$3:$C$2001,0),'Loại môn học'!$D$1),"")</f>
        <v>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L</v>
      </c>
      <c r="J2355" s="10" t="str">
        <f>IF(COUNTIFS($E$3:E2355,E2355)=1,MAX($J$2:J2354)+1,"")</f>
        <v/>
      </c>
      <c r="K2355" s="6" t="str">
        <f t="shared" si="123"/>
        <v>2522100649Tiếng anh 1-1-25 (ĐH20.07)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97" t="str">
        <f t="shared" si="124"/>
        <v xml:space="preserve">Vũ Tiến </v>
      </c>
      <c r="O2355" s="98" t="str">
        <f t="shared" si="125"/>
        <v>Đạt</v>
      </c>
    </row>
    <row r="2356" spans="1:15" ht="18.75" customHeight="1">
      <c r="A2356" s="6" t="str">
        <f>IF(COUNTIFS($M$3:M2356,"",$B$3:B2356,B2356,$C$3:C2356,#REF!)=1,MAX('Danh sách'!$A$2:A722)+1,"")</f>
        <v/>
      </c>
      <c r="B2356" s="121">
        <v>2522100351</v>
      </c>
      <c r="C2356" s="89" t="s">
        <v>2078</v>
      </c>
      <c r="D2356" s="90" t="s">
        <v>2084</v>
      </c>
      <c r="E2356" s="46" t="s">
        <v>1784</v>
      </c>
      <c r="F2356" s="46"/>
      <c r="G2356" s="11" t="str">
        <f>IFERROR(INDEX('Loại môn học'!$A$3:$T$2001,MATCH($E2356,'Loại môn học'!$C$3:$C$2001,0),'Loại môn học'!$D$1),"")</f>
        <v>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L</v>
      </c>
      <c r="J2356" s="10" t="str">
        <f>IF(COUNTIFS($E$3:E2356,E2356)=1,MAX($J$2:J2355)+1,"")</f>
        <v/>
      </c>
      <c r="K2356" s="6" t="str">
        <f t="shared" si="123"/>
        <v>2522100351Tiếng anh 1-1-25 (ĐH20.07)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97" t="str">
        <f t="shared" si="124"/>
        <v xml:space="preserve">Nguyễn Đình </v>
      </c>
      <c r="O2356" s="98" t="str">
        <f t="shared" si="125"/>
        <v>Dũng</v>
      </c>
    </row>
    <row r="2357" spans="1:15" ht="18.75" customHeight="1">
      <c r="A2357" s="6" t="str">
        <f>IF(COUNTIFS($M$3:M2357,"",$B$3:B2357,B2357,$C$3:C2357,#REF!)=1,MAX('Danh sách'!$A$2:A724)+1,"")</f>
        <v/>
      </c>
      <c r="B2357" s="121">
        <v>2521102023</v>
      </c>
      <c r="C2357" s="89" t="s">
        <v>2078</v>
      </c>
      <c r="D2357" s="90" t="s">
        <v>2085</v>
      </c>
      <c r="E2357" s="46" t="s">
        <v>1784</v>
      </c>
      <c r="F2357" s="46"/>
      <c r="G2357" s="11" t="str">
        <f>IFERROR(INDEX('Loại môn học'!$A$3:$T$2001,MATCH($E2357,'Loại môn học'!$C$3:$C$2001,0),'Loại môn học'!$D$1),"")</f>
        <v>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L</v>
      </c>
      <c r="J2357" s="10" t="str">
        <f>IF(COUNTIFS($E$3:E2357,E2357)=1,MAX($J$2:J2356)+1,"")</f>
        <v/>
      </c>
      <c r="K2357" s="6" t="str">
        <f t="shared" si="123"/>
        <v>2521102023Tiếng anh 1-1-25 (ĐH20.07)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97" t="str">
        <f t="shared" si="124"/>
        <v xml:space="preserve">Vũ Thanh </v>
      </c>
      <c r="O2357" s="98" t="str">
        <f t="shared" si="125"/>
        <v>Hải</v>
      </c>
    </row>
    <row r="2358" spans="1:15" ht="18.75" customHeight="1">
      <c r="A2358" s="6" t="str">
        <f>IF(COUNTIFS($M$3:M2358,"",$B$3:B2358,B2358,$C$3:C2358,#REF!)=1,MAX('Danh sách'!$A$2:A725)+1,"")</f>
        <v/>
      </c>
      <c r="B2358" s="121">
        <v>2522100058</v>
      </c>
      <c r="C2358" s="89" t="s">
        <v>2101</v>
      </c>
      <c r="D2358" s="90" t="s">
        <v>2086</v>
      </c>
      <c r="E2358" s="46" t="s">
        <v>1784</v>
      </c>
      <c r="F2358" s="46"/>
      <c r="G2358" s="11" t="str">
        <f>IFERROR(INDEX('Loại môn học'!$A$3:$T$2001,MATCH($E2358,'Loại môn học'!$C$3:$C$2001,0),'Loại môn học'!$D$1),"")</f>
        <v>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L</v>
      </c>
      <c r="J2358" s="10" t="str">
        <f>IF(COUNTIFS($E$3:E2358,E2358)=1,MAX($J$2:J2357)+1,"")</f>
        <v/>
      </c>
      <c r="K2358" s="6" t="str">
        <f t="shared" si="123"/>
        <v>2522100058Tiếng anh 1-1-25 (ĐH20.07)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97" t="str">
        <f t="shared" si="124"/>
        <v xml:space="preserve">Vũ Việt </v>
      </c>
      <c r="O2358" s="98" t="str">
        <f t="shared" si="125"/>
        <v>Hoàng</v>
      </c>
    </row>
    <row r="2359" spans="1:15" ht="18.75" customHeight="1">
      <c r="A2359" s="6" t="str">
        <f>IF(COUNTIFS($M$3:M2359,"",$B$3:B2359,B2359,$C$3:C2359,#REF!)=1,MAX('Danh sách'!$A$2:A1347)+1,"")</f>
        <v/>
      </c>
      <c r="B2359" s="121">
        <v>2522100229</v>
      </c>
      <c r="C2359" s="89" t="s">
        <v>2078</v>
      </c>
      <c r="D2359" s="90" t="s">
        <v>2087</v>
      </c>
      <c r="E2359" s="46" t="s">
        <v>1784</v>
      </c>
      <c r="F2359" s="46"/>
      <c r="G2359" s="11" t="str">
        <f>IFERROR(INDEX('Loại môn học'!$A$3:$T$2001,MATCH($E2359,'Loại môn học'!$C$3:$C$2001,0),'Loại môn học'!$D$1),"")</f>
        <v>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L</v>
      </c>
      <c r="J2359" s="10" t="str">
        <f>IF(COUNTIFS($E$3:E2359,E2359)=1,MAX($J$2:J2358)+1,"")</f>
        <v/>
      </c>
      <c r="K2359" s="6" t="str">
        <f t="shared" si="123"/>
        <v>2522100229Tiếng anh 1-1-25 (ĐH20.07)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97" t="str">
        <f t="shared" si="124"/>
        <v xml:space="preserve">Hà Đức </v>
      </c>
      <c r="O2359" s="98" t="str">
        <f t="shared" si="125"/>
        <v>Hùng</v>
      </c>
    </row>
    <row r="2360" spans="1:15" ht="18.75" customHeight="1">
      <c r="A2360" s="6" t="str">
        <f>IF(COUNTIFS($M$3:M2360,"",$B$3:B2360,B2360,$C$3:C2360,#REF!)=1,MAX('Danh sách'!$A$2:A831)+1,"")</f>
        <v/>
      </c>
      <c r="B2360" s="121">
        <v>2521102022</v>
      </c>
      <c r="C2360" s="89" t="s">
        <v>2078</v>
      </c>
      <c r="D2360" s="90" t="s">
        <v>2088</v>
      </c>
      <c r="E2360" s="46" t="s">
        <v>1784</v>
      </c>
      <c r="F2360" s="46"/>
      <c r="G2360" s="11" t="str">
        <f>IFERROR(INDEX('Loại môn học'!$A$3:$T$2001,MATCH($E2360,'Loại môn học'!$C$3:$C$2001,0),'Loại môn học'!$D$1),"")</f>
        <v>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L</v>
      </c>
      <c r="J2360" s="10" t="str">
        <f>IF(COUNTIFS($E$3:E2360,E2360)=1,MAX($J$2:J2359)+1,"")</f>
        <v/>
      </c>
      <c r="K2360" s="6" t="str">
        <f t="shared" si="123"/>
        <v>2521102022Tiếng anh 1-1-25 (ĐH20.07)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97" t="str">
        <f t="shared" si="124"/>
        <v xml:space="preserve">Trương Đăng </v>
      </c>
      <c r="O2360" s="98" t="str">
        <f t="shared" si="125"/>
        <v>Hưng</v>
      </c>
    </row>
    <row r="2361" spans="1:15" ht="18.75" customHeight="1">
      <c r="A2361" s="6" t="str">
        <f>IF(COUNTIFS($M$3:M2361,"",$B$3:B2361,B2361,$C$3:C2361,#REF!)=1,MAX('Danh sách'!$A$2:A832)+1,"")</f>
        <v/>
      </c>
      <c r="B2361" s="121">
        <v>2522100431</v>
      </c>
      <c r="C2361" s="89" t="s">
        <v>2078</v>
      </c>
      <c r="D2361" s="90" t="s">
        <v>2089</v>
      </c>
      <c r="E2361" s="46" t="s">
        <v>1784</v>
      </c>
      <c r="F2361" s="46"/>
      <c r="G2361" s="11" t="str">
        <f>IFERROR(INDEX('Loại môn học'!$A$3:$T$2001,MATCH($E2361,'Loại môn học'!$C$3:$C$2001,0),'Loại môn học'!$D$1),"")</f>
        <v>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L</v>
      </c>
      <c r="J2361" s="10" t="str">
        <f>IF(COUNTIFS($E$3:E2361,E2361)=1,MAX($J$2:J2360)+1,"")</f>
        <v/>
      </c>
      <c r="K2361" s="6" t="str">
        <f t="shared" si="123"/>
        <v>2522100431Tiếng anh 1-1-25 (ĐH20.07)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97" t="str">
        <f t="shared" si="124"/>
        <v xml:space="preserve">Đoàn Quốc </v>
      </c>
      <c r="O2361" s="98" t="str">
        <f t="shared" si="125"/>
        <v>Khánh</v>
      </c>
    </row>
    <row r="2362" spans="1:15" ht="18.75" customHeight="1">
      <c r="A2362" s="6" t="str">
        <f>IF(COUNTIFS($M$3:M2362,"",$B$3:B2362,B2362,$C$3:C2362,#REF!)=1,MAX('Danh sách'!$A$2:A835)+1,"")</f>
        <v/>
      </c>
      <c r="B2362" s="121">
        <v>2522100245</v>
      </c>
      <c r="C2362" s="89" t="s">
        <v>2078</v>
      </c>
      <c r="D2362" s="90" t="s">
        <v>2090</v>
      </c>
      <c r="E2362" s="46" t="s">
        <v>1784</v>
      </c>
      <c r="F2362" s="46"/>
      <c r="G2362" s="11" t="str">
        <f>IFERROR(INDEX('Loại môn học'!$A$3:$T$2001,MATCH($E2362,'Loại môn học'!$C$3:$C$2001,0),'Loại môn học'!$D$1),"")</f>
        <v>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L</v>
      </c>
      <c r="J2362" s="10" t="str">
        <f>IF(COUNTIFS($E$3:E2362,E2362)=1,MAX($J$2:J2361)+1,"")</f>
        <v/>
      </c>
      <c r="K2362" s="6" t="str">
        <f t="shared" si="123"/>
        <v>2522100245Tiếng anh 1-1-25 (ĐH20.07)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97" t="str">
        <f t="shared" si="124"/>
        <v xml:space="preserve">Trịnh Quốc </v>
      </c>
      <c r="O2362" s="98" t="str">
        <f t="shared" si="125"/>
        <v>Khánh</v>
      </c>
    </row>
    <row r="2363" spans="1:15" ht="18.75" customHeight="1">
      <c r="A2363" s="6" t="str">
        <f>IF(COUNTIFS($M$3:M2363,"",$B$3:B2363,B2363,$C$3:C2363,#REF!)=1,MAX('Danh sách'!$A$2:A834)+1,"")</f>
        <v/>
      </c>
      <c r="B2363" s="121">
        <v>2521100877</v>
      </c>
      <c r="C2363" s="89" t="s">
        <v>2078</v>
      </c>
      <c r="D2363" s="90" t="s">
        <v>2091</v>
      </c>
      <c r="E2363" s="46" t="s">
        <v>1784</v>
      </c>
      <c r="F2363" s="46"/>
      <c r="G2363" s="11" t="str">
        <f>IFERROR(INDEX('Loại môn học'!$A$3:$T$2001,MATCH($E2363,'Loại môn học'!$C$3:$C$2001,0),'Loại môn học'!$D$1),"")</f>
        <v>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L</v>
      </c>
      <c r="J2363" s="10" t="str">
        <f>IF(COUNTIFS($E$3:E2363,E2363)=1,MAX($J$2:J2362)+1,"")</f>
        <v/>
      </c>
      <c r="K2363" s="6" t="str">
        <f t="shared" si="123"/>
        <v>2521100877Tiếng anh 1-1-25 (ĐH20.07)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97" t="str">
        <f t="shared" si="124"/>
        <v xml:space="preserve">Nguyễn Duy </v>
      </c>
      <c r="O2363" s="98" t="str">
        <f t="shared" si="125"/>
        <v>Long</v>
      </c>
    </row>
    <row r="2364" spans="1:15" ht="18.75" customHeight="1">
      <c r="A2364" s="6" t="str">
        <f>IF(COUNTIFS($M$3:M2364,"",$B$3:B2364,B2364,$C$3:C2364,#REF!)=1,MAX('Danh sách'!$A$2:A836)+1,"")</f>
        <v/>
      </c>
      <c r="B2364" s="121">
        <v>2522100778</v>
      </c>
      <c r="C2364" s="89" t="s">
        <v>2078</v>
      </c>
      <c r="D2364" s="90" t="s">
        <v>2092</v>
      </c>
      <c r="E2364" s="46" t="s">
        <v>1784</v>
      </c>
      <c r="F2364" s="46"/>
      <c r="G2364" s="11" t="str">
        <f>IFERROR(INDEX('Loại môn học'!$A$3:$T$2001,MATCH($E2364,'Loại môn học'!$C$3:$C$2001,0),'Loại môn học'!$D$1),"")</f>
        <v>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L</v>
      </c>
      <c r="J2364" s="10" t="str">
        <f>IF(COUNTIFS($E$3:E2364,E2364)=1,MAX($J$2:J2363)+1,"")</f>
        <v/>
      </c>
      <c r="K2364" s="6" t="str">
        <f t="shared" si="123"/>
        <v>2522100778Tiếng anh 1-1-25 (ĐH20.07)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97" t="str">
        <f t="shared" si="124"/>
        <v xml:space="preserve">Đoàn Minh </v>
      </c>
      <c r="O2364" s="98" t="str">
        <f t="shared" si="125"/>
        <v>Phúc</v>
      </c>
    </row>
    <row r="2365" spans="1:15" ht="18.75" customHeight="1">
      <c r="A2365" s="6" t="str">
        <f>IF(COUNTIFS($M$3:M2365,"",$B$3:B2365,B2365,$C$3:C2365,#REF!)=1,MAX('Danh sách'!$A$2:A837)+1,"")</f>
        <v/>
      </c>
      <c r="B2365" s="121">
        <v>2522100028</v>
      </c>
      <c r="C2365" s="89" t="s">
        <v>2078</v>
      </c>
      <c r="D2365" s="90" t="s">
        <v>2093</v>
      </c>
      <c r="E2365" s="46" t="s">
        <v>1784</v>
      </c>
      <c r="F2365" s="46"/>
      <c r="G2365" s="11" t="str">
        <f>IFERROR(INDEX('Loại môn học'!$A$3:$T$2001,MATCH($E2365,'Loại môn học'!$C$3:$C$2001,0),'Loại môn học'!$D$1),"")</f>
        <v>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L</v>
      </c>
      <c r="J2365" s="10" t="str">
        <f>IF(COUNTIFS($E$3:E2365,E2365)=1,MAX($J$2:J2364)+1,"")</f>
        <v/>
      </c>
      <c r="K2365" s="6" t="str">
        <f t="shared" si="123"/>
        <v>2522100028Tiếng anh 1-1-25 (ĐH20.07)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97" t="str">
        <f t="shared" si="124"/>
        <v xml:space="preserve">Trần Quang </v>
      </c>
      <c r="O2365" s="98" t="str">
        <f t="shared" si="125"/>
        <v>Phước</v>
      </c>
    </row>
    <row r="2366" spans="1:15" ht="18.75" customHeight="1">
      <c r="A2366" s="6" t="str">
        <f>IF(COUNTIFS($M$3:M2366,"",$B$3:B2366,B2366,$C$3:C2366,#REF!)=1,MAX('Danh sách'!$A$2:A833)+1,"")</f>
        <v/>
      </c>
      <c r="B2366" s="121">
        <v>2521102024</v>
      </c>
      <c r="C2366" s="89" t="s">
        <v>2078</v>
      </c>
      <c r="D2366" s="90" t="s">
        <v>2094</v>
      </c>
      <c r="E2366" s="46" t="s">
        <v>1784</v>
      </c>
      <c r="F2366" s="46"/>
      <c r="G2366" s="11" t="str">
        <f>IFERROR(INDEX('Loại môn học'!$A$3:$T$2001,MATCH($E2366,'Loại môn học'!$C$3:$C$2001,0),'Loại môn học'!$D$1),"")</f>
        <v>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L</v>
      </c>
      <c r="J2366" s="10" t="str">
        <f>IF(COUNTIFS($E$3:E2366,E2366)=1,MAX($J$2:J2365)+1,"")</f>
        <v/>
      </c>
      <c r="K2366" s="6" t="str">
        <f t="shared" si="123"/>
        <v>2521102024Tiếng anh 1-1-25 (ĐH20.07)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97" t="str">
        <f t="shared" si="124"/>
        <v xml:space="preserve">Lê Minh </v>
      </c>
      <c r="O2366" s="98" t="str">
        <f t="shared" si="125"/>
        <v>Quang</v>
      </c>
    </row>
    <row r="2367" spans="1:15" ht="18.75" customHeight="1">
      <c r="A2367" s="6" t="str">
        <f>IF(COUNTIFS($M$3:M2367,"",$B$3:B2367,B2367,$C$3:C2367,#REF!)=1,MAX('Danh sách'!$A$2:A838)+1,"")</f>
        <v/>
      </c>
      <c r="B2367" s="121">
        <v>2521100865</v>
      </c>
      <c r="C2367" s="89" t="s">
        <v>2078</v>
      </c>
      <c r="D2367" s="90" t="s">
        <v>2095</v>
      </c>
      <c r="E2367" s="46" t="s">
        <v>1784</v>
      </c>
      <c r="F2367" s="46"/>
      <c r="G2367" s="11" t="str">
        <f>IFERROR(INDEX('Loại môn học'!$A$3:$T$2001,MATCH($E2367,'Loại môn học'!$C$3:$C$2001,0),'Loại môn học'!$D$1),"")</f>
        <v>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L</v>
      </c>
      <c r="J2367" s="10" t="str">
        <f>IF(COUNTIFS($E$3:E2367,E2367)=1,MAX($J$2:J2366)+1,"")</f>
        <v/>
      </c>
      <c r="K2367" s="6" t="str">
        <f t="shared" ref="K2367:K2430" si="126">B2367&amp;E2367</f>
        <v>2521100865Tiếng anh 1-1-25 (ĐH20.07)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97" t="str">
        <f t="shared" ref="N2367:N2430" si="127">IF(B2367&lt;&gt;"",LEFT(D2367,LEN(D2367)-LEN(O2367)),"")</f>
        <v xml:space="preserve">Phạm Ngọc </v>
      </c>
      <c r="O2367" s="98" t="str">
        <f t="shared" ref="O2367:O2430" si="128">IF(B2367&lt;&gt;"",RIGHT(D2367,LEN(D2367)-FIND("@",SUBSTITUTE(D2367," ","@",LEN(D2367)-LEN(SUBSTITUTE(D2367," ",""))))),"")</f>
        <v>Tân</v>
      </c>
    </row>
    <row r="2368" spans="1:15" ht="18.75" customHeight="1">
      <c r="A2368" s="6" t="str">
        <f>IF(COUNTIFS($M$3:M2368,"",$B$3:B2368,B2368,$C$3:C2368,#REF!)=1,MAX('Danh sách'!$A$2:A839)+1,"")</f>
        <v/>
      </c>
      <c r="B2368" s="121">
        <v>2521102021</v>
      </c>
      <c r="C2368" s="89" t="s">
        <v>2078</v>
      </c>
      <c r="D2368" s="90" t="s">
        <v>2096</v>
      </c>
      <c r="E2368" s="46" t="s">
        <v>1784</v>
      </c>
      <c r="F2368" s="46"/>
      <c r="G2368" s="11" t="str">
        <f>IFERROR(INDEX('Loại môn học'!$A$3:$T$2001,MATCH($E2368,'Loại môn học'!$C$3:$C$2001,0),'Loại môn học'!$D$1),"")</f>
        <v>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L</v>
      </c>
      <c r="J2368" s="10" t="str">
        <f>IF(COUNTIFS($E$3:E2368,E2368)=1,MAX($J$2:J2367)+1,"")</f>
        <v/>
      </c>
      <c r="K2368" s="6" t="str">
        <f t="shared" si="126"/>
        <v>2521102021Tiếng anh 1-1-25 (ĐH20.07)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97" t="str">
        <f t="shared" si="127"/>
        <v xml:space="preserve">Vũ Đình Công </v>
      </c>
      <c r="O2368" s="98" t="str">
        <f t="shared" si="128"/>
        <v>Tấn</v>
      </c>
    </row>
    <row r="2369" spans="1:15" ht="18.75" customHeight="1">
      <c r="A2369" s="6" t="str">
        <f>IF(COUNTIFS($M$3:M2369,"",$B$3:B2369,B2369,$C$3:C2369,#REF!)=1,MAX('Danh sách'!$A$2:A840)+1,"")</f>
        <v/>
      </c>
      <c r="B2369" s="121">
        <v>2522100682</v>
      </c>
      <c r="C2369" s="89" t="s">
        <v>2078</v>
      </c>
      <c r="D2369" s="90" t="s">
        <v>2097</v>
      </c>
      <c r="E2369" s="46" t="s">
        <v>1784</v>
      </c>
      <c r="F2369" s="46"/>
      <c r="G2369" s="11" t="str">
        <f>IFERROR(INDEX('Loại môn học'!$A$3:$T$2001,MATCH($E2369,'Loại môn học'!$C$3:$C$2001,0),'Loại môn học'!$D$1),"")</f>
        <v>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L</v>
      </c>
      <c r="J2369" s="10" t="str">
        <f>IF(COUNTIFS($E$3:E2369,E2369)=1,MAX($J$2:J2368)+1,"")</f>
        <v/>
      </c>
      <c r="K2369" s="6" t="str">
        <f t="shared" si="126"/>
        <v>2522100682Tiếng anh 1-1-25 (ĐH20.07)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97" t="str">
        <f t="shared" si="127"/>
        <v xml:space="preserve">Vũ Minh </v>
      </c>
      <c r="O2369" s="98" t="str">
        <f t="shared" si="128"/>
        <v>Tiến</v>
      </c>
    </row>
    <row r="2370" spans="1:15" ht="18.75" customHeight="1">
      <c r="A2370" s="6" t="str">
        <f>IF(COUNTIFS($M$3:M2370,"",$B$3:B2370,B2370,$C$3:C2370,#REF!)=1,MAX('Danh sách'!$A$2:A841)+1,"")</f>
        <v/>
      </c>
      <c r="B2370" s="121">
        <v>2522100750</v>
      </c>
      <c r="C2370" s="89" t="s">
        <v>2101</v>
      </c>
      <c r="D2370" s="90" t="s">
        <v>2098</v>
      </c>
      <c r="E2370" s="46" t="s">
        <v>1784</v>
      </c>
      <c r="F2370" s="46"/>
      <c r="G2370" s="11" t="str">
        <f>IFERROR(INDEX('Loại môn học'!$A$3:$T$2001,MATCH($E2370,'Loại môn học'!$C$3:$C$2001,0),'Loại môn học'!$D$1),"")</f>
        <v>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L</v>
      </c>
      <c r="J2370" s="10" t="str">
        <f>IF(COUNTIFS($E$3:E2370,E2370)=1,MAX($J$2:J2369)+1,"")</f>
        <v/>
      </c>
      <c r="K2370" s="6" t="str">
        <f t="shared" si="126"/>
        <v>2522100750Tiếng anh 1-1-25 (ĐH20.07)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97" t="str">
        <f t="shared" si="127"/>
        <v xml:space="preserve">Nguyễn Đức </v>
      </c>
      <c r="O2370" s="98" t="str">
        <f t="shared" si="128"/>
        <v>Trung</v>
      </c>
    </row>
    <row r="2371" spans="1:15" ht="18.75" customHeight="1">
      <c r="A2371" s="6" t="str">
        <f>IF(COUNTIFS($M$3:M2371,"",$B$3:B2371,B2371,$C$3:C2371,#REF!)=1,MAX('Danh sách'!$A$2:A842)+1,"")</f>
        <v/>
      </c>
      <c r="B2371" s="121">
        <v>2522100330</v>
      </c>
      <c r="C2371" s="89" t="s">
        <v>2078</v>
      </c>
      <c r="D2371" s="90" t="s">
        <v>2099</v>
      </c>
      <c r="E2371" s="46" t="s">
        <v>1784</v>
      </c>
      <c r="F2371" s="46"/>
      <c r="G2371" s="11" t="str">
        <f>IFERROR(INDEX('Loại môn học'!$A$3:$T$2001,MATCH($E2371,'Loại môn học'!$C$3:$C$2001,0),'Loại môn học'!$D$1),"")</f>
        <v>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L</v>
      </c>
      <c r="J2371" s="10" t="str">
        <f>IF(COUNTIFS($E$3:E2371,E2371)=1,MAX($J$2:J2370)+1,"")</f>
        <v/>
      </c>
      <c r="K2371" s="6" t="str">
        <f t="shared" si="126"/>
        <v>2522100330Tiếng anh 1-1-25 (ĐH20.07)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97" t="str">
        <f t="shared" si="127"/>
        <v xml:space="preserve">Trần Dương Tuấn </v>
      </c>
      <c r="O2371" s="98" t="str">
        <f t="shared" si="128"/>
        <v>Tú</v>
      </c>
    </row>
    <row r="2372" spans="1:15" ht="18.75" customHeight="1">
      <c r="A2372" s="6" t="str">
        <f>IF(COUNTIFS($M$3:M2372,"",$B$3:B2372,B2372,$C$3:C2372,#REF!)=1,MAX('Danh sách'!$A$2:A843)+1,"")</f>
        <v/>
      </c>
      <c r="B2372" s="121">
        <v>2521102029</v>
      </c>
      <c r="C2372" s="89" t="s">
        <v>2078</v>
      </c>
      <c r="D2372" s="90" t="s">
        <v>1261</v>
      </c>
      <c r="E2372" s="46" t="s">
        <v>1784</v>
      </c>
      <c r="F2372" s="46"/>
      <c r="G2372" s="11" t="str">
        <f>IFERROR(INDEX('Loại môn học'!$A$3:$T$2001,MATCH($E2372,'Loại môn học'!$C$3:$C$2001,0),'Loại môn học'!$D$1),"")</f>
        <v>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L</v>
      </c>
      <c r="J2372" s="10" t="str">
        <f>IF(COUNTIFS($E$3:E2372,E2372)=1,MAX($J$2:J2371)+1,"")</f>
        <v/>
      </c>
      <c r="K2372" s="6" t="str">
        <f t="shared" si="126"/>
        <v>2521102029Tiếng anh 1-1-25 (ĐH20.07)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97" t="str">
        <f t="shared" si="127"/>
        <v xml:space="preserve">Vũ Quốc </v>
      </c>
      <c r="O2372" s="98" t="str">
        <f t="shared" si="128"/>
        <v>Việt</v>
      </c>
    </row>
    <row r="2373" spans="1:15" ht="18.75" customHeight="1">
      <c r="A2373" s="6" t="str">
        <f>IF(COUNTIFS($M$3:M2373,"",$B$3:B2373,B2373,$C$3:C2373,#REF!)=1,MAX('Danh sách'!$A$2:A844)+1,"")</f>
        <v/>
      </c>
      <c r="B2373" s="122">
        <v>2522100740</v>
      </c>
      <c r="C2373" s="89" t="s">
        <v>2078</v>
      </c>
      <c r="D2373" s="90" t="s">
        <v>2100</v>
      </c>
      <c r="E2373" s="46" t="s">
        <v>1784</v>
      </c>
      <c r="F2373" s="46"/>
      <c r="G2373" s="11" t="str">
        <f>IFERROR(INDEX('Loại môn học'!$A$3:$T$2001,MATCH($E2373,'Loại môn học'!$C$3:$C$2001,0),'Loại môn học'!$D$1),"")</f>
        <v>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L</v>
      </c>
      <c r="J2373" s="10" t="str">
        <f>IF(COUNTIFS($E$3:E2373,E2373)=1,MAX($J$2:J2372)+1,"")</f>
        <v/>
      </c>
      <c r="K2373" s="6" t="str">
        <f t="shared" si="126"/>
        <v>2522100740Tiếng anh 1-1-25 (ĐH20.07)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97" t="str">
        <f t="shared" si="127"/>
        <v xml:space="preserve">Chu Hoàng </v>
      </c>
      <c r="O2373" s="98" t="str">
        <f t="shared" si="128"/>
        <v>Vinh</v>
      </c>
    </row>
    <row r="2374" spans="1:15" ht="18.75" customHeight="1">
      <c r="A2374" s="6" t="str">
        <f>IF(COUNTIFS($M$3:M2374,"",$B$3:B2374,B2374,$C$3:C2374,#REF!)=1,MAX('Danh sách'!$A$2:A845)+1,"")</f>
        <v/>
      </c>
      <c r="B2374" s="121">
        <v>2522100164</v>
      </c>
      <c r="C2374" s="89" t="s">
        <v>2101</v>
      </c>
      <c r="D2374" s="90" t="s">
        <v>1911</v>
      </c>
      <c r="E2374" s="46" t="s">
        <v>1784</v>
      </c>
      <c r="F2374" s="46"/>
      <c r="G2374" s="11" t="str">
        <f>IFERROR(INDEX('Loại môn học'!$A$3:$T$2001,MATCH($E2374,'Loại môn học'!$C$3:$C$2001,0),'Loại môn học'!$D$1),"")</f>
        <v>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L</v>
      </c>
      <c r="J2374" s="10" t="str">
        <f>IF(COUNTIFS($E$3:E2374,E2374)=1,MAX($J$2:J2373)+1,"")</f>
        <v/>
      </c>
      <c r="K2374" s="6" t="str">
        <f t="shared" si="126"/>
        <v>2522100164Tiếng anh 1-1-25 (ĐH20.07)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97" t="str">
        <f t="shared" si="127"/>
        <v xml:space="preserve">Nguyễn Tiến </v>
      </c>
      <c r="O2374" s="98" t="str">
        <f t="shared" si="128"/>
        <v>Anh</v>
      </c>
    </row>
    <row r="2375" spans="1:15" ht="18.75" customHeight="1">
      <c r="A2375" s="6" t="str">
        <f>IF(COUNTIFS($M$3:M2375,"",$B$3:B2375,B2375,$C$3:C2375,#REF!)=1,MAX('Danh sách'!$A$2:A847)+1,"")</f>
        <v/>
      </c>
      <c r="B2375" s="121">
        <v>2522100836</v>
      </c>
      <c r="C2375" s="92" t="s">
        <v>2101</v>
      </c>
      <c r="D2375" s="90" t="s">
        <v>2102</v>
      </c>
      <c r="E2375" s="46" t="s">
        <v>1784</v>
      </c>
      <c r="F2375" s="46"/>
      <c r="G2375" s="11" t="str">
        <f>IFERROR(INDEX('Loại môn học'!$A$3:$T$2001,MATCH($E2375,'Loại môn học'!$C$3:$C$2001,0),'Loại môn học'!$D$1),"")</f>
        <v>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L</v>
      </c>
      <c r="J2375" s="10" t="str">
        <f>IF(COUNTIFS($E$3:E2375,E2375)=1,MAX($J$2:J2374)+1,"")</f>
        <v/>
      </c>
      <c r="K2375" s="6" t="str">
        <f t="shared" si="126"/>
        <v>2522100836Tiếng anh 1-1-25 (ĐH20.07)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97" t="str">
        <f t="shared" si="127"/>
        <v xml:space="preserve">Thiều Quang </v>
      </c>
      <c r="O2375" s="98" t="str">
        <f t="shared" si="128"/>
        <v>Anh</v>
      </c>
    </row>
    <row r="2376" spans="1:15" ht="18.75" customHeight="1">
      <c r="A2376" s="6" t="str">
        <f>IF(COUNTIFS($M$3:M2376,"",$B$3:B2376,B2376,$C$3:C2376,#REF!)=1,MAX('Danh sách'!$A$2:A846)+1,"")</f>
        <v/>
      </c>
      <c r="B2376" s="121">
        <v>2521102030</v>
      </c>
      <c r="C2376" s="89" t="s">
        <v>2101</v>
      </c>
      <c r="D2376" s="90" t="s">
        <v>2103</v>
      </c>
      <c r="E2376" s="46" t="s">
        <v>1784</v>
      </c>
      <c r="F2376" s="46"/>
      <c r="G2376" s="11" t="str">
        <f>IFERROR(INDEX('Loại môn học'!$A$3:$T$2001,MATCH($E2376,'Loại môn học'!$C$3:$C$2001,0),'Loại môn học'!$D$1),"")</f>
        <v>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L</v>
      </c>
      <c r="J2376" s="10" t="str">
        <f>IF(COUNTIFS($E$3:E2376,E2376)=1,MAX($J$2:J2375)+1,"")</f>
        <v/>
      </c>
      <c r="K2376" s="6" t="str">
        <f t="shared" si="126"/>
        <v>2521102030Tiếng anh 1-1-25 (ĐH20.07)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97" t="str">
        <f t="shared" si="127"/>
        <v xml:space="preserve">Đỗ Gia </v>
      </c>
      <c r="O2376" s="98" t="str">
        <f t="shared" si="128"/>
        <v>Bảo</v>
      </c>
    </row>
    <row r="2377" spans="1:15" ht="18.75" customHeight="1">
      <c r="A2377" s="6" t="str">
        <f>IF(COUNTIFS($M$3:M2377,"",$B$3:B2377,B2377,$C$3:C2377,#REF!)=1,MAX('Danh sách'!$A$2:A849)+1,"")</f>
        <v/>
      </c>
      <c r="B2377" s="121">
        <v>2522100276</v>
      </c>
      <c r="C2377" s="89" t="s">
        <v>2101</v>
      </c>
      <c r="D2377" s="90" t="s">
        <v>2104</v>
      </c>
      <c r="E2377" s="46" t="s">
        <v>1784</v>
      </c>
      <c r="F2377" s="46"/>
      <c r="G2377" s="11" t="str">
        <f>IFERROR(INDEX('Loại môn học'!$A$3:$T$2001,MATCH($E2377,'Loại môn học'!$C$3:$C$2001,0),'Loại môn học'!$D$1),"")</f>
        <v>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L</v>
      </c>
      <c r="J2377" s="10" t="str">
        <f>IF(COUNTIFS($E$3:E2377,E2377)=1,MAX($J$2:J2376)+1,"")</f>
        <v/>
      </c>
      <c r="K2377" s="6" t="str">
        <f t="shared" si="126"/>
        <v>2522100276Tiếng anh 1-1-25 (ĐH20.07)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97" t="str">
        <f t="shared" si="127"/>
        <v xml:space="preserve">Lê Phạm Hoàng </v>
      </c>
      <c r="O2377" s="98" t="str">
        <f t="shared" si="128"/>
        <v>Bảo</v>
      </c>
    </row>
    <row r="2378" spans="1:15" ht="18.75" customHeight="1">
      <c r="A2378" s="6" t="str">
        <f>IF(COUNTIFS($M$3:M2378,"",$B$3:B2378,B2378,$C$3:C2378,#REF!)=1,MAX('Danh sách'!$A$2:A848)+1,"")</f>
        <v/>
      </c>
      <c r="B2378" s="121">
        <v>2522100116</v>
      </c>
      <c r="C2378" s="92" t="s">
        <v>2101</v>
      </c>
      <c r="D2378" s="90" t="s">
        <v>2105</v>
      </c>
      <c r="E2378" s="46" t="s">
        <v>1784</v>
      </c>
      <c r="F2378" s="46"/>
      <c r="G2378" s="11" t="str">
        <f>IFERROR(INDEX('Loại môn học'!$A$3:$T$2001,MATCH($E2378,'Loại môn học'!$C$3:$C$2001,0),'Loại môn học'!$D$1),"")</f>
        <v>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L</v>
      </c>
      <c r="J2378" s="10" t="str">
        <f>IF(COUNTIFS($E$3:E2378,E2378)=1,MAX($J$2:J2377)+1,"")</f>
        <v/>
      </c>
      <c r="K2378" s="6" t="str">
        <f t="shared" si="126"/>
        <v>2522100116Tiếng anh 1-1-25 (ĐH20.07)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97" t="str">
        <f t="shared" si="127"/>
        <v xml:space="preserve">Trần Hoàng </v>
      </c>
      <c r="O2378" s="98" t="str">
        <f t="shared" si="128"/>
        <v>Hiệp</v>
      </c>
    </row>
    <row r="2379" spans="1:15" ht="18.75" customHeight="1">
      <c r="A2379" s="6" t="str">
        <f>IF(COUNTIFS($M$3:M2379,"",$B$3:B2379,B2379,$C$3:C2379,#REF!)=1,MAX('Danh sách'!$A$2:A850)+1,"")</f>
        <v/>
      </c>
      <c r="B2379" s="121">
        <v>2522100808</v>
      </c>
      <c r="C2379" s="92" t="s">
        <v>2101</v>
      </c>
      <c r="D2379" s="90" t="s">
        <v>2106</v>
      </c>
      <c r="E2379" s="46" t="s">
        <v>1784</v>
      </c>
      <c r="F2379" s="46"/>
      <c r="G2379" s="11" t="str">
        <f>IFERROR(INDEX('Loại môn học'!$A$3:$T$2001,MATCH($E2379,'Loại môn học'!$C$3:$C$2001,0),'Loại môn học'!$D$1),"")</f>
        <v>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L</v>
      </c>
      <c r="J2379" s="10" t="str">
        <f>IF(COUNTIFS($E$3:E2379,E2379)=1,MAX($J$2:J2378)+1,"")</f>
        <v/>
      </c>
      <c r="K2379" s="6" t="str">
        <f t="shared" si="126"/>
        <v>2522100808Tiếng anh 1-1-25 (ĐH20.07)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97" t="str">
        <f t="shared" si="127"/>
        <v xml:space="preserve">Lương Thị Hồng </v>
      </c>
      <c r="O2379" s="98" t="str">
        <f t="shared" si="128"/>
        <v>Nhung</v>
      </c>
    </row>
    <row r="2380" spans="1:15" ht="18.75" customHeight="1">
      <c r="A2380" s="6" t="str">
        <f>IF(COUNTIFS($M$3:M2380,"",$B$3:B2380,B2380,$C$3:C2380,#REF!)=1,MAX('Danh sách'!$A$2:A851)+1,"")</f>
        <v/>
      </c>
      <c r="B2380" s="121">
        <v>2521102031</v>
      </c>
      <c r="C2380" s="89" t="s">
        <v>2101</v>
      </c>
      <c r="D2380" s="90" t="s">
        <v>2107</v>
      </c>
      <c r="E2380" s="46" t="s">
        <v>1784</v>
      </c>
      <c r="F2380" s="46"/>
      <c r="G2380" s="11" t="str">
        <f>IFERROR(INDEX('Loại môn học'!$A$3:$T$2001,MATCH($E2380,'Loại môn học'!$C$3:$C$2001,0),'Loại môn học'!$D$1),"")</f>
        <v>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L</v>
      </c>
      <c r="J2380" s="10" t="str">
        <f>IF(COUNTIFS($E$3:E2380,E2380)=1,MAX($J$2:J2379)+1,"")</f>
        <v/>
      </c>
      <c r="K2380" s="6" t="str">
        <f t="shared" si="126"/>
        <v>2521102031Tiếng anh 1-1-25 (ĐH20.07)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97" t="str">
        <f t="shared" si="127"/>
        <v xml:space="preserve">Trần Năng </v>
      </c>
      <c r="O2380" s="98" t="str">
        <f t="shared" si="128"/>
        <v>Sỹ</v>
      </c>
    </row>
    <row r="2381" spans="1:15" ht="18.75" customHeight="1">
      <c r="A2381" s="6" t="str">
        <f>IF(COUNTIFS($M$3:M2381,"",$B$3:B2381,B2381,$C$3:C2381,#REF!)=1,MAX('Danh sách'!$A$2:A853)+1,"")</f>
        <v/>
      </c>
      <c r="B2381" s="121">
        <v>2522100852</v>
      </c>
      <c r="C2381" s="89" t="s">
        <v>2063</v>
      </c>
      <c r="D2381" s="90" t="s">
        <v>2064</v>
      </c>
      <c r="E2381" s="46" t="s">
        <v>1795</v>
      </c>
      <c r="F2381" s="46"/>
      <c r="G2381" s="11" t="str">
        <f>IFERROR(INDEX('Loại môn học'!$A$3:$T$2001,MATCH($E2381,'Loại môn học'!$C$3:$C$2001,0),'Loại môn học'!$D$1),"")</f>
        <v>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L</v>
      </c>
      <c r="J2381" s="10">
        <f>IF(COUNTIFS($E$3:E2381,E2381)=1,MAX($J$2:J2380)+1,"")</f>
        <v>71</v>
      </c>
      <c r="K2381" s="6" t="str">
        <f t="shared" si="126"/>
        <v>2522100852Toán cao cấp 1-1-25 (ĐH20.07)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97" t="str">
        <f t="shared" si="127"/>
        <v xml:space="preserve">Phạm Cường </v>
      </c>
      <c r="O2381" s="98" t="str">
        <f t="shared" si="128"/>
        <v>Anh</v>
      </c>
    </row>
    <row r="2382" spans="1:15" ht="18.75" customHeight="1">
      <c r="A2382" s="6" t="str">
        <f>IF(COUNTIFS($M$3:M2382,"",$B$3:B2382,B2382,$C$3:C2382,#REF!)=1,MAX('Danh sách'!$A$2:A852)+1,"")</f>
        <v/>
      </c>
      <c r="B2382" s="121">
        <v>2522100434</v>
      </c>
      <c r="C2382" s="89" t="s">
        <v>2063</v>
      </c>
      <c r="D2382" s="90" t="s">
        <v>2065</v>
      </c>
      <c r="E2382" s="46" t="s">
        <v>1795</v>
      </c>
      <c r="F2382" s="46"/>
      <c r="G2382" s="11" t="str">
        <f>IFERROR(INDEX('Loại môn học'!$A$3:$T$2001,MATCH($E2382,'Loại môn học'!$C$3:$C$2001,0),'Loại môn học'!$D$1),"")</f>
        <v>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L</v>
      </c>
      <c r="J2382" s="10" t="str">
        <f>IF(COUNTIFS($E$3:E2382,E2382)=1,MAX($J$2:J2381)+1,"")</f>
        <v/>
      </c>
      <c r="K2382" s="6" t="str">
        <f t="shared" si="126"/>
        <v>2522100434Toán cao cấp 1-1-25 (ĐH20.07)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97" t="str">
        <f t="shared" si="127"/>
        <v xml:space="preserve">Trần Đức </v>
      </c>
      <c r="O2382" s="98" t="str">
        <f t="shared" si="128"/>
        <v>Chiến</v>
      </c>
    </row>
    <row r="2383" spans="1:15" ht="18.75" customHeight="1">
      <c r="A2383" s="6" t="str">
        <f>IF(COUNTIFS($M$3:M2383,"",$B$3:B2383,B2383,$C$3:C2383,#REF!)=1,MAX('Danh sách'!$A$2:A854)+1,"")</f>
        <v/>
      </c>
      <c r="B2383" s="121">
        <v>2521102037</v>
      </c>
      <c r="C2383" s="89" t="s">
        <v>2063</v>
      </c>
      <c r="D2383" s="90" t="s">
        <v>1873</v>
      </c>
      <c r="E2383" s="46" t="s">
        <v>1795</v>
      </c>
      <c r="F2383" s="46"/>
      <c r="G2383" s="11" t="str">
        <f>IFERROR(INDEX('Loại môn học'!$A$3:$T$2001,MATCH($E2383,'Loại môn học'!$C$3:$C$2001,0),'Loại môn học'!$D$1),"")</f>
        <v>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L</v>
      </c>
      <c r="J2383" s="10" t="str">
        <f>IF(COUNTIFS($E$3:E2383,E2383)=1,MAX($J$2:J2382)+1,"")</f>
        <v/>
      </c>
      <c r="K2383" s="6" t="str">
        <f t="shared" si="126"/>
        <v>2521102037Toán cao cấp 1-1-25 (ĐH20.07)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97" t="str">
        <f t="shared" si="127"/>
        <v xml:space="preserve">Vũ Hải </v>
      </c>
      <c r="O2383" s="98" t="str">
        <f t="shared" si="128"/>
        <v>Đăng</v>
      </c>
    </row>
    <row r="2384" spans="1:15" ht="18.75" customHeight="1">
      <c r="A2384" s="6" t="str">
        <f>IF(COUNTIFS($M$3:M2384,"",$B$3:B2384,B2384,$C$3:C2384,#REF!)=1,MAX('Danh sách'!$A$2:A855)+1,"")</f>
        <v/>
      </c>
      <c r="B2384" s="121">
        <v>2521102034</v>
      </c>
      <c r="C2384" s="89" t="s">
        <v>2063</v>
      </c>
      <c r="D2384" s="90" t="s">
        <v>2066</v>
      </c>
      <c r="E2384" s="46" t="s">
        <v>1795</v>
      </c>
      <c r="F2384" s="46"/>
      <c r="G2384" s="11" t="str">
        <f>IFERROR(INDEX('Loại môn học'!$A$3:$T$2001,MATCH($E2384,'Loại môn học'!$C$3:$C$2001,0),'Loại môn học'!$D$1),"")</f>
        <v>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L</v>
      </c>
      <c r="J2384" s="10" t="str">
        <f>IF(COUNTIFS($E$3:E2384,E2384)=1,MAX($J$2:J2383)+1,"")</f>
        <v/>
      </c>
      <c r="K2384" s="6" t="str">
        <f t="shared" si="126"/>
        <v>2521102034Toán cao cấp 1-1-25 (ĐH20.07)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97" t="str">
        <f t="shared" si="127"/>
        <v xml:space="preserve">Trương Đức Anh </v>
      </c>
      <c r="O2384" s="98" t="str">
        <f t="shared" si="128"/>
        <v>Đạo</v>
      </c>
    </row>
    <row r="2385" spans="1:15" ht="18.75" customHeight="1">
      <c r="A2385" s="6" t="str">
        <f>IF(COUNTIFS($M$3:M2385,"",$B$3:B2385,B2385,$C$3:C2385,#REF!)=1,MAX('Danh sách'!$A$2:A856)+1,"")</f>
        <v/>
      </c>
      <c r="B2385" s="121">
        <v>2521100938</v>
      </c>
      <c r="C2385" s="89" t="s">
        <v>2063</v>
      </c>
      <c r="D2385" s="90" t="s">
        <v>2067</v>
      </c>
      <c r="E2385" s="46" t="s">
        <v>1795</v>
      </c>
      <c r="F2385" s="46"/>
      <c r="G2385" s="11" t="str">
        <f>IFERROR(INDEX('Loại môn học'!$A$3:$T$2001,MATCH($E2385,'Loại môn học'!$C$3:$C$2001,0),'Loại môn học'!$D$1),"")</f>
        <v>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L</v>
      </c>
      <c r="J2385" s="10" t="str">
        <f>IF(COUNTIFS($E$3:E2385,E2385)=1,MAX($J$2:J2384)+1,"")</f>
        <v/>
      </c>
      <c r="K2385" s="6" t="str">
        <f t="shared" si="126"/>
        <v>2521100938Toán cao cấp 1-1-25 (ĐH20.07)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97" t="str">
        <f t="shared" si="127"/>
        <v xml:space="preserve">Hà Trường </v>
      </c>
      <c r="O2385" s="98" t="str">
        <f t="shared" si="128"/>
        <v>Giang</v>
      </c>
    </row>
    <row r="2386" spans="1:15" ht="18.75" customHeight="1">
      <c r="A2386" s="6" t="str">
        <f>IF(COUNTIFS($M$3:M2386,"",$B$3:B2386,B2386,$C$3:C2386,#REF!)=1,MAX('Danh sách'!$A$2:A858)+1,"")</f>
        <v/>
      </c>
      <c r="B2386" s="121">
        <v>2521100743</v>
      </c>
      <c r="C2386" s="89" t="s">
        <v>2063</v>
      </c>
      <c r="D2386" s="90" t="s">
        <v>2068</v>
      </c>
      <c r="E2386" s="46" t="s">
        <v>1795</v>
      </c>
      <c r="F2386" s="46"/>
      <c r="G2386" s="11" t="str">
        <f>IFERROR(INDEX('Loại môn học'!$A$3:$T$2001,MATCH($E2386,'Loại môn học'!$C$3:$C$2001,0),'Loại môn học'!$D$1),"")</f>
        <v>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L</v>
      </c>
      <c r="J2386" s="10" t="str">
        <f>IF(COUNTIFS($E$3:E2386,E2386)=1,MAX($J$2:J2385)+1,"")</f>
        <v/>
      </c>
      <c r="K2386" s="6" t="str">
        <f t="shared" si="126"/>
        <v>2521100743Toán cao cấp 1-1-25 (ĐH20.07)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97" t="str">
        <f t="shared" si="127"/>
        <v xml:space="preserve">Nguyễn Xuân </v>
      </c>
      <c r="O2386" s="98" t="str">
        <f t="shared" si="128"/>
        <v>Hoàn</v>
      </c>
    </row>
    <row r="2387" spans="1:15" ht="18.75" customHeight="1">
      <c r="A2387" s="6" t="str">
        <f>IF(COUNTIFS($M$3:M2387,"",$B$3:B2387,B2387,$C$3:C2387,#REF!)=1,MAX('Danh sách'!$A$2:A857)+1,"")</f>
        <v/>
      </c>
      <c r="B2387" s="121">
        <v>2522100327</v>
      </c>
      <c r="C2387" s="89" t="s">
        <v>2063</v>
      </c>
      <c r="D2387" s="90" t="s">
        <v>2069</v>
      </c>
      <c r="E2387" s="46" t="s">
        <v>1795</v>
      </c>
      <c r="F2387" s="46"/>
      <c r="G2387" s="11" t="str">
        <f>IFERROR(INDEX('Loại môn học'!$A$3:$T$2001,MATCH($E2387,'Loại môn học'!$C$3:$C$2001,0),'Loại môn học'!$D$1),"")</f>
        <v>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L</v>
      </c>
      <c r="J2387" s="10" t="str">
        <f>IF(COUNTIFS($E$3:E2387,E2387)=1,MAX($J$2:J2386)+1,"")</f>
        <v/>
      </c>
      <c r="K2387" s="6" t="str">
        <f t="shared" si="126"/>
        <v>2522100327Toán cao cấp 1-1-25 (ĐH20.07)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97" t="str">
        <f t="shared" si="127"/>
        <v xml:space="preserve">Lê Đức </v>
      </c>
      <c r="O2387" s="98" t="str">
        <f t="shared" si="128"/>
        <v>Hùng</v>
      </c>
    </row>
    <row r="2388" spans="1:15" ht="18.75" customHeight="1">
      <c r="A2388" s="6" t="str">
        <f>IF(COUNTIFS($M$3:M2388,"",$B$3:B2388,B2388,$C$3:C2388,#REF!)=1,MAX('Danh sách'!$A$2:A859)+1,"")</f>
        <v/>
      </c>
      <c r="B2388" s="121">
        <v>2521100946</v>
      </c>
      <c r="C2388" s="89" t="s">
        <v>2063</v>
      </c>
      <c r="D2388" s="90" t="s">
        <v>2070</v>
      </c>
      <c r="E2388" s="46" t="s">
        <v>1795</v>
      </c>
      <c r="F2388" s="46"/>
      <c r="G2388" s="11" t="str">
        <f>IFERROR(INDEX('Loại môn học'!$A$3:$T$2001,MATCH($E2388,'Loại môn học'!$C$3:$C$2001,0),'Loại môn học'!$D$1),"")</f>
        <v>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L</v>
      </c>
      <c r="J2388" s="10" t="str">
        <f>IF(COUNTIFS($E$3:E2388,E2388)=1,MAX($J$2:J2387)+1,"")</f>
        <v/>
      </c>
      <c r="K2388" s="6" t="str">
        <f t="shared" si="126"/>
        <v>2521100946Toán cao cấp 1-1-25 (ĐH20.07)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97" t="str">
        <f t="shared" si="127"/>
        <v xml:space="preserve">Lê Tuấn </v>
      </c>
      <c r="O2388" s="98" t="str">
        <f t="shared" si="128"/>
        <v>Hưng</v>
      </c>
    </row>
    <row r="2389" spans="1:15" ht="18.75" customHeight="1">
      <c r="A2389" s="6" t="str">
        <f>IF(COUNTIFS($M$3:M2389,"",$B$3:B2389,B2389,$C$3:C2389,#REF!)=1,MAX('Danh sách'!$A$2:A860)+1,"")</f>
        <v/>
      </c>
      <c r="B2389" s="121">
        <v>2521100917</v>
      </c>
      <c r="C2389" s="89" t="s">
        <v>2063</v>
      </c>
      <c r="D2389" s="90" t="s">
        <v>2071</v>
      </c>
      <c r="E2389" s="46" t="s">
        <v>1795</v>
      </c>
      <c r="F2389" s="46"/>
      <c r="G2389" s="11" t="str">
        <f>IFERROR(INDEX('Loại môn học'!$A$3:$T$2001,MATCH($E2389,'Loại môn học'!$C$3:$C$2001,0),'Loại môn học'!$D$1),"")</f>
        <v>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L</v>
      </c>
      <c r="J2389" s="10" t="str">
        <f>IF(COUNTIFS($E$3:E2389,E2389)=1,MAX($J$2:J2388)+1,"")</f>
        <v/>
      </c>
      <c r="K2389" s="6" t="str">
        <f t="shared" si="126"/>
        <v>2521100917Toán cao cấp 1-1-25 (ĐH20.07)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97" t="str">
        <f t="shared" si="127"/>
        <v xml:space="preserve">Trần Huy </v>
      </c>
      <c r="O2389" s="98" t="str">
        <f t="shared" si="128"/>
        <v>Khoa</v>
      </c>
    </row>
    <row r="2390" spans="1:15" ht="18.75" customHeight="1">
      <c r="A2390" s="6" t="str">
        <f>IF(COUNTIFS($M$3:M2390,"",$B$3:B2390,B2390,$C$3:C2390,#REF!)=1,MAX('Danh sách'!$A$2:A865)+1,"")</f>
        <v/>
      </c>
      <c r="B2390" s="121">
        <v>2522100905</v>
      </c>
      <c r="C2390" s="89" t="s">
        <v>2063</v>
      </c>
      <c r="D2390" s="90" t="s">
        <v>2072</v>
      </c>
      <c r="E2390" s="46" t="s">
        <v>1795</v>
      </c>
      <c r="F2390" s="46"/>
      <c r="G2390" s="11" t="str">
        <f>IFERROR(INDEX('Loại môn học'!$A$3:$T$2001,MATCH($E2390,'Loại môn học'!$C$3:$C$2001,0),'Loại môn học'!$D$1),"")</f>
        <v>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L</v>
      </c>
      <c r="J2390" s="10" t="str">
        <f>IF(COUNTIFS($E$3:E2390,E2390)=1,MAX($J$2:J2389)+1,"")</f>
        <v/>
      </c>
      <c r="K2390" s="6" t="str">
        <f t="shared" si="126"/>
        <v>2522100905Toán cao cấp 1-1-25 (ĐH20.07)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97" t="str">
        <f t="shared" si="127"/>
        <v xml:space="preserve">Nguyễn Đức </v>
      </c>
      <c r="O2390" s="98" t="str">
        <f t="shared" si="128"/>
        <v>Minh</v>
      </c>
    </row>
    <row r="2391" spans="1:15" ht="18.75" customHeight="1">
      <c r="A2391" s="6" t="str">
        <f>IF(COUNTIFS($M$3:M2391,"",$B$3:B2391,B2391,$C$3:C2391,#REF!)=1,MAX('Danh sách'!$A$2:A866)+1,"")</f>
        <v/>
      </c>
      <c r="B2391" s="121">
        <v>2521100581</v>
      </c>
      <c r="C2391" s="89" t="s">
        <v>2063</v>
      </c>
      <c r="D2391" s="90" t="s">
        <v>2073</v>
      </c>
      <c r="E2391" s="46" t="s">
        <v>1795</v>
      </c>
      <c r="F2391" s="46"/>
      <c r="G2391" s="11" t="str">
        <f>IFERROR(INDEX('Loại môn học'!$A$3:$T$2001,MATCH($E2391,'Loại môn học'!$C$3:$C$2001,0),'Loại môn học'!$D$1),"")</f>
        <v>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L</v>
      </c>
      <c r="J2391" s="10" t="str">
        <f>IF(COUNTIFS($E$3:E2391,E2391)=1,MAX($J$2:J2390)+1,"")</f>
        <v/>
      </c>
      <c r="K2391" s="6" t="str">
        <f t="shared" si="126"/>
        <v>2521100581Toán cao cấp 1-1-25 (ĐH20.07)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97" t="str">
        <f t="shared" si="127"/>
        <v xml:space="preserve">Nguyễn Tài </v>
      </c>
      <c r="O2391" s="98" t="str">
        <f t="shared" si="128"/>
        <v>Nam</v>
      </c>
    </row>
    <row r="2392" spans="1:15" ht="18.75" customHeight="1">
      <c r="A2392" s="6" t="str">
        <f>IF(COUNTIFS($M$3:M2392,"",$B$3:B2392,B2392,$C$3:C2392,#REF!)=1,MAX('Danh sách'!$A$2:A861)+1,"")</f>
        <v/>
      </c>
      <c r="B2392" s="121">
        <v>2521102078</v>
      </c>
      <c r="C2392" s="89" t="s">
        <v>2063</v>
      </c>
      <c r="D2392" s="90" t="s">
        <v>2074</v>
      </c>
      <c r="E2392" s="46" t="s">
        <v>1795</v>
      </c>
      <c r="F2392" s="46"/>
      <c r="G2392" s="11" t="str">
        <f>IFERROR(INDEX('Loại môn học'!$A$3:$T$2001,MATCH($E2392,'Loại môn học'!$C$3:$C$2001,0),'Loại môn học'!$D$1),"")</f>
        <v>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L</v>
      </c>
      <c r="J2392" s="10" t="str">
        <f>IF(COUNTIFS($E$3:E2392,E2392)=1,MAX($J$2:J2391)+1,"")</f>
        <v/>
      </c>
      <c r="K2392" s="6" t="str">
        <f t="shared" si="126"/>
        <v>2521102078Toán cao cấp 1-1-25 (ĐH20.07)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97" t="str">
        <f t="shared" si="127"/>
        <v xml:space="preserve">Trịnh Minh </v>
      </c>
      <c r="O2392" s="98" t="str">
        <f t="shared" si="128"/>
        <v>Quân</v>
      </c>
    </row>
    <row r="2393" spans="1:15" ht="18.75" customHeight="1">
      <c r="A2393" s="6" t="str">
        <f>IF(COUNTIFS($M$3:M2393,"",$B$3:B2393,B2393,$C$3:C2393,#REF!)=1,MAX('Danh sách'!$A$2:A862)+1,"")</f>
        <v/>
      </c>
      <c r="B2393" s="121">
        <v>2522100895</v>
      </c>
      <c r="C2393" s="89" t="s">
        <v>1826</v>
      </c>
      <c r="D2393" s="90" t="s">
        <v>1859</v>
      </c>
      <c r="E2393" s="85" t="s">
        <v>1789</v>
      </c>
      <c r="F2393" s="46"/>
      <c r="G2393" s="11" t="str">
        <f>IFERROR(INDEX('Loại môn học'!$A$3:$T$2001,MATCH($E2393,'Loại môn học'!$C$3:$C$2001,0),'Loại môn học'!$D$1),"")</f>
        <v>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L</v>
      </c>
      <c r="J2393" s="10" t="str">
        <f>IF(COUNTIFS($E$3:E2393,E2393)=1,MAX($J$2:J2392)+1,"")</f>
        <v/>
      </c>
      <c r="K2393" s="6" t="str">
        <f t="shared" si="126"/>
        <v>2522100895Toán cao cấp 1-1-25 (ĐH20.01)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97" t="str">
        <f t="shared" si="127"/>
        <v xml:space="preserve">Bùi Anh </v>
      </c>
      <c r="O2393" s="98" t="str">
        <f t="shared" si="128"/>
        <v>Tú</v>
      </c>
    </row>
    <row r="2394" spans="1:15" ht="18.75" customHeight="1">
      <c r="A2394" s="6" t="str">
        <f>IF(COUNTIFS($M$3:M2394,"",$B$3:B2394,B2394,$C$3:C2394,#REF!)=1,MAX('Danh sách'!$A$2:A863)+1,"")</f>
        <v/>
      </c>
      <c r="B2394" s="121">
        <v>2522100051</v>
      </c>
      <c r="C2394" s="89" t="s">
        <v>2063</v>
      </c>
      <c r="D2394" s="90" t="s">
        <v>1109</v>
      </c>
      <c r="E2394" s="46" t="s">
        <v>1795</v>
      </c>
      <c r="F2394" s="46"/>
      <c r="G2394" s="11" t="str">
        <f>IFERROR(INDEX('Loại môn học'!$A$3:$T$2001,MATCH($E2394,'Loại môn học'!$C$3:$C$2001,0),'Loại môn học'!$D$1),"")</f>
        <v>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L</v>
      </c>
      <c r="J2394" s="10" t="str">
        <f>IF(COUNTIFS($E$3:E2394,E2394)=1,MAX($J$2:J2393)+1,"")</f>
        <v/>
      </c>
      <c r="K2394" s="6" t="str">
        <f t="shared" si="126"/>
        <v>2522100051Toán cao cấp 1-1-25 (ĐH20.07)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97" t="str">
        <f t="shared" si="127"/>
        <v xml:space="preserve">Nguyễn Anh </v>
      </c>
      <c r="O2394" s="98" t="str">
        <f t="shared" si="128"/>
        <v>Tú</v>
      </c>
    </row>
    <row r="2395" spans="1:15" ht="18.75" customHeight="1">
      <c r="A2395" s="6" t="str">
        <f>IF(COUNTIFS($M$3:M2395,"",$B$3:B2395,B2395,$C$3:C2395,#REF!)=1,MAX('Danh sách'!$A$2:A864)+1,"")</f>
        <v/>
      </c>
      <c r="B2395" s="121">
        <v>2522100589</v>
      </c>
      <c r="C2395" s="89" t="s">
        <v>2063</v>
      </c>
      <c r="D2395" s="90" t="s">
        <v>2075</v>
      </c>
      <c r="E2395" s="46" t="s">
        <v>1795</v>
      </c>
      <c r="F2395" s="46"/>
      <c r="G2395" s="11" t="str">
        <f>IFERROR(INDEX('Loại môn học'!$A$3:$T$2001,MATCH($E2395,'Loại môn học'!$C$3:$C$2001,0),'Loại môn học'!$D$1),"")</f>
        <v>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L</v>
      </c>
      <c r="J2395" s="10" t="str">
        <f>IF(COUNTIFS($E$3:E2395,E2395)=1,MAX($J$2:J2394)+1,"")</f>
        <v/>
      </c>
      <c r="K2395" s="6" t="str">
        <f t="shared" si="126"/>
        <v>2522100589Toán cao cấp 1-1-25 (ĐH20.07)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97" t="str">
        <f t="shared" si="127"/>
        <v xml:space="preserve">Trần Minh </v>
      </c>
      <c r="O2395" s="98" t="str">
        <f t="shared" si="128"/>
        <v>Tuấn</v>
      </c>
    </row>
    <row r="2396" spans="1:15" ht="18.75" customHeight="1">
      <c r="A2396" s="6" t="str">
        <f>IF(COUNTIFS($M$3:M2396,"",$B$3:B2396,B2396,$C$3:C2396,#REF!)=1,MAX('Danh sách'!$A$2:A867)+1,"")</f>
        <v/>
      </c>
      <c r="B2396" s="121">
        <v>2522100839</v>
      </c>
      <c r="C2396" s="89" t="s">
        <v>2063</v>
      </c>
      <c r="D2396" s="90" t="s">
        <v>2076</v>
      </c>
      <c r="E2396" s="46" t="s">
        <v>1795</v>
      </c>
      <c r="F2396" s="46"/>
      <c r="G2396" s="11" t="str">
        <f>IFERROR(INDEX('Loại môn học'!$A$3:$T$2001,MATCH($E2396,'Loại môn học'!$C$3:$C$2001,0),'Loại môn học'!$D$1),"")</f>
        <v>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L</v>
      </c>
      <c r="J2396" s="10" t="str">
        <f>IF(COUNTIFS($E$3:E2396,E2396)=1,MAX($J$2:J2395)+1,"")</f>
        <v/>
      </c>
      <c r="K2396" s="6" t="str">
        <f t="shared" si="126"/>
        <v>2522100839Toán cao cấp 1-1-25 (ĐH20.07)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97" t="str">
        <f t="shared" si="127"/>
        <v xml:space="preserve">Đoàn Thanh </v>
      </c>
      <c r="O2396" s="98" t="str">
        <f t="shared" si="128"/>
        <v>Tùng</v>
      </c>
    </row>
    <row r="2397" spans="1:15" ht="18.75" customHeight="1">
      <c r="A2397" s="6" t="str">
        <f>IF(COUNTIFS($M$3:M2397,"",$B$3:B2397,B2397,$C$3:C2397,#REF!)=1,MAX('Danh sách'!$A$2:A948)+1,"")</f>
        <v/>
      </c>
      <c r="B2397" s="121">
        <v>2522100353</v>
      </c>
      <c r="C2397" s="89" t="s">
        <v>2063</v>
      </c>
      <c r="D2397" s="90" t="s">
        <v>2077</v>
      </c>
      <c r="E2397" s="46" t="s">
        <v>1795</v>
      </c>
      <c r="F2397" s="46"/>
      <c r="G2397" s="11" t="str">
        <f>IFERROR(INDEX('Loại môn học'!$A$3:$T$2001,MATCH($E2397,'Loại môn học'!$C$3:$C$2001,0),'Loại môn học'!$D$1),"")</f>
        <v>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L</v>
      </c>
      <c r="J2397" s="10" t="str">
        <f>IF(COUNTIFS($E$3:E2397,E2397)=1,MAX($J$2:J2396)+1,"")</f>
        <v/>
      </c>
      <c r="K2397" s="6" t="str">
        <f t="shared" si="126"/>
        <v>2522100353Toán cao cấp 1-1-25 (ĐH20.07)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97" t="str">
        <f t="shared" si="127"/>
        <v xml:space="preserve">Trần Quang </v>
      </c>
      <c r="O2397" s="98" t="str">
        <f t="shared" si="128"/>
        <v>Vinh</v>
      </c>
    </row>
    <row r="2398" spans="1:15" ht="18.75" customHeight="1">
      <c r="A2398" s="6" t="str">
        <f>IF(COUNTIFS($M$3:M2398,"",$B$3:B2398,B2398,$C$3:C2398,#REF!)=1,MAX('Danh sách'!$A$2:A949)+1,"")</f>
        <v/>
      </c>
      <c r="B2398" s="121">
        <v>2522100530</v>
      </c>
      <c r="C2398" s="89" t="s">
        <v>2078</v>
      </c>
      <c r="D2398" s="90" t="s">
        <v>2079</v>
      </c>
      <c r="E2398" s="46" t="s">
        <v>1795</v>
      </c>
      <c r="F2398" s="46"/>
      <c r="G2398" s="11" t="str">
        <f>IFERROR(INDEX('Loại môn học'!$A$3:$T$2001,MATCH($E2398,'Loại môn học'!$C$3:$C$2001,0),'Loại môn học'!$D$1),"")</f>
        <v>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L</v>
      </c>
      <c r="J2398" s="10" t="str">
        <f>IF(COUNTIFS($E$3:E2398,E2398)=1,MAX($J$2:J2397)+1,"")</f>
        <v/>
      </c>
      <c r="K2398" s="6" t="str">
        <f t="shared" si="126"/>
        <v>2522100530Toán cao cấp 1-1-25 (ĐH20.07)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97" t="str">
        <f t="shared" si="127"/>
        <v xml:space="preserve">Phạm Mai Việt </v>
      </c>
      <c r="O2398" s="98" t="str">
        <f t="shared" si="128"/>
        <v>Anh</v>
      </c>
    </row>
    <row r="2399" spans="1:15" ht="18.75" customHeight="1">
      <c r="A2399" s="6" t="str">
        <f>IF(COUNTIFS($M$3:M2399,"",$B$3:B2399,B2399,$C$3:C2399,#REF!)=1,MAX('Danh sách'!$A$2:A950)+1,"")</f>
        <v/>
      </c>
      <c r="B2399" s="121">
        <v>2522100916</v>
      </c>
      <c r="C2399" s="89" t="s">
        <v>2078</v>
      </c>
      <c r="D2399" s="90" t="s">
        <v>2080</v>
      </c>
      <c r="E2399" s="46" t="s">
        <v>1795</v>
      </c>
      <c r="F2399" s="46"/>
      <c r="G2399" s="11" t="str">
        <f>IFERROR(INDEX('Loại môn học'!$A$3:$T$2001,MATCH($E2399,'Loại môn học'!$C$3:$C$2001,0),'Loại môn học'!$D$1),"")</f>
        <v>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L</v>
      </c>
      <c r="J2399" s="10" t="str">
        <f>IF(COUNTIFS($E$3:E2399,E2399)=1,MAX($J$2:J2398)+1,"")</f>
        <v/>
      </c>
      <c r="K2399" s="6" t="str">
        <f t="shared" si="126"/>
        <v>2522100916Toán cao cấp 1-1-25 (ĐH20.07)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97" t="str">
        <f t="shared" si="127"/>
        <v xml:space="preserve">Lê Đức </v>
      </c>
      <c r="O2399" s="98" t="str">
        <f t="shared" si="128"/>
        <v>Bình</v>
      </c>
    </row>
    <row r="2400" spans="1:15" ht="18.75" customHeight="1">
      <c r="A2400" s="6" t="str">
        <f>IF(COUNTIFS($M$3:M2400,"",$B$3:B2400,B2400,$C$3:C2400,#REF!)=1,MAX('Danh sách'!$A$2:A951)+1,"")</f>
        <v/>
      </c>
      <c r="B2400" s="121">
        <v>2522100601</v>
      </c>
      <c r="C2400" s="89" t="s">
        <v>2078</v>
      </c>
      <c r="D2400" s="90" t="s">
        <v>2081</v>
      </c>
      <c r="E2400" s="46" t="s">
        <v>1795</v>
      </c>
      <c r="F2400" s="46"/>
      <c r="G2400" s="11" t="str">
        <f>IFERROR(INDEX('Loại môn học'!$A$3:$T$2001,MATCH($E2400,'Loại môn học'!$C$3:$C$2001,0),'Loại môn học'!$D$1),"")</f>
        <v>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L</v>
      </c>
      <c r="J2400" s="10" t="str">
        <f>IF(COUNTIFS($E$3:E2400,E2400)=1,MAX($J$2:J2399)+1,"")</f>
        <v/>
      </c>
      <c r="K2400" s="6" t="str">
        <f t="shared" si="126"/>
        <v>2522100601Toán cao cấp 1-1-25 (ĐH20.07)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97" t="str">
        <f t="shared" si="127"/>
        <v xml:space="preserve">Đoàn Tiến </v>
      </c>
      <c r="O2400" s="98" t="str">
        <f t="shared" si="128"/>
        <v>Cảnh</v>
      </c>
    </row>
    <row r="2401" spans="1:15" ht="18.75" customHeight="1">
      <c r="A2401" s="6" t="str">
        <f>IF(COUNTIFS($M$3:M2401,"",$B$3:B2401,B2401,$C$3:C2401,#REF!)=1,MAX('Danh sách'!$A$2:A952)+1,"")</f>
        <v/>
      </c>
      <c r="B2401" s="121">
        <v>2522100978</v>
      </c>
      <c r="C2401" s="89" t="s">
        <v>2078</v>
      </c>
      <c r="D2401" s="90" t="s">
        <v>2082</v>
      </c>
      <c r="E2401" s="46" t="s">
        <v>1795</v>
      </c>
      <c r="F2401" s="46"/>
      <c r="G2401" s="11" t="str">
        <f>IFERROR(INDEX('Loại môn học'!$A$3:$T$2001,MATCH($E2401,'Loại môn học'!$C$3:$C$2001,0),'Loại môn học'!$D$1),"")</f>
        <v>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L</v>
      </c>
      <c r="J2401" s="10" t="str">
        <f>IF(COUNTIFS($E$3:E2401,E2401)=1,MAX($J$2:J2400)+1,"")</f>
        <v/>
      </c>
      <c r="K2401" s="6" t="str">
        <f t="shared" si="126"/>
        <v>2522100978Toán cao cấp 1-1-25 (ĐH20.07)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97" t="str">
        <f t="shared" si="127"/>
        <v xml:space="preserve">Nguyễn Vũ Hải </v>
      </c>
      <c r="O2401" s="98" t="str">
        <f t="shared" si="128"/>
        <v>Đăng</v>
      </c>
    </row>
    <row r="2402" spans="1:15" ht="18.75" customHeight="1">
      <c r="A2402" s="6" t="str">
        <f>IF(COUNTIFS($M$3:M2402,"",$B$3:B2402,B2402,$C$3:C2402,#REF!)=1,MAX('Danh sách'!$A$2:A953)+1,"")</f>
        <v/>
      </c>
      <c r="B2402" s="121">
        <v>2522100649</v>
      </c>
      <c r="C2402" s="89" t="s">
        <v>2078</v>
      </c>
      <c r="D2402" s="90" t="s">
        <v>2083</v>
      </c>
      <c r="E2402" s="46" t="s">
        <v>1795</v>
      </c>
      <c r="F2402" s="46"/>
      <c r="G2402" s="11" t="str">
        <f>IFERROR(INDEX('Loại môn học'!$A$3:$T$2001,MATCH($E2402,'Loại môn học'!$C$3:$C$2001,0),'Loại môn học'!$D$1),"")</f>
        <v>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L</v>
      </c>
      <c r="J2402" s="10" t="str">
        <f>IF(COUNTIFS($E$3:E2402,E2402)=1,MAX($J$2:J2401)+1,"")</f>
        <v/>
      </c>
      <c r="K2402" s="6" t="str">
        <f t="shared" si="126"/>
        <v>2522100649Toán cao cấp 1-1-25 (ĐH20.07)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97" t="str">
        <f t="shared" si="127"/>
        <v xml:space="preserve">Vũ Tiến </v>
      </c>
      <c r="O2402" s="98" t="str">
        <f t="shared" si="128"/>
        <v>Đạt</v>
      </c>
    </row>
    <row r="2403" spans="1:15" ht="18.75" customHeight="1">
      <c r="A2403" s="6" t="str">
        <f>IF(COUNTIFS($M$3:M2403,"",$B$3:B2403,B2403,$C$3:C2403,#REF!)=1,MAX('Danh sách'!$A$2:A954)+1,"")</f>
        <v/>
      </c>
      <c r="B2403" s="121">
        <v>2522100351</v>
      </c>
      <c r="C2403" s="89" t="s">
        <v>2078</v>
      </c>
      <c r="D2403" s="90" t="s">
        <v>2084</v>
      </c>
      <c r="E2403" s="46" t="s">
        <v>1795</v>
      </c>
      <c r="F2403" s="46"/>
      <c r="G2403" s="11" t="str">
        <f>IFERROR(INDEX('Loại môn học'!$A$3:$T$2001,MATCH($E2403,'Loại môn học'!$C$3:$C$2001,0),'Loại môn học'!$D$1),"")</f>
        <v>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L</v>
      </c>
      <c r="J2403" s="10" t="str">
        <f>IF(COUNTIFS($E$3:E2403,E2403)=1,MAX($J$2:J2402)+1,"")</f>
        <v/>
      </c>
      <c r="K2403" s="6" t="str">
        <f t="shared" si="126"/>
        <v>2522100351Toán cao cấp 1-1-25 (ĐH20.07)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97" t="str">
        <f t="shared" si="127"/>
        <v xml:space="preserve">Nguyễn Đình </v>
      </c>
      <c r="O2403" s="98" t="str">
        <f t="shared" si="128"/>
        <v>Dũng</v>
      </c>
    </row>
    <row r="2404" spans="1:15" ht="18.75" customHeight="1">
      <c r="A2404" s="6" t="str">
        <f>IF(COUNTIFS($M$3:M2404,"",$B$3:B2404,B2404,$C$3:C2404,#REF!)=1,MAX('Danh sách'!$A$2:A955)+1,"")</f>
        <v/>
      </c>
      <c r="B2404" s="121">
        <v>2521102023</v>
      </c>
      <c r="C2404" s="89" t="s">
        <v>2078</v>
      </c>
      <c r="D2404" s="90" t="s">
        <v>2085</v>
      </c>
      <c r="E2404" s="46" t="s">
        <v>1795</v>
      </c>
      <c r="F2404" s="46"/>
      <c r="G2404" s="11" t="str">
        <f>IFERROR(INDEX('Loại môn học'!$A$3:$T$2001,MATCH($E2404,'Loại môn học'!$C$3:$C$2001,0),'Loại môn học'!$D$1),"")</f>
        <v>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L</v>
      </c>
      <c r="J2404" s="10" t="str">
        <f>IF(COUNTIFS($E$3:E2404,E2404)=1,MAX($J$2:J2403)+1,"")</f>
        <v/>
      </c>
      <c r="K2404" s="6" t="str">
        <f t="shared" si="126"/>
        <v>2521102023Toán cao cấp 1-1-25 (ĐH20.07)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97" t="str">
        <f t="shared" si="127"/>
        <v xml:space="preserve">Vũ Thanh </v>
      </c>
      <c r="O2404" s="98" t="str">
        <f t="shared" si="128"/>
        <v>Hải</v>
      </c>
    </row>
    <row r="2405" spans="1:15" ht="18.75" customHeight="1">
      <c r="A2405" s="6" t="str">
        <f>IF(COUNTIFS($M$3:M2405,"",$B$3:B2405,B2405,$C$3:C2405,#REF!)=1,MAX('Danh sách'!$A$2:A956)+1,"")</f>
        <v/>
      </c>
      <c r="B2405" s="121">
        <v>2522100058</v>
      </c>
      <c r="C2405" s="89" t="s">
        <v>2101</v>
      </c>
      <c r="D2405" s="90" t="s">
        <v>2086</v>
      </c>
      <c r="E2405" s="46" t="s">
        <v>1795</v>
      </c>
      <c r="F2405" s="46"/>
      <c r="G2405" s="11" t="str">
        <f>IFERROR(INDEX('Loại môn học'!$A$3:$T$2001,MATCH($E2405,'Loại môn học'!$C$3:$C$2001,0),'Loại môn học'!$D$1),"")</f>
        <v>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L</v>
      </c>
      <c r="J2405" s="10" t="str">
        <f>IF(COUNTIFS($E$3:E2405,E2405)=1,MAX($J$2:J2404)+1,"")</f>
        <v/>
      </c>
      <c r="K2405" s="6" t="str">
        <f t="shared" si="126"/>
        <v>2522100058Toán cao cấp 1-1-25 (ĐH20.07)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97" t="str">
        <f t="shared" si="127"/>
        <v xml:space="preserve">Vũ Việt </v>
      </c>
      <c r="O2405" s="98" t="str">
        <f t="shared" si="128"/>
        <v>Hoàng</v>
      </c>
    </row>
    <row r="2406" spans="1:15" ht="18.75" customHeight="1">
      <c r="A2406" s="6" t="str">
        <f>IF(COUNTIFS($M$3:M2406,"",$B$3:B2406,B2406,$C$3:C2406,#REF!)=1,MAX('Danh sách'!$A$2:A957)+1,"")</f>
        <v/>
      </c>
      <c r="B2406" s="121">
        <v>2522100229</v>
      </c>
      <c r="C2406" s="89" t="s">
        <v>2078</v>
      </c>
      <c r="D2406" s="90" t="s">
        <v>2087</v>
      </c>
      <c r="E2406" s="46" t="s">
        <v>1795</v>
      </c>
      <c r="F2406" s="46"/>
      <c r="G2406" s="11" t="str">
        <f>IFERROR(INDEX('Loại môn học'!$A$3:$T$2001,MATCH($E2406,'Loại môn học'!$C$3:$C$2001,0),'Loại môn học'!$D$1),"")</f>
        <v>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L</v>
      </c>
      <c r="J2406" s="10" t="str">
        <f>IF(COUNTIFS($E$3:E2406,E2406)=1,MAX($J$2:J2405)+1,"")</f>
        <v/>
      </c>
      <c r="K2406" s="6" t="str">
        <f t="shared" si="126"/>
        <v>2522100229Toán cao cấp 1-1-25 (ĐH20.07)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97" t="str">
        <f t="shared" si="127"/>
        <v xml:space="preserve">Hà Đức </v>
      </c>
      <c r="O2406" s="98" t="str">
        <f t="shared" si="128"/>
        <v>Hùng</v>
      </c>
    </row>
    <row r="2407" spans="1:15" ht="18.75" customHeight="1">
      <c r="A2407" s="6" t="str">
        <f>IF(COUNTIFS($M$3:M2407,"",$B$3:B2407,B2407,$C$3:C2407,#REF!)=1,MAX('Danh sách'!$A$2:A958)+1,"")</f>
        <v/>
      </c>
      <c r="B2407" s="121">
        <v>2521102022</v>
      </c>
      <c r="C2407" s="89" t="s">
        <v>2078</v>
      </c>
      <c r="D2407" s="90" t="s">
        <v>2088</v>
      </c>
      <c r="E2407" s="46" t="s">
        <v>1795</v>
      </c>
      <c r="F2407" s="46"/>
      <c r="G2407" s="11" t="str">
        <f>IFERROR(INDEX('Loại môn học'!$A$3:$T$2001,MATCH($E2407,'Loại môn học'!$C$3:$C$2001,0),'Loại môn học'!$D$1),"")</f>
        <v>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L</v>
      </c>
      <c r="J2407" s="10" t="str">
        <f>IF(COUNTIFS($E$3:E2407,E2407)=1,MAX($J$2:J2406)+1,"")</f>
        <v/>
      </c>
      <c r="K2407" s="6" t="str">
        <f t="shared" si="126"/>
        <v>2521102022Toán cao cấp 1-1-25 (ĐH20.07)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97" t="str">
        <f t="shared" si="127"/>
        <v xml:space="preserve">Trương Đăng </v>
      </c>
      <c r="O2407" s="98" t="str">
        <f t="shared" si="128"/>
        <v>Hưng</v>
      </c>
    </row>
    <row r="2408" spans="1:15" ht="18.75" customHeight="1">
      <c r="A2408" s="6" t="str">
        <f>IF(COUNTIFS($M$3:M2408,"",$B$3:B2408,B2408,$C$3:C2408,#REF!)=1,MAX('Danh sách'!$A$2:A959)+1,"")</f>
        <v/>
      </c>
      <c r="B2408" s="121">
        <v>2522100431</v>
      </c>
      <c r="C2408" s="89" t="s">
        <v>2078</v>
      </c>
      <c r="D2408" s="90" t="s">
        <v>2089</v>
      </c>
      <c r="E2408" s="46" t="s">
        <v>1795</v>
      </c>
      <c r="F2408" s="46"/>
      <c r="G2408" s="11" t="str">
        <f>IFERROR(INDEX('Loại môn học'!$A$3:$T$2001,MATCH($E2408,'Loại môn học'!$C$3:$C$2001,0),'Loại môn học'!$D$1),"")</f>
        <v>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L</v>
      </c>
      <c r="J2408" s="10" t="str">
        <f>IF(COUNTIFS($E$3:E2408,E2408)=1,MAX($J$2:J2407)+1,"")</f>
        <v/>
      </c>
      <c r="K2408" s="6" t="str">
        <f t="shared" si="126"/>
        <v>2522100431Toán cao cấp 1-1-25 (ĐH20.07)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97" t="str">
        <f t="shared" si="127"/>
        <v xml:space="preserve">Đoàn Quốc </v>
      </c>
      <c r="O2408" s="98" t="str">
        <f t="shared" si="128"/>
        <v>Khánh</v>
      </c>
    </row>
    <row r="2409" spans="1:15" ht="18.75" customHeight="1">
      <c r="A2409" s="6" t="str">
        <f>IF(COUNTIFS($M$3:M2409,"",$B$3:B2409,B2409,$C$3:C2409,#REF!)=1,MAX('Danh sách'!$A$2:A960)+1,"")</f>
        <v/>
      </c>
      <c r="B2409" s="121">
        <v>2522100245</v>
      </c>
      <c r="C2409" s="89" t="s">
        <v>2078</v>
      </c>
      <c r="D2409" s="90" t="s">
        <v>2090</v>
      </c>
      <c r="E2409" s="46" t="s">
        <v>1795</v>
      </c>
      <c r="F2409" s="46"/>
      <c r="G2409" s="11" t="str">
        <f>IFERROR(INDEX('Loại môn học'!$A$3:$T$2001,MATCH($E2409,'Loại môn học'!$C$3:$C$2001,0),'Loại môn học'!$D$1),"")</f>
        <v>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L</v>
      </c>
      <c r="J2409" s="10" t="str">
        <f>IF(COUNTIFS($E$3:E2409,E2409)=1,MAX($J$2:J2408)+1,"")</f>
        <v/>
      </c>
      <c r="K2409" s="6" t="str">
        <f t="shared" si="126"/>
        <v>2522100245Toán cao cấp 1-1-25 (ĐH20.07)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97" t="str">
        <f t="shared" si="127"/>
        <v xml:space="preserve">Trịnh Quốc </v>
      </c>
      <c r="O2409" s="98" t="str">
        <f t="shared" si="128"/>
        <v>Khánh</v>
      </c>
    </row>
    <row r="2410" spans="1:15" ht="18.75" customHeight="1">
      <c r="A2410" s="6" t="str">
        <f>IF(COUNTIFS($M$3:M2410,"",$B$3:B2410,B2410,$C$3:C2410,#REF!)=1,MAX('Danh sách'!$A$2:A1370)+1,"")</f>
        <v/>
      </c>
      <c r="B2410" s="121">
        <v>2521100877</v>
      </c>
      <c r="C2410" s="89" t="s">
        <v>2078</v>
      </c>
      <c r="D2410" s="90" t="s">
        <v>2091</v>
      </c>
      <c r="E2410" s="46" t="s">
        <v>1795</v>
      </c>
      <c r="F2410" s="46"/>
      <c r="G2410" s="11" t="str">
        <f>IFERROR(INDEX('Loại môn học'!$A$3:$T$2001,MATCH($E2410,'Loại môn học'!$C$3:$C$2001,0),'Loại môn học'!$D$1),"")</f>
        <v>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L</v>
      </c>
      <c r="J2410" s="10" t="str">
        <f>IF(COUNTIFS($E$3:E2410,E2410)=1,MAX($J$2:J2409)+1,"")</f>
        <v/>
      </c>
      <c r="K2410" s="6" t="str">
        <f t="shared" si="126"/>
        <v>2521100877Toán cao cấp 1-1-25 (ĐH20.07)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97" t="str">
        <f t="shared" si="127"/>
        <v xml:space="preserve">Nguyễn Duy </v>
      </c>
      <c r="O2410" s="98" t="str">
        <f t="shared" si="128"/>
        <v>Long</v>
      </c>
    </row>
    <row r="2411" spans="1:15" ht="18.75" customHeight="1">
      <c r="A2411" s="6" t="str">
        <f>IF(COUNTIFS($M$3:M2411,"",$B$3:B2411,B2411,$C$3:C2411,#REF!)=1,MAX('Danh sách'!$A$2:A961)+1,"")</f>
        <v/>
      </c>
      <c r="B2411" s="121">
        <v>2522100778</v>
      </c>
      <c r="C2411" s="89" t="s">
        <v>2078</v>
      </c>
      <c r="D2411" s="90" t="s">
        <v>2092</v>
      </c>
      <c r="E2411" s="46" t="s">
        <v>1795</v>
      </c>
      <c r="F2411" s="46"/>
      <c r="G2411" s="11" t="str">
        <f>IFERROR(INDEX('Loại môn học'!$A$3:$T$2001,MATCH($E2411,'Loại môn học'!$C$3:$C$2001,0),'Loại môn học'!$D$1),"")</f>
        <v>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L</v>
      </c>
      <c r="J2411" s="10" t="str">
        <f>IF(COUNTIFS($E$3:E2411,E2411)=1,MAX($J$2:J2410)+1,"")</f>
        <v/>
      </c>
      <c r="K2411" s="6" t="str">
        <f t="shared" si="126"/>
        <v>2522100778Toán cao cấp 1-1-25 (ĐH20.07)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97" t="str">
        <f t="shared" si="127"/>
        <v xml:space="preserve">Đoàn Minh </v>
      </c>
      <c r="O2411" s="98" t="str">
        <f t="shared" si="128"/>
        <v>Phúc</v>
      </c>
    </row>
    <row r="2412" spans="1:15" ht="18.75" customHeight="1">
      <c r="A2412" s="6" t="str">
        <f>IF(COUNTIFS($M$3:M2412,"",$B$3:B2412,B2412,$C$3:C2412,#REF!)=1,MAX('Danh sách'!$A$2:A962)+1,"")</f>
        <v/>
      </c>
      <c r="B2412" s="121">
        <v>2522100028</v>
      </c>
      <c r="C2412" s="89" t="s">
        <v>2078</v>
      </c>
      <c r="D2412" s="90" t="s">
        <v>2093</v>
      </c>
      <c r="E2412" s="46" t="s">
        <v>1795</v>
      </c>
      <c r="F2412" s="46"/>
      <c r="G2412" s="11" t="str">
        <f>IFERROR(INDEX('Loại môn học'!$A$3:$T$2001,MATCH($E2412,'Loại môn học'!$C$3:$C$2001,0),'Loại môn học'!$D$1),"")</f>
        <v>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L</v>
      </c>
      <c r="J2412" s="10" t="str">
        <f>IF(COUNTIFS($E$3:E2412,E2412)=1,MAX($J$2:J2411)+1,"")</f>
        <v/>
      </c>
      <c r="K2412" s="6" t="str">
        <f t="shared" si="126"/>
        <v>2522100028Toán cao cấp 1-1-25 (ĐH20.07)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97" t="str">
        <f t="shared" si="127"/>
        <v xml:space="preserve">Trần Quang </v>
      </c>
      <c r="O2412" s="98" t="str">
        <f t="shared" si="128"/>
        <v>Phước</v>
      </c>
    </row>
    <row r="2413" spans="1:15" ht="18.75" customHeight="1">
      <c r="A2413" s="6" t="str">
        <f>IF(COUNTIFS($M$3:M2413,"",$B$3:B2413,B2413,$C$3:C2413,#REF!)=1,MAX('Danh sách'!$A$2:A963)+1,"")</f>
        <v/>
      </c>
      <c r="B2413" s="121">
        <v>2521102024</v>
      </c>
      <c r="C2413" s="89" t="s">
        <v>2078</v>
      </c>
      <c r="D2413" s="90" t="s">
        <v>2094</v>
      </c>
      <c r="E2413" s="46" t="s">
        <v>1795</v>
      </c>
      <c r="F2413" s="46"/>
      <c r="G2413" s="11" t="str">
        <f>IFERROR(INDEX('Loại môn học'!$A$3:$T$2001,MATCH($E2413,'Loại môn học'!$C$3:$C$2001,0),'Loại môn học'!$D$1),"")</f>
        <v>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L</v>
      </c>
      <c r="J2413" s="10" t="str">
        <f>IF(COUNTIFS($E$3:E2413,E2413)=1,MAX($J$2:J2412)+1,"")</f>
        <v/>
      </c>
      <c r="K2413" s="6" t="str">
        <f t="shared" si="126"/>
        <v>2521102024Toán cao cấp 1-1-25 (ĐH20.07)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97" t="str">
        <f t="shared" si="127"/>
        <v xml:space="preserve">Lê Minh </v>
      </c>
      <c r="O2413" s="98" t="str">
        <f t="shared" si="128"/>
        <v>Quang</v>
      </c>
    </row>
    <row r="2414" spans="1:15" ht="18.75" customHeight="1">
      <c r="A2414" s="6" t="str">
        <f>IF(COUNTIFS($M$3:M2414,"",$B$3:B2414,B2414,$C$3:C2414,#REF!)=1,MAX('Danh sách'!$A$2:A964)+1,"")</f>
        <v/>
      </c>
      <c r="B2414" s="121">
        <v>2521100865</v>
      </c>
      <c r="C2414" s="89" t="s">
        <v>2078</v>
      </c>
      <c r="D2414" s="90" t="s">
        <v>2095</v>
      </c>
      <c r="E2414" s="46" t="s">
        <v>1795</v>
      </c>
      <c r="F2414" s="46"/>
      <c r="G2414" s="11" t="str">
        <f>IFERROR(INDEX('Loại môn học'!$A$3:$T$2001,MATCH($E2414,'Loại môn học'!$C$3:$C$2001,0),'Loại môn học'!$D$1),"")</f>
        <v>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L</v>
      </c>
      <c r="J2414" s="10" t="str">
        <f>IF(COUNTIFS($E$3:E2414,E2414)=1,MAX($J$2:J2413)+1,"")</f>
        <v/>
      </c>
      <c r="K2414" s="6" t="str">
        <f t="shared" si="126"/>
        <v>2521100865Toán cao cấp 1-1-25 (ĐH20.07)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97" t="str">
        <f t="shared" si="127"/>
        <v xml:space="preserve">Phạm Ngọc </v>
      </c>
      <c r="O2414" s="98" t="str">
        <f t="shared" si="128"/>
        <v>Tân</v>
      </c>
    </row>
    <row r="2415" spans="1:15" ht="18.75" customHeight="1">
      <c r="A2415" s="6" t="str">
        <f>IF(COUNTIFS($M$3:M2415,"",$B$3:B2415,B2415,$C$3:C2415,#REF!)=1,MAX('Danh sách'!$A$2:A965)+1,"")</f>
        <v/>
      </c>
      <c r="B2415" s="121">
        <v>2521102021</v>
      </c>
      <c r="C2415" s="89" t="s">
        <v>2078</v>
      </c>
      <c r="D2415" s="90" t="s">
        <v>2096</v>
      </c>
      <c r="E2415" s="46" t="s">
        <v>1795</v>
      </c>
      <c r="F2415" s="46"/>
      <c r="G2415" s="11" t="str">
        <f>IFERROR(INDEX('Loại môn học'!$A$3:$T$2001,MATCH($E2415,'Loại môn học'!$C$3:$C$2001,0),'Loại môn học'!$D$1),"")</f>
        <v>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L</v>
      </c>
      <c r="J2415" s="10" t="str">
        <f>IF(COUNTIFS($E$3:E2415,E2415)=1,MAX($J$2:J2414)+1,"")</f>
        <v/>
      </c>
      <c r="K2415" s="6" t="str">
        <f t="shared" si="126"/>
        <v>2521102021Toán cao cấp 1-1-25 (ĐH20.07)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97" t="str">
        <f t="shared" si="127"/>
        <v xml:space="preserve">Vũ Đình Công </v>
      </c>
      <c r="O2415" s="98" t="str">
        <f t="shared" si="128"/>
        <v>Tấn</v>
      </c>
    </row>
    <row r="2416" spans="1:15" ht="18.75" customHeight="1">
      <c r="A2416" s="6" t="str">
        <f>IF(COUNTIFS($M$3:M2416,"",$B$3:B2416,B2416,$C$3:C2416,#REF!)=1,MAX('Danh sách'!$A$2:A970)+1,"")</f>
        <v/>
      </c>
      <c r="B2416" s="121">
        <v>2522100682</v>
      </c>
      <c r="C2416" s="89" t="s">
        <v>2078</v>
      </c>
      <c r="D2416" s="90" t="s">
        <v>2097</v>
      </c>
      <c r="E2416" s="46" t="s">
        <v>1795</v>
      </c>
      <c r="F2416" s="46"/>
      <c r="G2416" s="11" t="str">
        <f>IFERROR(INDEX('Loại môn học'!$A$3:$T$2001,MATCH($E2416,'Loại môn học'!$C$3:$C$2001,0),'Loại môn học'!$D$1),"")</f>
        <v>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L</v>
      </c>
      <c r="J2416" s="10" t="str">
        <f>IF(COUNTIFS($E$3:E2416,E2416)=1,MAX($J$2:J2415)+1,"")</f>
        <v/>
      </c>
      <c r="K2416" s="6" t="str">
        <f t="shared" si="126"/>
        <v>2522100682Toán cao cấp 1-1-25 (ĐH20.07)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97" t="str">
        <f t="shared" si="127"/>
        <v xml:space="preserve">Vũ Minh </v>
      </c>
      <c r="O2416" s="98" t="str">
        <f t="shared" si="128"/>
        <v>Tiến</v>
      </c>
    </row>
    <row r="2417" spans="1:15" ht="18.75" customHeight="1">
      <c r="A2417" s="6" t="str">
        <f>IF(COUNTIFS($M$3:M2417,"",$B$3:B2417,B2417,$C$3:C2417,#REF!)=1,MAX('Danh sách'!$A$2:A971)+1,"")</f>
        <v/>
      </c>
      <c r="B2417" s="121">
        <v>2522100750</v>
      </c>
      <c r="C2417" s="89" t="s">
        <v>2101</v>
      </c>
      <c r="D2417" s="90" t="s">
        <v>2098</v>
      </c>
      <c r="E2417" s="46" t="s">
        <v>1795</v>
      </c>
      <c r="F2417" s="46"/>
      <c r="G2417" s="11" t="str">
        <f>IFERROR(INDEX('Loại môn học'!$A$3:$T$2001,MATCH($E2417,'Loại môn học'!$C$3:$C$2001,0),'Loại môn học'!$D$1),"")</f>
        <v>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L</v>
      </c>
      <c r="J2417" s="10" t="str">
        <f>IF(COUNTIFS($E$3:E2417,E2417)=1,MAX($J$2:J2416)+1,"")</f>
        <v/>
      </c>
      <c r="K2417" s="6" t="str">
        <f t="shared" si="126"/>
        <v>2522100750Toán cao cấp 1-1-25 (ĐH20.07)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97" t="str">
        <f t="shared" si="127"/>
        <v xml:space="preserve">Nguyễn Đức </v>
      </c>
      <c r="O2417" s="98" t="str">
        <f t="shared" si="128"/>
        <v>Trung</v>
      </c>
    </row>
    <row r="2418" spans="1:15" ht="18.75" customHeight="1">
      <c r="A2418" s="6" t="str">
        <f>IF(COUNTIFS($M$3:M2418,"",$B$3:B2418,B2418,$C$3:C2418,#REF!)=1,MAX('Danh sách'!$A$2:A969)+1,"")</f>
        <v/>
      </c>
      <c r="B2418" s="121">
        <v>2522100330</v>
      </c>
      <c r="C2418" s="89" t="s">
        <v>2078</v>
      </c>
      <c r="D2418" s="90" t="s">
        <v>2099</v>
      </c>
      <c r="E2418" s="46" t="s">
        <v>1795</v>
      </c>
      <c r="F2418" s="46"/>
      <c r="G2418" s="11" t="str">
        <f>IFERROR(INDEX('Loại môn học'!$A$3:$T$2001,MATCH($E2418,'Loại môn học'!$C$3:$C$2001,0),'Loại môn học'!$D$1),"")</f>
        <v>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L</v>
      </c>
      <c r="J2418" s="10" t="str">
        <f>IF(COUNTIFS($E$3:E2418,E2418)=1,MAX($J$2:J2417)+1,"")</f>
        <v/>
      </c>
      <c r="K2418" s="6" t="str">
        <f t="shared" si="126"/>
        <v>2522100330Toán cao cấp 1-1-25 (ĐH20.07)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97" t="str">
        <f t="shared" si="127"/>
        <v xml:space="preserve">Trần Dương Tuấn </v>
      </c>
      <c r="O2418" s="98" t="str">
        <f t="shared" si="128"/>
        <v>Tú</v>
      </c>
    </row>
    <row r="2419" spans="1:15" ht="18.75" customHeight="1">
      <c r="A2419" s="6" t="str">
        <f>IF(COUNTIFS($M$3:M2419,"",$B$3:B2419,B2419,$C$3:C2419,#REF!)=1,MAX('Danh sách'!$A$2:A967)+1,"")</f>
        <v/>
      </c>
      <c r="B2419" s="121">
        <v>2521102029</v>
      </c>
      <c r="C2419" s="89" t="s">
        <v>2078</v>
      </c>
      <c r="D2419" s="90" t="s">
        <v>1261</v>
      </c>
      <c r="E2419" s="46" t="s">
        <v>1795</v>
      </c>
      <c r="F2419" s="46"/>
      <c r="G2419" s="11" t="str">
        <f>IFERROR(INDEX('Loại môn học'!$A$3:$T$2001,MATCH($E2419,'Loại môn học'!$C$3:$C$2001,0),'Loại môn học'!$D$1),"")</f>
        <v>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L</v>
      </c>
      <c r="J2419" s="10" t="str">
        <f>IF(COUNTIFS($E$3:E2419,E2419)=1,MAX($J$2:J2418)+1,"")</f>
        <v/>
      </c>
      <c r="K2419" s="6" t="str">
        <f t="shared" si="126"/>
        <v>2521102029Toán cao cấp 1-1-25 (ĐH20.07)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97" t="str">
        <f t="shared" si="127"/>
        <v xml:space="preserve">Vũ Quốc </v>
      </c>
      <c r="O2419" s="98" t="str">
        <f t="shared" si="128"/>
        <v>Việt</v>
      </c>
    </row>
    <row r="2420" spans="1:15" ht="18.75" customHeight="1">
      <c r="A2420" s="6" t="str">
        <f>IF(COUNTIFS($M$3:M2420,"",$B$3:B2420,B2420,$C$3:C2420,#REF!)=1,MAX('Danh sách'!$A$2:A968)+1,"")</f>
        <v/>
      </c>
      <c r="B2420" s="122">
        <v>2522100740</v>
      </c>
      <c r="C2420" s="89" t="s">
        <v>2078</v>
      </c>
      <c r="D2420" s="90" t="s">
        <v>2100</v>
      </c>
      <c r="E2420" s="46" t="s">
        <v>1795</v>
      </c>
      <c r="F2420" s="46"/>
      <c r="G2420" s="11" t="str">
        <f>IFERROR(INDEX('Loại môn học'!$A$3:$T$2001,MATCH($E2420,'Loại môn học'!$C$3:$C$2001,0),'Loại môn học'!$D$1),"")</f>
        <v>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L</v>
      </c>
      <c r="J2420" s="10" t="str">
        <f>IF(COUNTIFS($E$3:E2420,E2420)=1,MAX($J$2:J2419)+1,"")</f>
        <v/>
      </c>
      <c r="K2420" s="6" t="str">
        <f t="shared" si="126"/>
        <v>2522100740Toán cao cấp 1-1-25 (ĐH20.07)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97" t="str">
        <f t="shared" si="127"/>
        <v xml:space="preserve">Chu Hoàng </v>
      </c>
      <c r="O2420" s="98" t="str">
        <f t="shared" si="128"/>
        <v>Vinh</v>
      </c>
    </row>
    <row r="2421" spans="1:15" ht="18.75" customHeight="1">
      <c r="A2421" s="6" t="str">
        <f>IF(COUNTIFS($M$3:M2421,"",$B$3:B2421,B2421,$C$3:C2421,#REF!)=1,MAX('Danh sách'!$A$2:A966)+1,"")</f>
        <v/>
      </c>
      <c r="B2421" s="121">
        <v>2522100164</v>
      </c>
      <c r="C2421" s="89" t="s">
        <v>2101</v>
      </c>
      <c r="D2421" s="90" t="s">
        <v>1911</v>
      </c>
      <c r="E2421" s="46" t="s">
        <v>1795</v>
      </c>
      <c r="F2421" s="46"/>
      <c r="G2421" s="11" t="str">
        <f>IFERROR(INDEX('Loại môn học'!$A$3:$T$2001,MATCH($E2421,'Loại môn học'!$C$3:$C$2001,0),'Loại môn học'!$D$1),"")</f>
        <v>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L</v>
      </c>
      <c r="J2421" s="10" t="str">
        <f>IF(COUNTIFS($E$3:E2421,E2421)=1,MAX($J$2:J2420)+1,"")</f>
        <v/>
      </c>
      <c r="K2421" s="6" t="str">
        <f t="shared" si="126"/>
        <v>2522100164Toán cao cấp 1-1-25 (ĐH20.07)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97" t="str">
        <f t="shared" si="127"/>
        <v xml:space="preserve">Nguyễn Tiến </v>
      </c>
      <c r="O2421" s="98" t="str">
        <f t="shared" si="128"/>
        <v>Anh</v>
      </c>
    </row>
    <row r="2422" spans="1:15" ht="18.75" customHeight="1">
      <c r="A2422" s="6" t="str">
        <f>IF(COUNTIFS($M$3:M2422,"",$B$3:B2422,B2422,$C$3:C2422,#REF!)=1,MAX('Danh sách'!$A$2:A972)+1,"")</f>
        <v/>
      </c>
      <c r="B2422" s="121">
        <v>2522100836</v>
      </c>
      <c r="C2422" s="92" t="s">
        <v>2101</v>
      </c>
      <c r="D2422" s="90" t="s">
        <v>2102</v>
      </c>
      <c r="E2422" s="46" t="s">
        <v>1795</v>
      </c>
      <c r="F2422" s="46"/>
      <c r="G2422" s="11" t="str">
        <f>IFERROR(INDEX('Loại môn học'!$A$3:$T$2001,MATCH($E2422,'Loại môn học'!$C$3:$C$2001,0),'Loại môn học'!$D$1),"")</f>
        <v>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L</v>
      </c>
      <c r="J2422" s="10" t="str">
        <f>IF(COUNTIFS($E$3:E2422,E2422)=1,MAX($J$2:J2421)+1,"")</f>
        <v/>
      </c>
      <c r="K2422" s="6" t="str">
        <f t="shared" si="126"/>
        <v>2522100836Toán cao cấp 1-1-25 (ĐH20.07)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97" t="str">
        <f t="shared" si="127"/>
        <v xml:space="preserve">Thiều Quang </v>
      </c>
      <c r="O2422" s="98" t="str">
        <f t="shared" si="128"/>
        <v>Anh</v>
      </c>
    </row>
    <row r="2423" spans="1:15" ht="18.75" customHeight="1">
      <c r="A2423" s="6" t="str">
        <f>IF(COUNTIFS($M$3:M2423,"",$B$3:B2423,B2423,$C$3:C2423,#REF!)=1,MAX('Danh sách'!$A$2:A973)+1,"")</f>
        <v/>
      </c>
      <c r="B2423" s="121">
        <v>2521102030</v>
      </c>
      <c r="C2423" s="89" t="s">
        <v>2101</v>
      </c>
      <c r="D2423" s="90" t="s">
        <v>2103</v>
      </c>
      <c r="E2423" s="46" t="s">
        <v>1795</v>
      </c>
      <c r="F2423" s="46"/>
      <c r="G2423" s="11" t="str">
        <f>IFERROR(INDEX('Loại môn học'!$A$3:$T$2001,MATCH($E2423,'Loại môn học'!$C$3:$C$2001,0),'Loại môn học'!$D$1),"")</f>
        <v>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L</v>
      </c>
      <c r="J2423" s="10" t="str">
        <f>IF(COUNTIFS($E$3:E2423,E2423)=1,MAX($J$2:J2422)+1,"")</f>
        <v/>
      </c>
      <c r="K2423" s="6" t="str">
        <f t="shared" si="126"/>
        <v>2521102030Toán cao cấp 1-1-25 (ĐH20.07)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97" t="str">
        <f t="shared" si="127"/>
        <v xml:space="preserve">Đỗ Gia </v>
      </c>
      <c r="O2423" s="98" t="str">
        <f t="shared" si="128"/>
        <v>Bảo</v>
      </c>
    </row>
    <row r="2424" spans="1:15" ht="18.75" customHeight="1">
      <c r="A2424" s="6" t="str">
        <f>IF(COUNTIFS($M$3:M2424,"",$B$3:B2424,B2424,$C$3:C2424,#REF!)=1,MAX('Danh sách'!$A$2:A975)+1,"")</f>
        <v/>
      </c>
      <c r="B2424" s="121">
        <v>2522100276</v>
      </c>
      <c r="C2424" s="89" t="s">
        <v>2101</v>
      </c>
      <c r="D2424" s="90" t="s">
        <v>2104</v>
      </c>
      <c r="E2424" s="46" t="s">
        <v>1795</v>
      </c>
      <c r="F2424" s="46"/>
      <c r="G2424" s="11" t="str">
        <f>IFERROR(INDEX('Loại môn học'!$A$3:$T$2001,MATCH($E2424,'Loại môn học'!$C$3:$C$2001,0),'Loại môn học'!$D$1),"")</f>
        <v>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L</v>
      </c>
      <c r="J2424" s="10" t="str">
        <f>IF(COUNTIFS($E$3:E2424,E2424)=1,MAX($J$2:J2423)+1,"")</f>
        <v/>
      </c>
      <c r="K2424" s="6" t="str">
        <f t="shared" si="126"/>
        <v>2522100276Toán cao cấp 1-1-25 (ĐH20.07)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97" t="str">
        <f t="shared" si="127"/>
        <v xml:space="preserve">Lê Phạm Hoàng </v>
      </c>
      <c r="O2424" s="98" t="str">
        <f t="shared" si="128"/>
        <v>Bảo</v>
      </c>
    </row>
    <row r="2425" spans="1:15" ht="18.75" customHeight="1">
      <c r="A2425" s="6" t="str">
        <f>IF(COUNTIFS($M$3:M2425,"",$B$3:B2425,B2425,$C$3:C2425,#REF!)=1,MAX('Danh sách'!$A$2:A974)+1,"")</f>
        <v/>
      </c>
      <c r="B2425" s="121">
        <v>2522100116</v>
      </c>
      <c r="C2425" s="92" t="s">
        <v>2101</v>
      </c>
      <c r="D2425" s="90" t="s">
        <v>2105</v>
      </c>
      <c r="E2425" s="46" t="s">
        <v>1795</v>
      </c>
      <c r="F2425" s="46"/>
      <c r="G2425" s="11" t="str">
        <f>IFERROR(INDEX('Loại môn học'!$A$3:$T$2001,MATCH($E2425,'Loại môn học'!$C$3:$C$2001,0),'Loại môn học'!$D$1),"")</f>
        <v>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L</v>
      </c>
      <c r="J2425" s="10" t="str">
        <f>IF(COUNTIFS($E$3:E2425,E2425)=1,MAX($J$2:J2424)+1,"")</f>
        <v/>
      </c>
      <c r="K2425" s="6" t="str">
        <f t="shared" si="126"/>
        <v>2522100116Toán cao cấp 1-1-25 (ĐH20.07)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97" t="str">
        <f t="shared" si="127"/>
        <v xml:space="preserve">Trần Hoàng </v>
      </c>
      <c r="O2425" s="98" t="str">
        <f t="shared" si="128"/>
        <v>Hiệp</v>
      </c>
    </row>
    <row r="2426" spans="1:15" ht="18.75" customHeight="1">
      <c r="A2426" s="6" t="str">
        <f>IF(COUNTIFS($M$3:M2426,"",$B$3:B2426,B2426,$C$3:C2426,#REF!)=1,MAX('Danh sách'!$A$2:A976)+1,"")</f>
        <v/>
      </c>
      <c r="B2426" s="121">
        <v>2522100808</v>
      </c>
      <c r="C2426" s="92" t="s">
        <v>2101</v>
      </c>
      <c r="D2426" s="90" t="s">
        <v>2106</v>
      </c>
      <c r="E2426" s="46" t="s">
        <v>1795</v>
      </c>
      <c r="F2426" s="46"/>
      <c r="G2426" s="11" t="str">
        <f>IFERROR(INDEX('Loại môn học'!$A$3:$T$2001,MATCH($E2426,'Loại môn học'!$C$3:$C$2001,0),'Loại môn học'!$D$1),"")</f>
        <v>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L</v>
      </c>
      <c r="J2426" s="10" t="str">
        <f>IF(COUNTIFS($E$3:E2426,E2426)=1,MAX($J$2:J2425)+1,"")</f>
        <v/>
      </c>
      <c r="K2426" s="6" t="str">
        <f t="shared" si="126"/>
        <v>2522100808Toán cao cấp 1-1-25 (ĐH20.07)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97" t="str">
        <f t="shared" si="127"/>
        <v xml:space="preserve">Lương Thị Hồng </v>
      </c>
      <c r="O2426" s="98" t="str">
        <f t="shared" si="128"/>
        <v>Nhung</v>
      </c>
    </row>
    <row r="2427" spans="1:15" ht="18.75" customHeight="1">
      <c r="A2427" s="6" t="str">
        <f>IF(COUNTIFS($M$3:M2427,"",$B$3:B2427,B2427,$C$3:C2427,#REF!)=1,MAX('Danh sách'!$A$2:A978)+1,"")</f>
        <v/>
      </c>
      <c r="B2427" s="121">
        <v>2521102031</v>
      </c>
      <c r="C2427" s="89" t="s">
        <v>2101</v>
      </c>
      <c r="D2427" s="90" t="s">
        <v>2107</v>
      </c>
      <c r="E2427" s="46" t="s">
        <v>1795</v>
      </c>
      <c r="F2427" s="46"/>
      <c r="G2427" s="11" t="str">
        <f>IFERROR(INDEX('Loại môn học'!$A$3:$T$2001,MATCH($E2427,'Loại môn học'!$C$3:$C$2001,0),'Loại môn học'!$D$1),"")</f>
        <v>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 t="str">
        <f>IF(COUNTIFS($E$3:E2427,E2427)=1,MAX($J$2:J2426)+1,"")</f>
        <v/>
      </c>
      <c r="K2427" s="6" t="str">
        <f t="shared" si="126"/>
        <v>2521102031Toán cao cấp 1-1-25 (ĐH20.07)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97" t="str">
        <f t="shared" si="127"/>
        <v xml:space="preserve">Trần Năng </v>
      </c>
      <c r="O2427" s="98" t="str">
        <f t="shared" si="128"/>
        <v>Sỹ</v>
      </c>
    </row>
    <row r="2428" spans="1:15" ht="18.75" customHeight="1">
      <c r="A2428" s="6" t="str">
        <f>IF(COUNTIFS($M$3:M2428,"",$B$3:B2428,B2428,$C$3:C2428,#REF!)=1,MAX('Danh sách'!$A$2:A977)+1,"")</f>
        <v/>
      </c>
      <c r="B2428" s="121">
        <v>2522100852</v>
      </c>
      <c r="C2428" s="89" t="s">
        <v>2063</v>
      </c>
      <c r="D2428" s="90" t="s">
        <v>2064</v>
      </c>
      <c r="E2428" s="63" t="s">
        <v>1803</v>
      </c>
      <c r="F2428" s="46"/>
      <c r="G2428" s="11" t="str">
        <f>IFERROR(INDEX('Loại môn học'!$A$3:$T$2001,MATCH($E2428,'Loại môn học'!$C$3:$C$2001,0),'Loại môn học'!$D$1),"")</f>
        <v>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26"/>
        <v>2522100852Vật lý đại cương-1-25 (ĐH20.04)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97" t="str">
        <f t="shared" si="127"/>
        <v xml:space="preserve">Phạm Cường </v>
      </c>
      <c r="O2428" s="98" t="str">
        <f t="shared" si="128"/>
        <v>Anh</v>
      </c>
    </row>
    <row r="2429" spans="1:15" ht="18.75" customHeight="1">
      <c r="A2429" s="6" t="str">
        <f>IF(COUNTIFS($M$3:M2429,"",$B$3:B2429,B2429,$C$3:C2429,#REF!)=1,MAX('Danh sách'!$A$2:A979)+1,"")</f>
        <v/>
      </c>
      <c r="B2429" s="121">
        <v>2522100434</v>
      </c>
      <c r="C2429" s="89" t="s">
        <v>2063</v>
      </c>
      <c r="D2429" s="90" t="s">
        <v>2065</v>
      </c>
      <c r="E2429" s="63" t="s">
        <v>1803</v>
      </c>
      <c r="F2429" s="46"/>
      <c r="G2429" s="11" t="str">
        <f>IFERROR(INDEX('Loại môn học'!$A$3:$T$2001,MATCH($E2429,'Loại môn học'!$C$3:$C$2001,0),'Loại môn học'!$D$1),"")</f>
        <v>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 t="str">
        <f>IF(COUNTIFS($E$3:E2429,E2429)=1,MAX($J$2:J2428)+1,"")</f>
        <v/>
      </c>
      <c r="K2429" s="6" t="str">
        <f t="shared" si="126"/>
        <v>2522100434Vật lý đại cương-1-25 (ĐH20.04)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97" t="str">
        <f t="shared" si="127"/>
        <v xml:space="preserve">Trần Đức </v>
      </c>
      <c r="O2429" s="98" t="str">
        <f t="shared" si="128"/>
        <v>Chiến</v>
      </c>
    </row>
    <row r="2430" spans="1:15" ht="18.75" customHeight="1">
      <c r="A2430" s="6" t="str">
        <f>IF(COUNTIFS($M$3:M2430,"",$B$3:B2430,B2430,$C$3:C2430,#REF!)=1,MAX('Danh sách'!$A$2:A980)+1,"")</f>
        <v/>
      </c>
      <c r="B2430" s="121">
        <v>2521102037</v>
      </c>
      <c r="C2430" s="89" t="s">
        <v>2063</v>
      </c>
      <c r="D2430" s="90" t="s">
        <v>1873</v>
      </c>
      <c r="E2430" s="63" t="s">
        <v>1803</v>
      </c>
      <c r="F2430" s="46"/>
      <c r="G2430" s="11" t="str">
        <f>IFERROR(INDEX('Loại môn học'!$A$3:$T$2001,MATCH($E2430,'Loại môn học'!$C$3:$C$2001,0),'Loại môn học'!$D$1),"")</f>
        <v>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26"/>
        <v>2521102037Vật lý đại cương-1-25 (ĐH20.04)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97" t="str">
        <f t="shared" si="127"/>
        <v xml:space="preserve">Vũ Hải </v>
      </c>
      <c r="O2430" s="98" t="str">
        <f t="shared" si="128"/>
        <v>Đăng</v>
      </c>
    </row>
    <row r="2431" spans="1:15" ht="18.75" customHeight="1">
      <c r="A2431" s="6" t="str">
        <f>IF(COUNTIFS($M$3:M2431,"",$B$3:B2431,B2431,$C$3:C2431,#REF!)=1,MAX('Danh sách'!$A$2:A981)+1,"")</f>
        <v/>
      </c>
      <c r="B2431" s="121">
        <v>2521102034</v>
      </c>
      <c r="C2431" s="89" t="s">
        <v>2063</v>
      </c>
      <c r="D2431" s="90" t="s">
        <v>2066</v>
      </c>
      <c r="E2431" s="63" t="s">
        <v>1803</v>
      </c>
      <c r="F2431" s="46"/>
      <c r="G2431" s="11" t="str">
        <f>IFERROR(INDEX('Loại môn học'!$A$3:$T$2001,MATCH($E2431,'Loại môn học'!$C$3:$C$2001,0),'Loại môn học'!$D$1),"")</f>
        <v>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ref="K2431:K2494" si="129">B2431&amp;E2431</f>
        <v>2521102034Vật lý đại cương-1-25 (ĐH20.04)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97" t="str">
        <f t="shared" ref="N2431:N2494" si="130">IF(B2431&lt;&gt;"",LEFT(D2431,LEN(D2431)-LEN(O2431)),"")</f>
        <v xml:space="preserve">Trương Đức Anh </v>
      </c>
      <c r="O2431" s="98" t="str">
        <f t="shared" ref="O2431:O2494" si="131">IF(B2431&lt;&gt;"",RIGHT(D2431,LEN(D2431)-FIND("@",SUBSTITUTE(D2431," ","@",LEN(D2431)-LEN(SUBSTITUTE(D2431," ",""))))),"")</f>
        <v>Đạo</v>
      </c>
    </row>
    <row r="2432" spans="1:15" ht="18.75" customHeight="1">
      <c r="A2432" s="6" t="str">
        <f>IF(COUNTIFS($M$3:M2432,"",$B$3:B2432,B2432,$C$3:C2432,#REF!)=1,MAX('Danh sách'!$A$2:A983)+1,"")</f>
        <v/>
      </c>
      <c r="B2432" s="121">
        <v>2521100938</v>
      </c>
      <c r="C2432" s="89" t="s">
        <v>2063</v>
      </c>
      <c r="D2432" s="90" t="s">
        <v>2067</v>
      </c>
      <c r="E2432" s="63" t="s">
        <v>1803</v>
      </c>
      <c r="F2432" s="46"/>
      <c r="G2432" s="11" t="str">
        <f>IFERROR(INDEX('Loại môn học'!$A$3:$T$2001,MATCH($E2432,'Loại môn học'!$C$3:$C$2001,0),'Loại môn học'!$D$1),"")</f>
        <v>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29"/>
        <v>2521100938Vật lý đại cương-1-25 (ĐH20.04)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97" t="str">
        <f t="shared" si="130"/>
        <v xml:space="preserve">Hà Trường </v>
      </c>
      <c r="O2432" s="98" t="str">
        <f t="shared" si="131"/>
        <v>Giang</v>
      </c>
    </row>
    <row r="2433" spans="1:15" ht="18.75" customHeight="1">
      <c r="A2433" s="6" t="str">
        <f>IF(COUNTIFS($M$3:M2433,"",$B$3:B2433,B2433,$C$3:C2433,#REF!)=1,MAX('Danh sách'!$A$2:A982)+1,"")</f>
        <v/>
      </c>
      <c r="B2433" s="121">
        <v>2521100743</v>
      </c>
      <c r="C2433" s="89" t="s">
        <v>2063</v>
      </c>
      <c r="D2433" s="90" t="s">
        <v>2068</v>
      </c>
      <c r="E2433" s="63" t="s">
        <v>1803</v>
      </c>
      <c r="F2433" s="46"/>
      <c r="G2433" s="11" t="str">
        <f>IFERROR(INDEX('Loại môn học'!$A$3:$T$2001,MATCH($E2433,'Loại môn học'!$C$3:$C$2001,0),'Loại môn học'!$D$1),"")</f>
        <v>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29"/>
        <v>2521100743Vật lý đại cương-1-25 (ĐH20.04)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97" t="str">
        <f t="shared" si="130"/>
        <v xml:space="preserve">Nguyễn Xuân </v>
      </c>
      <c r="O2433" s="98" t="str">
        <f t="shared" si="131"/>
        <v>Hoàn</v>
      </c>
    </row>
    <row r="2434" spans="1:15" ht="18.75" customHeight="1">
      <c r="A2434" s="6" t="str">
        <f>IF(COUNTIFS($M$3:M2434,"",$B$3:B2434,B2434,$C$3:C2434,#REF!)=1,MAX('Danh sách'!$A$2:A984)+1,"")</f>
        <v/>
      </c>
      <c r="B2434" s="121">
        <v>2522100327</v>
      </c>
      <c r="C2434" s="89" t="s">
        <v>2063</v>
      </c>
      <c r="D2434" s="90" t="s">
        <v>2069</v>
      </c>
      <c r="E2434" s="63" t="s">
        <v>1803</v>
      </c>
      <c r="F2434" s="46"/>
      <c r="G2434" s="11" t="str">
        <f>IFERROR(INDEX('Loại môn học'!$A$3:$T$2001,MATCH($E2434,'Loại môn học'!$C$3:$C$2001,0),'Loại môn học'!$D$1),"")</f>
        <v>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29"/>
        <v>2522100327Vật lý đại cương-1-25 (ĐH20.04)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97" t="str">
        <f t="shared" si="130"/>
        <v xml:space="preserve">Lê Đức </v>
      </c>
      <c r="O2434" s="98" t="str">
        <f t="shared" si="131"/>
        <v>Hùng</v>
      </c>
    </row>
    <row r="2435" spans="1:15" ht="18.75" customHeight="1">
      <c r="A2435" s="6" t="str">
        <f>IF(COUNTIFS($M$3:M2435,"",$B$3:B2435,B2435,$C$3:C2435,#REF!)=1,MAX('Danh sách'!$A$2:A985)+1,"")</f>
        <v/>
      </c>
      <c r="B2435" s="121">
        <v>2521100946</v>
      </c>
      <c r="C2435" s="89" t="s">
        <v>2063</v>
      </c>
      <c r="D2435" s="90" t="s">
        <v>2070</v>
      </c>
      <c r="E2435" s="63" t="s">
        <v>1803</v>
      </c>
      <c r="F2435" s="46"/>
      <c r="G2435" s="11" t="str">
        <f>IFERROR(INDEX('Loại môn học'!$A$3:$T$2001,MATCH($E2435,'Loại môn học'!$C$3:$C$2001,0),'Loại môn học'!$D$1),"")</f>
        <v>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29"/>
        <v>2521100946Vật lý đại cương-1-25 (ĐH20.04)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97" t="str">
        <f t="shared" si="130"/>
        <v xml:space="preserve">Lê Tuấn </v>
      </c>
      <c r="O2435" s="98" t="str">
        <f t="shared" si="131"/>
        <v>Hưng</v>
      </c>
    </row>
    <row r="2436" spans="1:15" ht="18.75" customHeight="1">
      <c r="A2436" s="6" t="str">
        <f>IF(COUNTIFS($M$3:M2436,"",$B$3:B2436,B2436,$C$3:C2436,#REF!)=1,MAX('Danh sách'!$A$2:A986)+1,"")</f>
        <v/>
      </c>
      <c r="B2436" s="121">
        <v>2521100917</v>
      </c>
      <c r="C2436" s="89" t="s">
        <v>2063</v>
      </c>
      <c r="D2436" s="90" t="s">
        <v>2071</v>
      </c>
      <c r="E2436" s="63" t="s">
        <v>1803</v>
      </c>
      <c r="F2436" s="46"/>
      <c r="G2436" s="11" t="str">
        <f>IFERROR(INDEX('Loại môn học'!$A$3:$T$2001,MATCH($E2436,'Loại môn học'!$C$3:$C$2001,0),'Loại môn học'!$D$1),"")</f>
        <v>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29"/>
        <v>2521100917Vật lý đại cương-1-25 (ĐH20.04)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97" t="str">
        <f t="shared" si="130"/>
        <v xml:space="preserve">Trần Huy </v>
      </c>
      <c r="O2436" s="98" t="str">
        <f t="shared" si="131"/>
        <v>Khoa</v>
      </c>
    </row>
    <row r="2437" spans="1:15" ht="18.75" customHeight="1">
      <c r="A2437" s="6" t="str">
        <f>IF(COUNTIFS($M$3:M2437,"",$B$3:B2437,B2437,$C$3:C2437,#REF!)=1,MAX('Danh sách'!$A$2:A987)+1,"")</f>
        <v/>
      </c>
      <c r="B2437" s="121">
        <v>2522100905</v>
      </c>
      <c r="C2437" s="89" t="s">
        <v>2063</v>
      </c>
      <c r="D2437" s="90" t="s">
        <v>2072</v>
      </c>
      <c r="E2437" s="63" t="s">
        <v>1803</v>
      </c>
      <c r="F2437" s="46"/>
      <c r="G2437" s="11" t="str">
        <f>IFERROR(INDEX('Loại môn học'!$A$3:$T$2001,MATCH($E2437,'Loại môn học'!$C$3:$C$2001,0),'Loại môn học'!$D$1),"")</f>
        <v>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29"/>
        <v>2522100905Vật lý đại cương-1-25 (ĐH20.04)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97" t="str">
        <f t="shared" si="130"/>
        <v xml:space="preserve">Nguyễn Đức </v>
      </c>
      <c r="O2437" s="98" t="str">
        <f t="shared" si="131"/>
        <v>Minh</v>
      </c>
    </row>
    <row r="2438" spans="1:15" ht="18.75" customHeight="1">
      <c r="A2438" s="6" t="str">
        <f>IF(COUNTIFS($M$3:M2438,"",$B$3:B2438,B2438,$C$3:C2438,#REF!)=1,MAX('Danh sách'!$A$2:A990)+1,"")</f>
        <v/>
      </c>
      <c r="B2438" s="121">
        <v>2521100581</v>
      </c>
      <c r="C2438" s="89" t="s">
        <v>2063</v>
      </c>
      <c r="D2438" s="90" t="s">
        <v>2073</v>
      </c>
      <c r="E2438" s="63" t="s">
        <v>1803</v>
      </c>
      <c r="F2438" s="46"/>
      <c r="G2438" s="11" t="str">
        <f>IFERROR(INDEX('Loại môn học'!$A$3:$T$2001,MATCH($E2438,'Loại môn học'!$C$3:$C$2001,0),'Loại môn học'!$D$1),"")</f>
        <v>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29"/>
        <v>2521100581Vật lý đại cương-1-25 (ĐH20.04)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97" t="str">
        <f t="shared" si="130"/>
        <v xml:space="preserve">Nguyễn Tài </v>
      </c>
      <c r="O2438" s="98" t="str">
        <f t="shared" si="131"/>
        <v>Nam</v>
      </c>
    </row>
    <row r="2439" spans="1:15" ht="18.75" customHeight="1">
      <c r="A2439" s="6" t="str">
        <f>IF(COUNTIFS($M$3:M2439,"",$B$3:B2439,B2439,$C$3:C2439,#REF!)=1,MAX('Danh sách'!$A$2:A991)+1,"")</f>
        <v/>
      </c>
      <c r="B2439" s="121">
        <v>2521102078</v>
      </c>
      <c r="C2439" s="89" t="s">
        <v>2063</v>
      </c>
      <c r="D2439" s="90" t="s">
        <v>2074</v>
      </c>
      <c r="E2439" s="63" t="s">
        <v>1803</v>
      </c>
      <c r="F2439" s="46"/>
      <c r="G2439" s="11" t="str">
        <f>IFERROR(INDEX('Loại môn học'!$A$3:$T$2001,MATCH($E2439,'Loại môn học'!$C$3:$C$2001,0),'Loại môn học'!$D$1),"")</f>
        <v>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29"/>
        <v>2521102078Vật lý đại cương-1-25 (ĐH20.04)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97" t="str">
        <f t="shared" si="130"/>
        <v xml:space="preserve">Trịnh Minh </v>
      </c>
      <c r="O2439" s="98" t="str">
        <f t="shared" si="131"/>
        <v>Quân</v>
      </c>
    </row>
    <row r="2440" spans="1:15" ht="18.75" customHeight="1">
      <c r="A2440" s="6" t="str">
        <f>IF(COUNTIFS($M$3:M2440,"",$B$3:B2440,B2440,$C$3:C2440,#REF!)=1,MAX('Danh sách'!$A$2:A992)+1,"")</f>
        <v/>
      </c>
      <c r="B2440" s="121">
        <v>2522100895</v>
      </c>
      <c r="C2440" s="89" t="s">
        <v>1826</v>
      </c>
      <c r="D2440" s="90" t="s">
        <v>1859</v>
      </c>
      <c r="E2440" s="45" t="s">
        <v>1800</v>
      </c>
      <c r="F2440" s="46"/>
      <c r="G2440" s="11" t="str">
        <f>IFERROR(INDEX('Loại môn học'!$A$3:$T$2001,MATCH($E2440,'Loại môn học'!$C$3:$C$2001,0),'Loại môn học'!$D$1),"")</f>
        <v>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29"/>
        <v>2522100895Vật lý đại cương-1-25 (ĐH20.01)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97" t="str">
        <f t="shared" si="130"/>
        <v xml:space="preserve">Bùi Anh </v>
      </c>
      <c r="O2440" s="98" t="str">
        <f t="shared" si="131"/>
        <v>Tú</v>
      </c>
    </row>
    <row r="2441" spans="1:15" ht="18.75" customHeight="1">
      <c r="A2441" s="6" t="str">
        <f>IF(COUNTIFS($M$3:M2441,"",$B$3:B2441,B2441,$C$3:C2441,#REF!)=1,MAX('Danh sách'!$A$2:A988)+1,"")</f>
        <v/>
      </c>
      <c r="B2441" s="121">
        <v>2522100051</v>
      </c>
      <c r="C2441" s="89" t="s">
        <v>2063</v>
      </c>
      <c r="D2441" s="90" t="s">
        <v>1109</v>
      </c>
      <c r="E2441" s="63" t="s">
        <v>1803</v>
      </c>
      <c r="F2441" s="46"/>
      <c r="G2441" s="11" t="str">
        <f>IFERROR(INDEX('Loại môn học'!$A$3:$T$2001,MATCH($E2441,'Loại môn học'!$C$3:$C$2001,0),'Loại môn học'!$D$1),"")</f>
        <v>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29"/>
        <v>2522100051Vật lý đại cương-1-25 (ĐH20.04)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97" t="str">
        <f t="shared" si="130"/>
        <v xml:space="preserve">Nguyễn Anh </v>
      </c>
      <c r="O2441" s="98" t="str">
        <f t="shared" si="131"/>
        <v>Tú</v>
      </c>
    </row>
    <row r="2442" spans="1:15" ht="18.75" customHeight="1">
      <c r="A2442" s="6" t="str">
        <f>IF(COUNTIFS($M$3:M2442,"",$B$3:B2442,B2442,$C$3:C2442,#REF!)=1,MAX('Danh sách'!$A$2:A989)+1,"")</f>
        <v/>
      </c>
      <c r="B2442" s="121">
        <v>2522100589</v>
      </c>
      <c r="C2442" s="89" t="s">
        <v>2063</v>
      </c>
      <c r="D2442" s="90" t="s">
        <v>2075</v>
      </c>
      <c r="E2442" s="63" t="s">
        <v>1803</v>
      </c>
      <c r="F2442" s="46"/>
      <c r="G2442" s="11" t="str">
        <f>IFERROR(INDEX('Loại môn học'!$A$3:$T$2001,MATCH($E2442,'Loại môn học'!$C$3:$C$2001,0),'Loại môn học'!$D$1),"")</f>
        <v>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29"/>
        <v>2522100589Vật lý đại cương-1-25 (ĐH20.04)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97" t="str">
        <f t="shared" si="130"/>
        <v xml:space="preserve">Trần Minh </v>
      </c>
      <c r="O2442" s="98" t="str">
        <f t="shared" si="131"/>
        <v>Tuấn</v>
      </c>
    </row>
    <row r="2443" spans="1:15" ht="18.75" customHeight="1">
      <c r="A2443" s="6" t="str">
        <f>IF(COUNTIFS($M$3:M2443,"",$B$3:B2443,B2443,$C$3:C2443,#REF!)=1,MAX('Danh sách'!$A$2:A993)+1,"")</f>
        <v/>
      </c>
      <c r="B2443" s="121">
        <v>2522100839</v>
      </c>
      <c r="C2443" s="89" t="s">
        <v>2063</v>
      </c>
      <c r="D2443" s="90" t="s">
        <v>2076</v>
      </c>
      <c r="E2443" s="63" t="s">
        <v>1803</v>
      </c>
      <c r="F2443" s="46"/>
      <c r="G2443" s="11" t="str">
        <f>IFERROR(INDEX('Loại môn học'!$A$3:$T$2001,MATCH($E2443,'Loại môn học'!$C$3:$C$2001,0),'Loại môn học'!$D$1),"")</f>
        <v>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29"/>
        <v>2522100839Vật lý đại cương-1-25 (ĐH20.04)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97" t="str">
        <f t="shared" si="130"/>
        <v xml:space="preserve">Đoàn Thanh </v>
      </c>
      <c r="O2443" s="98" t="str">
        <f t="shared" si="131"/>
        <v>Tùng</v>
      </c>
    </row>
    <row r="2444" spans="1:15" ht="18.75" customHeight="1">
      <c r="A2444" s="6" t="str">
        <f>IF(COUNTIFS($M$3:M2444,"",$B$3:B2444,B2444,$C$3:C2444,#REF!)=1,MAX('Danh sách'!$A$2:A1172)+1,"")</f>
        <v/>
      </c>
      <c r="B2444" s="121">
        <v>2522100353</v>
      </c>
      <c r="C2444" s="89" t="s">
        <v>2063</v>
      </c>
      <c r="D2444" s="90" t="s">
        <v>2077</v>
      </c>
      <c r="E2444" s="63" t="s">
        <v>1803</v>
      </c>
      <c r="F2444" s="46"/>
      <c r="G2444" s="11" t="str">
        <f>IFERROR(INDEX('Loại môn học'!$A$3:$T$2001,MATCH($E2444,'Loại môn học'!$C$3:$C$2001,0),'Loại môn học'!$D$1),"")</f>
        <v>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29"/>
        <v>2522100353Vật lý đại cương-1-25 (ĐH20.04)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97" t="str">
        <f t="shared" si="130"/>
        <v xml:space="preserve">Trần Quang </v>
      </c>
      <c r="O2444" s="98" t="str">
        <f t="shared" si="131"/>
        <v>Vinh</v>
      </c>
    </row>
    <row r="2445" spans="1:15" ht="18.75" customHeight="1">
      <c r="A2445" s="6" t="str">
        <f>IF(COUNTIFS($M$3:M2445,"",$B$3:B2445,B2445,$C$3:C2445,#REF!)=1,MAX('Danh sách'!$A$2:A1173)+1,"")</f>
        <v/>
      </c>
      <c r="B2445" s="121">
        <v>2522100530</v>
      </c>
      <c r="C2445" s="89" t="s">
        <v>2078</v>
      </c>
      <c r="D2445" s="90" t="s">
        <v>2079</v>
      </c>
      <c r="E2445" s="63" t="s">
        <v>1803</v>
      </c>
      <c r="F2445" s="46"/>
      <c r="G2445" s="11" t="str">
        <f>IFERROR(INDEX('Loại môn học'!$A$3:$T$2001,MATCH($E2445,'Loại môn học'!$C$3:$C$2001,0),'Loại môn học'!$D$1),"")</f>
        <v>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29"/>
        <v>2522100530Vật lý đại cương-1-25 (ĐH20.04)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97" t="str">
        <f t="shared" si="130"/>
        <v xml:space="preserve">Phạm Mai Việt </v>
      </c>
      <c r="O2445" s="98" t="str">
        <f t="shared" si="131"/>
        <v>Anh</v>
      </c>
    </row>
    <row r="2446" spans="1:15" ht="18.75" customHeight="1">
      <c r="A2446" s="6" t="str">
        <f>IF(COUNTIFS($M$3:M2446,"",$B$3:B2446,B2446,$C$3:C2446,#REF!)=1,MAX('Danh sách'!$A$2:A1174)+1,"")</f>
        <v/>
      </c>
      <c r="B2446" s="121">
        <v>2522100916</v>
      </c>
      <c r="C2446" s="89" t="s">
        <v>2078</v>
      </c>
      <c r="D2446" s="90" t="s">
        <v>2080</v>
      </c>
      <c r="E2446" s="63" t="s">
        <v>1803</v>
      </c>
      <c r="F2446" s="46"/>
      <c r="G2446" s="11" t="str">
        <f>IFERROR(INDEX('Loại môn học'!$A$3:$T$2001,MATCH($E2446,'Loại môn học'!$C$3:$C$2001,0),'Loại môn học'!$D$1),"")</f>
        <v>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29"/>
        <v>2522100916Vật lý đại cương-1-25 (ĐH20.04)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97" t="str">
        <f t="shared" si="130"/>
        <v xml:space="preserve">Lê Đức </v>
      </c>
      <c r="O2446" s="98" t="str">
        <f t="shared" si="131"/>
        <v>Bình</v>
      </c>
    </row>
    <row r="2447" spans="1:15" ht="18.75" customHeight="1">
      <c r="A2447" s="6" t="str">
        <f>IF(COUNTIFS($M$3:M2447,"",$B$3:B2447,B2447,$C$3:C2447,#REF!)=1,MAX('Danh sách'!$A$2:A1176)+1,"")</f>
        <v/>
      </c>
      <c r="B2447" s="121">
        <v>2522100601</v>
      </c>
      <c r="C2447" s="89" t="s">
        <v>2078</v>
      </c>
      <c r="D2447" s="90" t="s">
        <v>2081</v>
      </c>
      <c r="E2447" s="63" t="s">
        <v>1803</v>
      </c>
      <c r="F2447" s="46"/>
      <c r="G2447" s="11" t="str">
        <f>IFERROR(INDEX('Loại môn học'!$A$3:$T$2001,MATCH($E2447,'Loại môn học'!$C$3:$C$2001,0),'Loại môn học'!$D$1),"")</f>
        <v>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29"/>
        <v>2522100601Vật lý đại cương-1-25 (ĐH20.04)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97" t="str">
        <f t="shared" si="130"/>
        <v xml:space="preserve">Đoàn Tiến </v>
      </c>
      <c r="O2447" s="98" t="str">
        <f t="shared" si="131"/>
        <v>Cảnh</v>
      </c>
    </row>
    <row r="2448" spans="1:15" ht="18.75" customHeight="1">
      <c r="A2448" s="6" t="str">
        <f>IF(COUNTIFS($M$3:M2448,"",$B$3:B2448,B2448,$C$3:C2448,#REF!)=1,MAX('Danh sách'!$A$2:A1175)+1,"")</f>
        <v/>
      </c>
      <c r="B2448" s="121">
        <v>2522100978</v>
      </c>
      <c r="C2448" s="89" t="s">
        <v>2078</v>
      </c>
      <c r="D2448" s="90" t="s">
        <v>2082</v>
      </c>
      <c r="E2448" s="63" t="s">
        <v>1803</v>
      </c>
      <c r="F2448" s="46"/>
      <c r="G2448" s="11" t="str">
        <f>IFERROR(INDEX('Loại môn học'!$A$3:$T$2001,MATCH($E2448,'Loại môn học'!$C$3:$C$2001,0),'Loại môn học'!$D$1),"")</f>
        <v>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29"/>
        <v>2522100978Vật lý đại cương-1-25 (ĐH20.04)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97" t="str">
        <f t="shared" si="130"/>
        <v xml:space="preserve">Nguyễn Vũ Hải </v>
      </c>
      <c r="O2448" s="98" t="str">
        <f t="shared" si="131"/>
        <v>Đăng</v>
      </c>
    </row>
    <row r="2449" spans="1:15" ht="18.75" customHeight="1">
      <c r="A2449" s="6" t="str">
        <f>IF(COUNTIFS($M$3:M2449,"",$B$3:B2449,B2449,$C$3:C2449,#REF!)=1,MAX('Danh sách'!$A$2:A1177)+1,"")</f>
        <v/>
      </c>
      <c r="B2449" s="121">
        <v>2522100649</v>
      </c>
      <c r="C2449" s="89" t="s">
        <v>2078</v>
      </c>
      <c r="D2449" s="90" t="s">
        <v>2083</v>
      </c>
      <c r="E2449" s="63" t="s">
        <v>1803</v>
      </c>
      <c r="F2449" s="46"/>
      <c r="G2449" s="11" t="str">
        <f>IFERROR(INDEX('Loại môn học'!$A$3:$T$2001,MATCH($E2449,'Loại môn học'!$C$3:$C$2001,0),'Loại môn học'!$D$1),"")</f>
        <v>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29"/>
        <v>2522100649Vật lý đại cương-1-25 (ĐH20.04)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97" t="str">
        <f t="shared" si="130"/>
        <v xml:space="preserve">Vũ Tiến </v>
      </c>
      <c r="O2449" s="98" t="str">
        <f t="shared" si="131"/>
        <v>Đạt</v>
      </c>
    </row>
    <row r="2450" spans="1:15" ht="18.75" customHeight="1">
      <c r="A2450" s="6" t="str">
        <f>IF(COUNTIFS($M$3:M2450,"",$B$3:B2450,B2450,$C$3:C2450,#REF!)=1,MAX('Danh sách'!$A$2:A1178)+1,"")</f>
        <v/>
      </c>
      <c r="B2450" s="121">
        <v>2522100351</v>
      </c>
      <c r="C2450" s="89" t="s">
        <v>2078</v>
      </c>
      <c r="D2450" s="90" t="s">
        <v>2084</v>
      </c>
      <c r="E2450" s="63" t="s">
        <v>1803</v>
      </c>
      <c r="F2450" s="46"/>
      <c r="G2450" s="11" t="str">
        <f>IFERROR(INDEX('Loại môn học'!$A$3:$T$2001,MATCH($E2450,'Loại môn học'!$C$3:$C$2001,0),'Loại môn học'!$D$1),"")</f>
        <v>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29"/>
        <v>2522100351Vật lý đại cương-1-25 (ĐH20.04)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97" t="str">
        <f t="shared" si="130"/>
        <v xml:space="preserve">Nguyễn Đình </v>
      </c>
      <c r="O2450" s="98" t="str">
        <f t="shared" si="131"/>
        <v>Dũng</v>
      </c>
    </row>
    <row r="2451" spans="1:15" ht="18.75" customHeight="1">
      <c r="A2451" s="6" t="str">
        <f>IF(COUNTIFS($M$3:M2451,"",$B$3:B2451,B2451,$C$3:C2451,#REF!)=1,MAX('Danh sách'!$A$2:A1179)+1,"")</f>
        <v/>
      </c>
      <c r="B2451" s="121">
        <v>2521102023</v>
      </c>
      <c r="C2451" s="89" t="s">
        <v>2078</v>
      </c>
      <c r="D2451" s="90" t="s">
        <v>2085</v>
      </c>
      <c r="E2451" s="63" t="s">
        <v>1803</v>
      </c>
      <c r="F2451" s="46"/>
      <c r="G2451" s="11" t="str">
        <f>IFERROR(INDEX('Loại môn học'!$A$3:$T$2001,MATCH($E2451,'Loại môn học'!$C$3:$C$2001,0),'Loại môn học'!$D$1),"")</f>
        <v>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29"/>
        <v>2521102023Vật lý đại cương-1-25 (ĐH20.04)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97" t="str">
        <f t="shared" si="130"/>
        <v xml:space="preserve">Vũ Thanh </v>
      </c>
      <c r="O2451" s="98" t="str">
        <f t="shared" si="131"/>
        <v>Hải</v>
      </c>
    </row>
    <row r="2452" spans="1:15" ht="18.75" customHeight="1">
      <c r="A2452" s="6" t="str">
        <f>IF(COUNTIFS($M$3:M2452,"",$B$3:B2452,B2452,$C$3:C2452,#REF!)=1,MAX('Danh sách'!$A$2:A1180)+1,"")</f>
        <v/>
      </c>
      <c r="B2452" s="121">
        <v>2522100058</v>
      </c>
      <c r="C2452" s="89" t="s">
        <v>2101</v>
      </c>
      <c r="D2452" s="90" t="s">
        <v>2086</v>
      </c>
      <c r="E2452" s="63" t="s">
        <v>1803</v>
      </c>
      <c r="F2452" s="46"/>
      <c r="G2452" s="11" t="str">
        <f>IFERROR(INDEX('Loại môn học'!$A$3:$T$2001,MATCH($E2452,'Loại môn học'!$C$3:$C$2001,0),'Loại môn học'!$D$1),"")</f>
        <v>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29"/>
        <v>2522100058Vật lý đại cương-1-25 (ĐH20.04)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97" t="str">
        <f t="shared" si="130"/>
        <v xml:space="preserve">Vũ Việt </v>
      </c>
      <c r="O2452" s="98" t="str">
        <f t="shared" si="131"/>
        <v>Hoàng</v>
      </c>
    </row>
    <row r="2453" spans="1:15" ht="18.75" customHeight="1">
      <c r="A2453" s="6" t="str">
        <f>IF(COUNTIFS($M$3:M2453,"",$B$3:B2453,B2453,$C$3:C2453,#REF!)=1,MAX('Danh sách'!$A$2:A1181)+1,"")</f>
        <v/>
      </c>
      <c r="B2453" s="121">
        <v>2522100229</v>
      </c>
      <c r="C2453" s="89" t="s">
        <v>2078</v>
      </c>
      <c r="D2453" s="90" t="s">
        <v>2087</v>
      </c>
      <c r="E2453" s="63" t="s">
        <v>1803</v>
      </c>
      <c r="F2453" s="46"/>
      <c r="G2453" s="11" t="str">
        <f>IFERROR(INDEX('Loại môn học'!$A$3:$T$2001,MATCH($E2453,'Loại môn học'!$C$3:$C$2001,0),'Loại môn học'!$D$1),"")</f>
        <v>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29"/>
        <v>2522100229Vật lý đại cương-1-25 (ĐH20.04)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97" t="str">
        <f t="shared" si="130"/>
        <v xml:space="preserve">Hà Đức </v>
      </c>
      <c r="O2453" s="98" t="str">
        <f t="shared" si="131"/>
        <v>Hùng</v>
      </c>
    </row>
    <row r="2454" spans="1:15" ht="18.75" customHeight="1">
      <c r="A2454" s="6" t="str">
        <f>IF(COUNTIFS($M$3:M2454,"",$B$3:B2454,B2454,$C$3:C2454,#REF!)=1,MAX('Danh sách'!$A$2:A1182)+1,"")</f>
        <v/>
      </c>
      <c r="B2454" s="121">
        <v>2521102022</v>
      </c>
      <c r="C2454" s="89" t="s">
        <v>2078</v>
      </c>
      <c r="D2454" s="90" t="s">
        <v>2088</v>
      </c>
      <c r="E2454" s="63" t="s">
        <v>1803</v>
      </c>
      <c r="F2454" s="46"/>
      <c r="G2454" s="11" t="str">
        <f>IFERROR(INDEX('Loại môn học'!$A$3:$T$2001,MATCH($E2454,'Loại môn học'!$C$3:$C$2001,0),'Loại môn học'!$D$1),"")</f>
        <v>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29"/>
        <v>2521102022Vật lý đại cương-1-25 (ĐH20.04)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97" t="str">
        <f t="shared" si="130"/>
        <v xml:space="preserve">Trương Đăng </v>
      </c>
      <c r="O2454" s="98" t="str">
        <f t="shared" si="131"/>
        <v>Hưng</v>
      </c>
    </row>
    <row r="2455" spans="1:15" ht="18.75" customHeight="1">
      <c r="A2455" s="6" t="str">
        <f>IF(COUNTIFS($M$3:M2455,"",$B$3:B2455,B2455,$C$3:C2455,#REF!)=1,MAX('Danh sách'!$A$2:A1185)+1,"")</f>
        <v/>
      </c>
      <c r="B2455" s="121">
        <v>2522100431</v>
      </c>
      <c r="C2455" s="89" t="s">
        <v>2078</v>
      </c>
      <c r="D2455" s="90" t="s">
        <v>2089</v>
      </c>
      <c r="E2455" s="63" t="s">
        <v>1803</v>
      </c>
      <c r="F2455" s="46"/>
      <c r="G2455" s="11" t="str">
        <f>IFERROR(INDEX('Loại môn học'!$A$3:$T$2001,MATCH($E2455,'Loại môn học'!$C$3:$C$2001,0),'Loại môn học'!$D$1),"")</f>
        <v>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29"/>
        <v>2522100431Vật lý đại cương-1-25 (ĐH20.04)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97" t="str">
        <f t="shared" si="130"/>
        <v xml:space="preserve">Đoàn Quốc </v>
      </c>
      <c r="O2455" s="98" t="str">
        <f t="shared" si="131"/>
        <v>Khánh</v>
      </c>
    </row>
    <row r="2456" spans="1:15" ht="18.75" customHeight="1">
      <c r="A2456" s="6" t="str">
        <f>IF(COUNTIFS($M$3:M2456,"",$B$3:B2456,B2456,$C$3:C2456,#REF!)=1,MAX('Danh sách'!$A$2:A1183)+1,"")</f>
        <v/>
      </c>
      <c r="B2456" s="121">
        <v>2522100245</v>
      </c>
      <c r="C2456" s="89" t="s">
        <v>2078</v>
      </c>
      <c r="D2456" s="90" t="s">
        <v>2090</v>
      </c>
      <c r="E2456" s="63" t="s">
        <v>1803</v>
      </c>
      <c r="F2456" s="46"/>
      <c r="G2456" s="11" t="str">
        <f>IFERROR(INDEX('Loại môn học'!$A$3:$T$2001,MATCH($E2456,'Loại môn học'!$C$3:$C$2001,0),'Loại môn học'!$D$1),"")</f>
        <v>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29"/>
        <v>2522100245Vật lý đại cương-1-25 (ĐH20.04)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97" t="str">
        <f t="shared" si="130"/>
        <v xml:space="preserve">Trịnh Quốc </v>
      </c>
      <c r="O2456" s="98" t="str">
        <f t="shared" si="131"/>
        <v>Khánh</v>
      </c>
    </row>
    <row r="2457" spans="1:15" ht="18.75" customHeight="1">
      <c r="A2457" s="6" t="str">
        <f>IF(COUNTIFS($M$3:M2457,"",$B$3:B2457,B2457,$C$3:C2457,#REF!)=1,MAX('Danh sách'!$A$2:A1184)+1,"")</f>
        <v/>
      </c>
      <c r="B2457" s="121">
        <v>2521100877</v>
      </c>
      <c r="C2457" s="89" t="s">
        <v>2078</v>
      </c>
      <c r="D2457" s="90" t="s">
        <v>2091</v>
      </c>
      <c r="E2457" s="63" t="s">
        <v>1803</v>
      </c>
      <c r="F2457" s="46"/>
      <c r="G2457" s="11" t="str">
        <f>IFERROR(INDEX('Loại môn học'!$A$3:$T$2001,MATCH($E2457,'Loại môn học'!$C$3:$C$2001,0),'Loại môn học'!$D$1),"")</f>
        <v>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29"/>
        <v>2521100877Vật lý đại cương-1-25 (ĐH20.04)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97" t="str">
        <f t="shared" si="130"/>
        <v xml:space="preserve">Nguyễn Duy </v>
      </c>
      <c r="O2457" s="98" t="str">
        <f t="shared" si="131"/>
        <v>Long</v>
      </c>
    </row>
    <row r="2458" spans="1:15" ht="18.75" customHeight="1">
      <c r="A2458" s="6" t="str">
        <f>IF(COUNTIFS($M$3:M2458,"",$B$3:B2458,B2458,$C$3:C2458,#REF!)=1,MAX('Danh sách'!$A$2:A1186)+1,"")</f>
        <v/>
      </c>
      <c r="B2458" s="121">
        <v>2522100778</v>
      </c>
      <c r="C2458" s="89" t="s">
        <v>2078</v>
      </c>
      <c r="D2458" s="90" t="s">
        <v>2092</v>
      </c>
      <c r="E2458" s="63" t="s">
        <v>1803</v>
      </c>
      <c r="F2458" s="46"/>
      <c r="G2458" s="11" t="str">
        <f>IFERROR(INDEX('Loại môn học'!$A$3:$T$2001,MATCH($E2458,'Loại môn học'!$C$3:$C$2001,0),'Loại môn học'!$D$1),"")</f>
        <v>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29"/>
        <v>2522100778Vật lý đại cương-1-25 (ĐH20.04)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97" t="str">
        <f t="shared" si="130"/>
        <v xml:space="preserve">Đoàn Minh </v>
      </c>
      <c r="O2458" s="98" t="str">
        <f t="shared" si="131"/>
        <v>Phúc</v>
      </c>
    </row>
    <row r="2459" spans="1:15" ht="18.75" customHeight="1">
      <c r="A2459" s="6" t="str">
        <f>IF(COUNTIFS($M$3:M2459,"",$B$3:B2459,B2459,$C$3:C2459,#REF!)=1,MAX('Danh sách'!$A$2:A1187)+1,"")</f>
        <v/>
      </c>
      <c r="B2459" s="121">
        <v>2522100028</v>
      </c>
      <c r="C2459" s="89" t="s">
        <v>2078</v>
      </c>
      <c r="D2459" s="90" t="s">
        <v>2093</v>
      </c>
      <c r="E2459" s="63" t="s">
        <v>1803</v>
      </c>
      <c r="F2459" s="46"/>
      <c r="G2459" s="11" t="str">
        <f>IFERROR(INDEX('Loại môn học'!$A$3:$T$2001,MATCH($E2459,'Loại môn học'!$C$3:$C$2001,0),'Loại môn học'!$D$1),"")</f>
        <v>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29"/>
        <v>2522100028Vật lý đại cương-1-25 (ĐH20.04)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97" t="str">
        <f t="shared" si="130"/>
        <v xml:space="preserve">Trần Quang </v>
      </c>
      <c r="O2459" s="98" t="str">
        <f t="shared" si="131"/>
        <v>Phước</v>
      </c>
    </row>
    <row r="2460" spans="1:15" ht="18.75" customHeight="1">
      <c r="A2460" s="6" t="str">
        <f>IF(COUNTIFS($M$3:M2460,"",$B$3:B2460,B2460,$C$3:C2460,#REF!)=1,MAX('Danh sách'!$A$2:A1188)+1,"")</f>
        <v/>
      </c>
      <c r="B2460" s="121">
        <v>2521102024</v>
      </c>
      <c r="C2460" s="89" t="s">
        <v>2078</v>
      </c>
      <c r="D2460" s="90" t="s">
        <v>2094</v>
      </c>
      <c r="E2460" s="63" t="s">
        <v>1803</v>
      </c>
      <c r="F2460" s="46"/>
      <c r="G2460" s="11" t="str">
        <f>IFERROR(INDEX('Loại môn học'!$A$3:$T$2001,MATCH($E2460,'Loại môn học'!$C$3:$C$2001,0),'Loại môn học'!$D$1),"")</f>
        <v>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29"/>
        <v>2521102024Vật lý đại cương-1-25 (ĐH20.04)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97" t="str">
        <f t="shared" si="130"/>
        <v xml:space="preserve">Lê Minh </v>
      </c>
      <c r="O2460" s="98" t="str">
        <f t="shared" si="131"/>
        <v>Quang</v>
      </c>
    </row>
    <row r="2461" spans="1:15" ht="18.75" customHeight="1">
      <c r="A2461" s="6" t="str">
        <f>IF(COUNTIFS($M$3:M2461,"",$B$3:B2461,B2461,$C$3:C2461,#REF!)=1,MAX('Danh sách'!$A$2:A1189)+1,"")</f>
        <v/>
      </c>
      <c r="B2461" s="121">
        <v>2521100865</v>
      </c>
      <c r="C2461" s="89" t="s">
        <v>2078</v>
      </c>
      <c r="D2461" s="90" t="s">
        <v>2095</v>
      </c>
      <c r="E2461" s="63" t="s">
        <v>1803</v>
      </c>
      <c r="F2461" s="46"/>
      <c r="G2461" s="11" t="str">
        <f>IFERROR(INDEX('Loại môn học'!$A$3:$T$2001,MATCH($E2461,'Loại môn học'!$C$3:$C$2001,0),'Loại môn học'!$D$1),"")</f>
        <v>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29"/>
        <v>2521100865Vật lý đại cương-1-25 (ĐH20.04)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97" t="str">
        <f t="shared" si="130"/>
        <v xml:space="preserve">Phạm Ngọc </v>
      </c>
      <c r="O2461" s="98" t="str">
        <f t="shared" si="131"/>
        <v>Tân</v>
      </c>
    </row>
    <row r="2462" spans="1:15" ht="18.75" customHeight="1">
      <c r="A2462" s="6" t="str">
        <f>IF(COUNTIFS($M$3:M2462,"",$B$3:B2462,B2462,$C$3:C2462,#REF!)=1,MAX('Danh sách'!$A$2:A1194)+1,"")</f>
        <v/>
      </c>
      <c r="B2462" s="121">
        <v>2521102021</v>
      </c>
      <c r="C2462" s="89" t="s">
        <v>2078</v>
      </c>
      <c r="D2462" s="90" t="s">
        <v>2096</v>
      </c>
      <c r="E2462" s="63" t="s">
        <v>1803</v>
      </c>
      <c r="F2462" s="46"/>
      <c r="G2462" s="11" t="str">
        <f>IFERROR(INDEX('Loại môn học'!$A$3:$T$2001,MATCH($E2462,'Loại môn học'!$C$3:$C$2001,0),'Loại môn học'!$D$1),"")</f>
        <v>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29"/>
        <v>2521102021Vật lý đại cương-1-25 (ĐH20.04)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97" t="str">
        <f t="shared" si="130"/>
        <v xml:space="preserve">Vũ Đình Công </v>
      </c>
      <c r="O2462" s="98" t="str">
        <f t="shared" si="131"/>
        <v>Tấn</v>
      </c>
    </row>
    <row r="2463" spans="1:15" ht="18.75" customHeight="1">
      <c r="A2463" s="6" t="str">
        <f>IF(COUNTIFS($M$3:M2463,"",$B$3:B2463,B2463,$C$3:C2463,#REF!)=1,MAX('Danh sách'!$A$2:A1195)+1,"")</f>
        <v/>
      </c>
      <c r="B2463" s="121">
        <v>2522100682</v>
      </c>
      <c r="C2463" s="89" t="s">
        <v>2078</v>
      </c>
      <c r="D2463" s="90" t="s">
        <v>2097</v>
      </c>
      <c r="E2463" s="63" t="s">
        <v>1803</v>
      </c>
      <c r="F2463" s="46"/>
      <c r="G2463" s="11" t="str">
        <f>IFERROR(INDEX('Loại môn học'!$A$3:$T$2001,MATCH($E2463,'Loại môn học'!$C$3:$C$2001,0),'Loại môn học'!$D$1),"")</f>
        <v>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29"/>
        <v>2522100682Vật lý đại cương-1-25 (ĐH20.04)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97" t="str">
        <f t="shared" si="130"/>
        <v xml:space="preserve">Vũ Minh </v>
      </c>
      <c r="O2463" s="98" t="str">
        <f t="shared" si="131"/>
        <v>Tiến</v>
      </c>
    </row>
    <row r="2464" spans="1:15" ht="18.75" customHeight="1">
      <c r="A2464" s="6" t="str">
        <f>IF(COUNTIFS($M$3:M2464,"",$B$3:B2464,B2464,$C$3:C2464,#REF!)=1,MAX('Danh sách'!$A$2:A1196)+1,"")</f>
        <v/>
      </c>
      <c r="B2464" s="121">
        <v>2522100750</v>
      </c>
      <c r="C2464" s="89" t="s">
        <v>2101</v>
      </c>
      <c r="D2464" s="90" t="s">
        <v>2098</v>
      </c>
      <c r="E2464" s="63" t="s">
        <v>1803</v>
      </c>
      <c r="F2464" s="46"/>
      <c r="G2464" s="11" t="str">
        <f>IFERROR(INDEX('Loại môn học'!$A$3:$T$2001,MATCH($E2464,'Loại môn học'!$C$3:$C$2001,0),'Loại môn học'!$D$1),"")</f>
        <v>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29"/>
        <v>2522100750Vật lý đại cương-1-25 (ĐH20.04)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97" t="str">
        <f t="shared" si="130"/>
        <v xml:space="preserve">Nguyễn Đức </v>
      </c>
      <c r="O2464" s="98" t="str">
        <f t="shared" si="131"/>
        <v>Trung</v>
      </c>
    </row>
    <row r="2465" spans="1:15" ht="18.75" customHeight="1">
      <c r="A2465" s="6" t="str">
        <f>IF(COUNTIFS($M$3:M2465,"",$B$3:B2465,B2465,$C$3:C2465,#REF!)=1,MAX('Danh sách'!$A$2:A1197)+1,"")</f>
        <v/>
      </c>
      <c r="B2465" s="121">
        <v>2522100330</v>
      </c>
      <c r="C2465" s="89" t="s">
        <v>2078</v>
      </c>
      <c r="D2465" s="90" t="s">
        <v>2099</v>
      </c>
      <c r="E2465" s="63" t="s">
        <v>1803</v>
      </c>
      <c r="F2465" s="46"/>
      <c r="G2465" s="11" t="str">
        <f>IFERROR(INDEX('Loại môn học'!$A$3:$T$2001,MATCH($E2465,'Loại môn học'!$C$3:$C$2001,0),'Loại môn học'!$D$1),"")</f>
        <v>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29"/>
        <v>2522100330Vật lý đại cương-1-25 (ĐH20.04)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97" t="str">
        <f t="shared" si="130"/>
        <v xml:space="preserve">Trần Dương Tuấn </v>
      </c>
      <c r="O2465" s="98" t="str">
        <f t="shared" si="131"/>
        <v>Tú</v>
      </c>
    </row>
    <row r="2466" spans="1:15" ht="18.75" customHeight="1">
      <c r="A2466" s="6" t="str">
        <f>IF(COUNTIFS($M$3:M2466,"",$B$3:B2466,B2466,$C$3:C2466,#REF!)=1,MAX('Danh sách'!$A$2:A1190)+1,"")</f>
        <v/>
      </c>
      <c r="B2466" s="121">
        <v>2521102029</v>
      </c>
      <c r="C2466" s="89" t="s">
        <v>2078</v>
      </c>
      <c r="D2466" s="90" t="s">
        <v>1261</v>
      </c>
      <c r="E2466" s="63" t="s">
        <v>1803</v>
      </c>
      <c r="F2466" s="46"/>
      <c r="G2466" s="11" t="str">
        <f>IFERROR(INDEX('Loại môn học'!$A$3:$T$2001,MATCH($E2466,'Loại môn học'!$C$3:$C$2001,0),'Loại môn học'!$D$1),"")</f>
        <v>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29"/>
        <v>2521102029Vật lý đại cương-1-25 (ĐH20.04)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97" t="str">
        <f t="shared" si="130"/>
        <v xml:space="preserve">Vũ Quốc </v>
      </c>
      <c r="O2466" s="98" t="str">
        <f t="shared" si="131"/>
        <v>Việt</v>
      </c>
    </row>
    <row r="2467" spans="1:15" ht="18.75" customHeight="1">
      <c r="A2467" s="6" t="str">
        <f>IF(COUNTIFS($M$3:M2467,"",$B$3:B2467,B2467,$C$3:C2467,#REF!)=1,MAX('Danh sách'!$A$2:A1192)+1,"")</f>
        <v/>
      </c>
      <c r="B2467" s="122">
        <v>2522100740</v>
      </c>
      <c r="C2467" s="89" t="s">
        <v>2078</v>
      </c>
      <c r="D2467" s="90" t="s">
        <v>2100</v>
      </c>
      <c r="E2467" s="63" t="s">
        <v>1803</v>
      </c>
      <c r="F2467" s="46"/>
      <c r="G2467" s="11" t="str">
        <f>IFERROR(INDEX('Loại môn học'!$A$3:$T$2001,MATCH($E2467,'Loại môn học'!$C$3:$C$2001,0),'Loại môn học'!$D$1),"")</f>
        <v>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29"/>
        <v>2522100740Vật lý đại cương-1-25 (ĐH20.04)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97" t="str">
        <f t="shared" si="130"/>
        <v xml:space="preserve">Chu Hoàng </v>
      </c>
      <c r="O2467" s="98" t="str">
        <f t="shared" si="131"/>
        <v>Vinh</v>
      </c>
    </row>
    <row r="2468" spans="1:15" ht="18.75" customHeight="1">
      <c r="A2468" s="6" t="str">
        <f>IF(COUNTIFS($M$3:M2468,"",$B$3:B2468,B2468,$C$3:C2468,#REF!)=1,MAX('Danh sách'!$A$2:A1193)+1,"")</f>
        <v/>
      </c>
      <c r="B2468" s="121">
        <v>2522100164</v>
      </c>
      <c r="C2468" s="89" t="s">
        <v>2101</v>
      </c>
      <c r="D2468" s="90" t="s">
        <v>1911</v>
      </c>
      <c r="E2468" s="63" t="s">
        <v>1803</v>
      </c>
      <c r="F2468" s="46"/>
      <c r="G2468" s="11" t="str">
        <f>IFERROR(INDEX('Loại môn học'!$A$3:$T$2001,MATCH($E2468,'Loại môn học'!$C$3:$C$2001,0),'Loại môn học'!$D$1),"")</f>
        <v>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29"/>
        <v>2522100164Vật lý đại cương-1-25 (ĐH20.04)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97" t="str">
        <f t="shared" si="130"/>
        <v xml:space="preserve">Nguyễn Tiến </v>
      </c>
      <c r="O2468" s="98" t="str">
        <f t="shared" si="131"/>
        <v>Anh</v>
      </c>
    </row>
    <row r="2469" spans="1:15" ht="18.75" customHeight="1">
      <c r="A2469" s="6" t="str">
        <f>IF(COUNTIFS($M$3:M2469,"",$B$3:B2469,B2469,$C$3:C2469,#REF!)=1,MAX('Danh sách'!$A$2:A1191)+1,"")</f>
        <v/>
      </c>
      <c r="B2469" s="121">
        <v>2522100836</v>
      </c>
      <c r="C2469" s="92" t="s">
        <v>2101</v>
      </c>
      <c r="D2469" s="90" t="s">
        <v>2102</v>
      </c>
      <c r="E2469" s="63" t="s">
        <v>1803</v>
      </c>
      <c r="F2469" s="46"/>
      <c r="G2469" s="11" t="str">
        <f>IFERROR(INDEX('Loại môn học'!$A$3:$T$2001,MATCH($E2469,'Loại môn học'!$C$3:$C$2001,0),'Loại môn học'!$D$1),"")</f>
        <v>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si="129"/>
        <v>2522100836Vật lý đại cương-1-25 (ĐH20.04)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97" t="str">
        <f t="shared" si="130"/>
        <v xml:space="preserve">Thiều Quang </v>
      </c>
      <c r="O2469" s="98" t="str">
        <f t="shared" si="131"/>
        <v>Anh</v>
      </c>
    </row>
    <row r="2470" spans="1:15" ht="18.75" customHeight="1">
      <c r="A2470" s="6" t="str">
        <f>IF(COUNTIFS($M$3:M2470,"",$B$3:B2470,B2470,$C$3:C2470,#REF!)=1,MAX('Danh sách'!$A$2:A1198)+1,"")</f>
        <v/>
      </c>
      <c r="B2470" s="121">
        <v>2521102030</v>
      </c>
      <c r="C2470" s="89" t="s">
        <v>2101</v>
      </c>
      <c r="D2470" s="90" t="s">
        <v>2103</v>
      </c>
      <c r="E2470" s="63" t="s">
        <v>1803</v>
      </c>
      <c r="F2470" s="46"/>
      <c r="G2470" s="11" t="str">
        <f>IFERROR(INDEX('Loại môn học'!$A$3:$T$2001,MATCH($E2470,'Loại môn học'!$C$3:$C$2001,0),'Loại môn học'!$D$1),"")</f>
        <v>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29"/>
        <v>2521102030Vật lý đại cương-1-25 (ĐH20.04)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97" t="str">
        <f t="shared" si="130"/>
        <v xml:space="preserve">Đỗ Gia </v>
      </c>
      <c r="O2470" s="98" t="str">
        <f t="shared" si="131"/>
        <v>Bảo</v>
      </c>
    </row>
    <row r="2471" spans="1:15" ht="18.75" customHeight="1">
      <c r="A2471" s="6" t="str">
        <f>IF(COUNTIFS($M$3:M2471,"",$B$3:B2471,B2471,$C$3:C2471,#REF!)=1,MAX('Danh sách'!$A$2:A1199)+1,"")</f>
        <v/>
      </c>
      <c r="B2471" s="121">
        <v>2522100276</v>
      </c>
      <c r="C2471" s="89" t="s">
        <v>2101</v>
      </c>
      <c r="D2471" s="90" t="s">
        <v>2104</v>
      </c>
      <c r="E2471" s="63" t="s">
        <v>1803</v>
      </c>
      <c r="F2471" s="46"/>
      <c r="G2471" s="11" t="str">
        <f>IFERROR(INDEX('Loại môn học'!$A$3:$T$2001,MATCH($E2471,'Loại môn học'!$C$3:$C$2001,0),'Loại môn học'!$D$1),"")</f>
        <v>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29"/>
        <v>2522100276Vật lý đại cương-1-25 (ĐH20.04)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97" t="str">
        <f t="shared" si="130"/>
        <v xml:space="preserve">Lê Phạm Hoàng </v>
      </c>
      <c r="O2471" s="98" t="str">
        <f t="shared" si="131"/>
        <v>Bảo</v>
      </c>
    </row>
    <row r="2472" spans="1:15" ht="18.75" customHeight="1">
      <c r="A2472" s="6" t="str">
        <f>IF(COUNTIFS($M$3:M2472,"",$B$3:B2472,B2472,$C$3:C2472,#REF!)=1,MAX('Danh sách'!$A$2:A1200)+1,"")</f>
        <v/>
      </c>
      <c r="B2472" s="121">
        <v>2522100116</v>
      </c>
      <c r="C2472" s="92" t="s">
        <v>2101</v>
      </c>
      <c r="D2472" s="90" t="s">
        <v>2105</v>
      </c>
      <c r="E2472" s="63" t="s">
        <v>1803</v>
      </c>
      <c r="F2472" s="46"/>
      <c r="G2472" s="11" t="str">
        <f>IFERROR(INDEX('Loại môn học'!$A$3:$T$2001,MATCH($E2472,'Loại môn học'!$C$3:$C$2001,0),'Loại môn học'!$D$1),"")</f>
        <v>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29"/>
        <v>2522100116Vật lý đại cương-1-25 (ĐH20.04)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97" t="str">
        <f t="shared" si="130"/>
        <v xml:space="preserve">Trần Hoàng </v>
      </c>
      <c r="O2472" s="98" t="str">
        <f t="shared" si="131"/>
        <v>Hiệp</v>
      </c>
    </row>
    <row r="2473" spans="1:15" ht="18.75" customHeight="1">
      <c r="A2473" s="6" t="str">
        <f>IF(COUNTIFS($M$3:M2473,"",$B$3:B2473,B2473,$C$3:C2473,#REF!)=1,MAX('Danh sách'!$A$2:A1201)+1,"")</f>
        <v/>
      </c>
      <c r="B2473" s="121">
        <v>2522100808</v>
      </c>
      <c r="C2473" s="92" t="s">
        <v>2101</v>
      </c>
      <c r="D2473" s="90" t="s">
        <v>2106</v>
      </c>
      <c r="E2473" s="63" t="s">
        <v>1803</v>
      </c>
      <c r="F2473" s="46"/>
      <c r="G2473" s="11" t="str">
        <f>IFERROR(INDEX('Loại môn học'!$A$3:$T$2001,MATCH($E2473,'Loại môn học'!$C$3:$C$2001,0),'Loại môn học'!$D$1),"")</f>
        <v>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29"/>
        <v>2522100808Vật lý đại cương-1-25 (ĐH20.04)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97" t="str">
        <f t="shared" si="130"/>
        <v xml:space="preserve">Lương Thị Hồng </v>
      </c>
      <c r="O2473" s="98" t="str">
        <f t="shared" si="131"/>
        <v>Nhung</v>
      </c>
    </row>
    <row r="2474" spans="1:15" ht="18.75" customHeight="1">
      <c r="A2474" s="6" t="str">
        <f>IF(COUNTIFS($M$3:M2474,"",$B$3:B2474,B2474,$C$3:C2474,#REF!)=1,MAX('Danh sách'!$A$2:A1202)+1,"")</f>
        <v/>
      </c>
      <c r="B2474" s="121">
        <v>2521102031</v>
      </c>
      <c r="C2474" s="89" t="s">
        <v>2101</v>
      </c>
      <c r="D2474" s="90" t="s">
        <v>2107</v>
      </c>
      <c r="E2474" s="63" t="s">
        <v>1803</v>
      </c>
      <c r="F2474" s="46"/>
      <c r="G2474" s="11" t="str">
        <f>IFERROR(INDEX('Loại môn học'!$A$3:$T$2001,MATCH($E2474,'Loại môn học'!$C$3:$C$2001,0),'Loại môn học'!$D$1),"")</f>
        <v>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29"/>
        <v>2521102031Vật lý đại cương-1-25 (ĐH20.04)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97" t="str">
        <f t="shared" si="130"/>
        <v xml:space="preserve">Trần Năng </v>
      </c>
      <c r="O2474" s="98" t="str">
        <f t="shared" si="131"/>
        <v>Sỹ</v>
      </c>
    </row>
    <row r="2475" spans="1:15" ht="18.75" customHeight="1">
      <c r="A2475" s="6" t="str">
        <f>IF(COUNTIFS($M$3:M2475,"",$B$3:B2475,B2475,$C$3:C2475,#REF!)=1,MAX('Danh sách'!$A$2:A1203)+1,"")</f>
        <v/>
      </c>
      <c r="B2475" s="121">
        <v>2521102032</v>
      </c>
      <c r="C2475" s="89" t="s">
        <v>2108</v>
      </c>
      <c r="D2475" s="90" t="s">
        <v>2109</v>
      </c>
      <c r="E2475" s="63" t="s">
        <v>1803</v>
      </c>
      <c r="F2475" s="46"/>
      <c r="G2475" s="11" t="str">
        <f>IFERROR(INDEX('Loại môn học'!$A$3:$T$2001,MATCH($E2475,'Loại môn học'!$C$3:$C$2001,0),'Loại môn học'!$D$1),"")</f>
        <v>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29"/>
        <v>2521102032Vật lý đại cương-1-25 (ĐH20.04)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97" t="str">
        <f t="shared" si="130"/>
        <v xml:space="preserve">Mai Xuân </v>
      </c>
      <c r="O2475" s="98" t="str">
        <f t="shared" si="131"/>
        <v>Bách</v>
      </c>
    </row>
    <row r="2476" spans="1:15" ht="18.75" customHeight="1">
      <c r="A2476" s="6" t="str">
        <f>IF(COUNTIFS($M$3:M2476,"",$B$3:B2476,B2476,$C$3:C2476,#REF!)=1,MAX('Danh sách'!$A$2:A1204)+1,"")</f>
        <v/>
      </c>
      <c r="B2476" s="121">
        <v>2522100316</v>
      </c>
      <c r="C2476" s="89" t="s">
        <v>2108</v>
      </c>
      <c r="D2476" s="90" t="s">
        <v>2110</v>
      </c>
      <c r="E2476" s="63" t="s">
        <v>1803</v>
      </c>
      <c r="F2476" s="46"/>
      <c r="G2476" s="11" t="str">
        <f>IFERROR(INDEX('Loại môn học'!$A$3:$T$2001,MATCH($E2476,'Loại môn học'!$C$3:$C$2001,0),'Loại môn học'!$D$1),"")</f>
        <v>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129"/>
        <v>2522100316Vật lý đại cương-1-25 (ĐH20.04)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97" t="str">
        <f t="shared" si="130"/>
        <v xml:space="preserve">Vũ Minh </v>
      </c>
      <c r="O2476" s="98" t="str">
        <f t="shared" si="131"/>
        <v>Chúc</v>
      </c>
    </row>
    <row r="2477" spans="1:15" ht="18.75" customHeight="1">
      <c r="A2477" s="6" t="str">
        <f>IF(COUNTIFS($M$3:M2477,"",$B$3:B2477,B2477,$C$3:C2477,#REF!)=1,MAX('Danh sách'!$A$2:A1205)+1,"")</f>
        <v/>
      </c>
      <c r="B2477" s="121">
        <v>2522100892</v>
      </c>
      <c r="C2477" s="89" t="s">
        <v>2108</v>
      </c>
      <c r="D2477" s="90" t="s">
        <v>2111</v>
      </c>
      <c r="E2477" s="63" t="s">
        <v>1803</v>
      </c>
      <c r="F2477" s="46"/>
      <c r="G2477" s="11" t="str">
        <f>IFERROR(INDEX('Loại môn học'!$A$3:$T$2001,MATCH($E2477,'Loại môn học'!$C$3:$C$2001,0),'Loại môn học'!$D$1),"")</f>
        <v>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29"/>
        <v>2522100892Vật lý đại cương-1-25 (ĐH20.04)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97" t="str">
        <f t="shared" si="130"/>
        <v xml:space="preserve">Phạm Tiến </v>
      </c>
      <c r="O2477" s="98" t="str">
        <f t="shared" si="131"/>
        <v>Đạt</v>
      </c>
    </row>
    <row r="2478" spans="1:15" ht="18.75" customHeight="1">
      <c r="A2478" s="6" t="str">
        <f>IF(COUNTIFS($M$3:M2478,"",$B$3:B2478,B2478,$C$3:C2478,#REF!)=1,MAX('Danh sách'!$A$2:A1206)+1,"")</f>
        <v/>
      </c>
      <c r="B2478" s="121">
        <v>2522100659</v>
      </c>
      <c r="C2478" s="89" t="s">
        <v>2108</v>
      </c>
      <c r="D2478" s="90" t="s">
        <v>1963</v>
      </c>
      <c r="E2478" s="63" t="s">
        <v>1803</v>
      </c>
      <c r="F2478" s="46"/>
      <c r="G2478" s="11" t="str">
        <f>IFERROR(INDEX('Loại môn học'!$A$3:$T$2001,MATCH($E2478,'Loại môn học'!$C$3:$C$2001,0),'Loại môn học'!$D$1),"")</f>
        <v>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129"/>
        <v>2522100659Vật lý đại cương-1-25 (ĐH20.04)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97" t="str">
        <f t="shared" si="130"/>
        <v xml:space="preserve">Trần Quang </v>
      </c>
      <c r="O2478" s="98" t="str">
        <f t="shared" si="131"/>
        <v>Hải</v>
      </c>
    </row>
    <row r="2479" spans="1:15" ht="18.75" customHeight="1">
      <c r="A2479" s="6" t="str">
        <f>IF(COUNTIFS($M$3:M2479,"",$B$3:B2479,B2479,$C$3:C2479,#REF!)=1,MAX('Danh sách'!$A$2:A1367)+1,"")</f>
        <v/>
      </c>
      <c r="B2479" s="121">
        <v>2522100928</v>
      </c>
      <c r="C2479" s="89" t="s">
        <v>2108</v>
      </c>
      <c r="D2479" s="90" t="s">
        <v>2112</v>
      </c>
      <c r="E2479" s="63" t="s">
        <v>1803</v>
      </c>
      <c r="F2479" s="46"/>
      <c r="G2479" s="11" t="str">
        <f>IFERROR(INDEX('Loại môn học'!$A$3:$T$2001,MATCH($E2479,'Loại môn học'!$C$3:$C$2001,0),'Loại môn học'!$D$1),"")</f>
        <v>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29"/>
        <v>2522100928Vật lý đại cương-1-25 (ĐH20.04)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97" t="str">
        <f t="shared" si="130"/>
        <v xml:space="preserve">Hà Trọng </v>
      </c>
      <c r="O2479" s="98" t="str">
        <f t="shared" si="131"/>
        <v>Huy</v>
      </c>
    </row>
    <row r="2480" spans="1:15" ht="18.75" customHeight="1">
      <c r="A2480" s="6" t="str">
        <f>IF(COUNTIFS($M$3:M2480,"",$B$3:B2480,B2480,$C$3:C2480,#REF!)=1,MAX('Danh sách'!$A$2:A1207)+1,"")</f>
        <v/>
      </c>
      <c r="B2480" s="121">
        <v>2522100248</v>
      </c>
      <c r="C2480" s="89" t="s">
        <v>2108</v>
      </c>
      <c r="D2480" s="90" t="s">
        <v>2113</v>
      </c>
      <c r="E2480" s="63" t="s">
        <v>1803</v>
      </c>
      <c r="F2480" s="46"/>
      <c r="G2480" s="11" t="str">
        <f>IFERROR(INDEX('Loại môn học'!$A$3:$T$2001,MATCH($E2480,'Loại môn học'!$C$3:$C$2001,0),'Loại môn học'!$D$1),"")</f>
        <v>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29"/>
        <v>2522100248Vật lý đại cương-1-25 (ĐH20.04)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97" t="str">
        <f t="shared" si="130"/>
        <v xml:space="preserve">Trần Sách </v>
      </c>
      <c r="O2480" s="98" t="str">
        <f t="shared" si="131"/>
        <v>Huy</v>
      </c>
    </row>
    <row r="2481" spans="1:15" ht="18.75" customHeight="1">
      <c r="A2481" s="6" t="str">
        <f>IF(COUNTIFS($M$3:M2481,"",$B$3:B2481,B2481,$C$3:C2481,#REF!)=1,MAX('Danh sách'!$A$2:A1209)+1,"")</f>
        <v/>
      </c>
      <c r="B2481" s="121">
        <v>2522100541</v>
      </c>
      <c r="C2481" s="89" t="s">
        <v>2108</v>
      </c>
      <c r="D2481" s="90" t="s">
        <v>2114</v>
      </c>
      <c r="E2481" s="63" t="s">
        <v>1803</v>
      </c>
      <c r="F2481" s="46"/>
      <c r="G2481" s="11" t="str">
        <f>IFERROR(INDEX('Loại môn học'!$A$3:$T$2001,MATCH($E2481,'Loại môn học'!$C$3:$C$2001,0),'Loại môn học'!$D$1),"")</f>
        <v>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29"/>
        <v>2522100541Vật lý đại cương-1-25 (ĐH20.04)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97" t="str">
        <f t="shared" si="130"/>
        <v xml:space="preserve">Dương Doãn </v>
      </c>
      <c r="O2481" s="98" t="str">
        <f t="shared" si="131"/>
        <v>Mạnh</v>
      </c>
    </row>
    <row r="2482" spans="1:15" ht="18.75" customHeight="1">
      <c r="A2482" s="6" t="str">
        <f>IF(COUNTIFS($M$3:M2482,"",$B$3:B2482,B2482,$C$3:C2482,#REF!)=1,MAX('Danh sách'!$A$2:A1208)+1,"")</f>
        <v/>
      </c>
      <c r="B2482" s="121">
        <v>2522100283</v>
      </c>
      <c r="C2482" s="89" t="s">
        <v>2108</v>
      </c>
      <c r="D2482" s="90" t="s">
        <v>2115</v>
      </c>
      <c r="E2482" s="63" t="s">
        <v>1803</v>
      </c>
      <c r="F2482" s="46"/>
      <c r="G2482" s="11" t="str">
        <f>IFERROR(INDEX('Loại môn học'!$A$3:$T$2001,MATCH($E2482,'Loại môn học'!$C$3:$C$2001,0),'Loại môn học'!$D$1),"")</f>
        <v>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29"/>
        <v>2522100283Vật lý đại cương-1-25 (ĐH20.04)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97" t="str">
        <f t="shared" si="130"/>
        <v xml:space="preserve">Vũ Đức </v>
      </c>
      <c r="O2482" s="98" t="str">
        <f t="shared" si="131"/>
        <v>Mạnh</v>
      </c>
    </row>
    <row r="2483" spans="1:15" ht="18.75" customHeight="1">
      <c r="A2483" s="6" t="str">
        <f>IF(COUNTIFS($M$3:M2483,"",$B$3:B2483,B2483,$C$3:C2483,#REF!)=1,MAX('Danh sách'!$A$2:A1211)+1,"")</f>
        <v/>
      </c>
      <c r="B2483" s="121">
        <v>2522100315</v>
      </c>
      <c r="C2483" s="89" t="s">
        <v>2108</v>
      </c>
      <c r="D2483" s="90" t="s">
        <v>2116</v>
      </c>
      <c r="E2483" s="63" t="s">
        <v>1803</v>
      </c>
      <c r="F2483" s="46"/>
      <c r="G2483" s="11" t="str">
        <f>IFERROR(INDEX('Loại môn học'!$A$3:$T$2001,MATCH($E2483,'Loại môn học'!$C$3:$C$2001,0),'Loại môn học'!$D$1),"")</f>
        <v>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29"/>
        <v>2522100315Vật lý đại cương-1-25 (ĐH20.04)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97" t="str">
        <f t="shared" si="130"/>
        <v xml:space="preserve">Nguyễn Tiến </v>
      </c>
      <c r="O2483" s="98" t="str">
        <f t="shared" si="131"/>
        <v>Minh</v>
      </c>
    </row>
    <row r="2484" spans="1:15" ht="18.75" customHeight="1">
      <c r="A2484" s="6" t="str">
        <f>IF(COUNTIFS($M$3:M2484,"",$B$3:B2484,B2484,$C$3:C2484,#REF!)=1,MAX('Danh sách'!$A$2:A1210)+1,"")</f>
        <v/>
      </c>
      <c r="B2484" s="121">
        <v>2522100346</v>
      </c>
      <c r="C2484" s="89" t="s">
        <v>2108</v>
      </c>
      <c r="D2484" s="90" t="s">
        <v>2117</v>
      </c>
      <c r="E2484" s="63" t="s">
        <v>1803</v>
      </c>
      <c r="F2484" s="46"/>
      <c r="G2484" s="11" t="str">
        <f>IFERROR(INDEX('Loại môn học'!$A$3:$T$2001,MATCH($E2484,'Loại môn học'!$C$3:$C$2001,0),'Loại môn học'!$D$1),"")</f>
        <v>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29"/>
        <v>2522100346Vật lý đại cương-1-25 (ĐH20.04)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97" t="str">
        <f t="shared" si="130"/>
        <v xml:space="preserve">Trịnh Hữu </v>
      </c>
      <c r="O2484" s="98" t="str">
        <f t="shared" si="131"/>
        <v>Minh</v>
      </c>
    </row>
    <row r="2485" spans="1:15" ht="18.75" customHeight="1">
      <c r="A2485" s="6" t="str">
        <f>IF(COUNTIFS($M$3:M2485,"",$B$3:B2485,B2485,$C$3:C2485,#REF!)=1,MAX('Danh sách'!$A$2:A1212)+1,"")</f>
        <v/>
      </c>
      <c r="B2485" s="121">
        <v>2522100720</v>
      </c>
      <c r="C2485" s="89" t="s">
        <v>2108</v>
      </c>
      <c r="D2485" s="90" t="s">
        <v>2118</v>
      </c>
      <c r="E2485" s="63" t="s">
        <v>1803</v>
      </c>
      <c r="F2485" s="46"/>
      <c r="G2485" s="11" t="str">
        <f>IFERROR(INDEX('Loại môn học'!$A$3:$T$2001,MATCH($E2485,'Loại môn học'!$C$3:$C$2001,0),'Loại môn học'!$D$1),"")</f>
        <v>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29"/>
        <v>2522100720Vật lý đại cương-1-25 (ĐH20.04)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97" t="str">
        <f t="shared" si="130"/>
        <v xml:space="preserve">Trần Hải </v>
      </c>
      <c r="O2485" s="98" t="str">
        <f t="shared" si="131"/>
        <v>Nam</v>
      </c>
    </row>
    <row r="2486" spans="1:15" ht="18.75" customHeight="1">
      <c r="A2486" s="6" t="str">
        <f>IF(COUNTIFS($M$3:M2486,"",$B$3:B2486,B2486,$C$3:C2486,#REF!)=1,MAX('Danh sách'!$A$2:A1213)+1,"")</f>
        <v/>
      </c>
      <c r="B2486" s="121">
        <v>2522100644</v>
      </c>
      <c r="C2486" s="89" t="s">
        <v>2108</v>
      </c>
      <c r="D2486" s="90" t="s">
        <v>2119</v>
      </c>
      <c r="E2486" s="63" t="s">
        <v>1803</v>
      </c>
      <c r="F2486" s="46"/>
      <c r="G2486" s="11" t="str">
        <f>IFERROR(INDEX('Loại môn học'!$A$3:$T$2001,MATCH($E2486,'Loại môn học'!$C$3:$C$2001,0),'Loại môn học'!$D$1),"")</f>
        <v>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29"/>
        <v>2522100644Vật lý đại cương-1-25 (ĐH20.04)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97" t="str">
        <f t="shared" si="130"/>
        <v xml:space="preserve">Phạm Văn Bắc </v>
      </c>
      <c r="O2486" s="98" t="str">
        <f t="shared" si="131"/>
        <v>Phi</v>
      </c>
    </row>
    <row r="2487" spans="1:15" ht="18.75" customHeight="1">
      <c r="A2487" s="6" t="str">
        <f>IF(COUNTIFS($M$3:M2487,"",$B$3:B2487,B2487,$C$3:C2487,#REF!)=1,MAX('Danh sách'!$A$2:A1216)+1,"")</f>
        <v/>
      </c>
      <c r="B2487" s="121">
        <v>2522100249</v>
      </c>
      <c r="C2487" s="89" t="s">
        <v>2108</v>
      </c>
      <c r="D2487" s="90" t="s">
        <v>2120</v>
      </c>
      <c r="E2487" s="63" t="s">
        <v>1803</v>
      </c>
      <c r="F2487" s="46"/>
      <c r="G2487" s="11" t="str">
        <f>IFERROR(INDEX('Loại môn học'!$A$3:$T$2001,MATCH($E2487,'Loại môn học'!$C$3:$C$2001,0),'Loại môn học'!$D$1),"")</f>
        <v>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29"/>
        <v>2522100249Vật lý đại cương-1-25 (ĐH20.04)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97" t="str">
        <f t="shared" si="130"/>
        <v xml:space="preserve">Bùi Nhật </v>
      </c>
      <c r="O2487" s="98" t="str">
        <f t="shared" si="131"/>
        <v>Quang</v>
      </c>
    </row>
    <row r="2488" spans="1:15" ht="18.75" customHeight="1">
      <c r="A2488" s="6" t="str">
        <f>IF(COUNTIFS($M$3:M2488,"",$B$3:B2488,B2488,$C$3:C2488,#REF!)=1,MAX('Danh sách'!$A$2:A1214)+1,"")</f>
        <v/>
      </c>
      <c r="B2488" s="121">
        <v>2521102027</v>
      </c>
      <c r="C2488" s="89" t="s">
        <v>2108</v>
      </c>
      <c r="D2488" s="90" t="s">
        <v>2121</v>
      </c>
      <c r="E2488" s="63" t="s">
        <v>1803</v>
      </c>
      <c r="F2488" s="46"/>
      <c r="G2488" s="11" t="str">
        <f>IFERROR(INDEX('Loại môn học'!$A$3:$T$2001,MATCH($E2488,'Loại môn học'!$C$3:$C$2001,0),'Loại môn học'!$D$1),"")</f>
        <v>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29"/>
        <v>2521102027Vật lý đại cương-1-25 (ĐH20.04)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97" t="str">
        <f t="shared" si="130"/>
        <v xml:space="preserve">Trần Minh </v>
      </c>
      <c r="O2488" s="98" t="str">
        <f t="shared" si="131"/>
        <v>Quang</v>
      </c>
    </row>
    <row r="2489" spans="1:15" ht="18.75" customHeight="1">
      <c r="A2489" s="6" t="str">
        <f>IF(COUNTIFS($M$3:M2489,"",$B$3:B2489,B2489,$C$3:C2489,#REF!)=1,MAX('Danh sách'!$A$2:A1215)+1,"")</f>
        <v/>
      </c>
      <c r="B2489" s="121">
        <v>2521102026</v>
      </c>
      <c r="C2489" s="89" t="s">
        <v>2108</v>
      </c>
      <c r="D2489" s="90" t="s">
        <v>2122</v>
      </c>
      <c r="E2489" s="63" t="s">
        <v>1803</v>
      </c>
      <c r="F2489" s="46"/>
      <c r="G2489" s="11" t="str">
        <f>IFERROR(INDEX('Loại môn học'!$A$3:$T$2001,MATCH($E2489,'Loại môn học'!$C$3:$C$2001,0),'Loại môn học'!$D$1),"")</f>
        <v>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29"/>
        <v>2521102026Vật lý đại cương-1-25 (ĐH20.04)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97" t="str">
        <f t="shared" si="130"/>
        <v xml:space="preserve">Trần Quang </v>
      </c>
      <c r="O2489" s="98" t="str">
        <f t="shared" si="131"/>
        <v>Thái</v>
      </c>
    </row>
    <row r="2490" spans="1:15" ht="18.75" customHeight="1">
      <c r="A2490" s="6" t="str">
        <f>IF(COUNTIFS($M$3:M2490,"",$B$3:B2490,B2490,$C$3:C2490,#REF!)=1,MAX('Danh sách'!$A$2:A1217)+1,"")</f>
        <v/>
      </c>
      <c r="B2490" s="121">
        <v>2522100891</v>
      </c>
      <c r="C2490" s="89" t="s">
        <v>2108</v>
      </c>
      <c r="D2490" s="90" t="s">
        <v>2123</v>
      </c>
      <c r="E2490" s="63" t="s">
        <v>1803</v>
      </c>
      <c r="F2490" s="46"/>
      <c r="G2490" s="11" t="str">
        <f>IFERROR(INDEX('Loại môn học'!$A$3:$T$2001,MATCH($E2490,'Loại môn học'!$C$3:$C$2001,0),'Loại môn học'!$D$1),"")</f>
        <v>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29"/>
        <v>2522100891Vật lý đại cương-1-25 (ĐH20.04)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97" t="str">
        <f t="shared" si="130"/>
        <v xml:space="preserve">Nguyễn Việt </v>
      </c>
      <c r="O2490" s="98" t="str">
        <f t="shared" si="131"/>
        <v>Tiến</v>
      </c>
    </row>
    <row r="2491" spans="1:15" ht="18.75" customHeight="1">
      <c r="A2491" s="6" t="str">
        <f>IF(COUNTIFS($M$3:M2491,"",$B$3:B2491,B2491,$C$3:C2491,#REF!)=1,MAX('Danh sách'!$A$2:A1384)+1,"")</f>
        <v/>
      </c>
      <c r="B2491" s="121">
        <v>2522100622</v>
      </c>
      <c r="C2491" s="89" t="s">
        <v>2108</v>
      </c>
      <c r="D2491" s="90" t="s">
        <v>2124</v>
      </c>
      <c r="E2491" s="63" t="s">
        <v>1803</v>
      </c>
      <c r="F2491" s="46"/>
      <c r="G2491" s="11" t="str">
        <f>IFERROR(INDEX('Loại môn học'!$A$3:$T$2001,MATCH($E2491,'Loại môn học'!$C$3:$C$2001,0),'Loại môn học'!$D$1),"")</f>
        <v>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29"/>
        <v>2522100622Vật lý đại cương-1-25 (ĐH20.04)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97" t="str">
        <f t="shared" si="130"/>
        <v xml:space="preserve">Nguyễn Đại </v>
      </c>
      <c r="O2491" s="98" t="str">
        <f t="shared" si="131"/>
        <v>Tiệp</v>
      </c>
    </row>
    <row r="2492" spans="1:15" ht="18.75" customHeight="1">
      <c r="A2492" s="6" t="str">
        <f>IF(COUNTIFS($M$3:M2492,"",$B$3:B2492,B2492,$C$3:C2492,#REF!)=1,MAX('Danh sách'!$A$2:A1383)+1,"")</f>
        <v/>
      </c>
      <c r="B2492" s="121">
        <v>2522100835</v>
      </c>
      <c r="C2492" s="89" t="s">
        <v>2108</v>
      </c>
      <c r="D2492" s="90" t="s">
        <v>2125</v>
      </c>
      <c r="E2492" s="63" t="s">
        <v>1803</v>
      </c>
      <c r="F2492" s="46"/>
      <c r="G2492" s="11" t="str">
        <f>IFERROR(INDEX('Loại môn học'!$A$3:$T$2001,MATCH($E2492,'Loại môn học'!$C$3:$C$2001,0),'Loại môn học'!$D$1),"")</f>
        <v>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29"/>
        <v>2522100835Vật lý đại cương-1-25 (ĐH20.04)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97" t="str">
        <f t="shared" si="130"/>
        <v xml:space="preserve">Phạm Tuấn </v>
      </c>
      <c r="O2492" s="98" t="str">
        <f t="shared" si="131"/>
        <v>Tú</v>
      </c>
    </row>
    <row r="2493" spans="1:15" ht="18.75" customHeight="1">
      <c r="A2493" s="6" t="str">
        <f>IF(COUNTIFS($M$3:M2493,"",$B$3:B2493,B2493,$C$3:C2493,#REF!)=1,MAX('Danh sách'!$A$2:A1379)+1,"")</f>
        <v/>
      </c>
      <c r="B2493" s="121">
        <v>2522100918</v>
      </c>
      <c r="C2493" s="89" t="s">
        <v>2108</v>
      </c>
      <c r="D2493" s="90" t="s">
        <v>2126</v>
      </c>
      <c r="E2493" s="63" t="s">
        <v>1803</v>
      </c>
      <c r="F2493" s="46"/>
      <c r="G2493" s="11" t="str">
        <f>IFERROR(INDEX('Loại môn học'!$A$3:$T$2001,MATCH($E2493,'Loại môn học'!$C$3:$C$2001,0),'Loại môn học'!$D$1),"")</f>
        <v>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29"/>
        <v>2522100918Vật lý đại cương-1-25 (ĐH20.04)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97" t="str">
        <f t="shared" si="130"/>
        <v xml:space="preserve">Hoàng Anh </v>
      </c>
      <c r="O2493" s="98" t="str">
        <f t="shared" si="131"/>
        <v>Tùng</v>
      </c>
    </row>
    <row r="2494" spans="1:15" ht="18.75" customHeight="1">
      <c r="A2494" s="6" t="str">
        <f>IF(COUNTIFS($M$3:M2494,"",$B$3:B2494,B2494,$C$3:C2494,#REF!)=1,MAX('Danh sách'!$A$2:A1376)+1,"")</f>
        <v/>
      </c>
      <c r="B2494" s="121">
        <v>2522100647</v>
      </c>
      <c r="C2494" s="89" t="s">
        <v>2127</v>
      </c>
      <c r="D2494" s="90" t="s">
        <v>2128</v>
      </c>
      <c r="E2494" s="63" t="s">
        <v>1803</v>
      </c>
      <c r="F2494" s="46"/>
      <c r="G2494" s="11" t="str">
        <f>IFERROR(INDEX('Loại môn học'!$A$3:$T$2001,MATCH($E2494,'Loại môn học'!$C$3:$C$2001,0),'Loại môn học'!$D$1),"")</f>
        <v>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29"/>
        <v>2522100647Vật lý đại cương-1-25 (ĐH20.04)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97" t="str">
        <f t="shared" si="130"/>
        <v xml:space="preserve">Lương Phạm Ngọc </v>
      </c>
      <c r="O2494" s="98" t="str">
        <f t="shared" si="131"/>
        <v>Anh</v>
      </c>
    </row>
    <row r="2495" spans="1:15" ht="18.75" customHeight="1">
      <c r="A2495" s="6" t="str">
        <f>IF(COUNTIFS($M$3:M2495,"",$B$3:B2495,B2495,$C$3:C2495,#REF!)=1,MAX('Danh sách'!$A$2:A1377)+1,"")</f>
        <v/>
      </c>
      <c r="B2495" s="121">
        <v>2522100252</v>
      </c>
      <c r="C2495" s="89" t="s">
        <v>2127</v>
      </c>
      <c r="D2495" s="90" t="s">
        <v>2129</v>
      </c>
      <c r="E2495" s="63" t="s">
        <v>1803</v>
      </c>
      <c r="F2495" s="46"/>
      <c r="G2495" s="11" t="str">
        <f>IFERROR(INDEX('Loại môn học'!$A$3:$T$2001,MATCH($E2495,'Loại môn học'!$C$3:$C$2001,0),'Loại môn học'!$D$1),"")</f>
        <v>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ref="K2495:K2558" si="132">B2495&amp;E2495</f>
        <v>2522100252Vật lý đại cương-1-25 (ĐH20.04)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97" t="str">
        <f t="shared" ref="N2495:N2558" si="133">IF(B2495&lt;&gt;"",LEFT(D2495,LEN(D2495)-LEN(O2495)),"")</f>
        <v xml:space="preserve">Thiệu Tuấn </v>
      </c>
      <c r="O2495" s="98" t="str">
        <f t="shared" ref="O2495:O2558" si="134">IF(B2495&lt;&gt;"",RIGHT(D2495,LEN(D2495)-FIND("@",SUBSTITUTE(D2495," ","@",LEN(D2495)-LEN(SUBSTITUTE(D2495," ",""))))),"")</f>
        <v>Anh</v>
      </c>
    </row>
    <row r="2496" spans="1:15" ht="18.75" customHeight="1">
      <c r="A2496" s="6" t="str">
        <f>IF(COUNTIFS($M$3:M2496,"",$B$3:B2496,B2496,$C$3:C2496,#REF!)=1,MAX('Danh sách'!$A$2:A1382)+1,"")</f>
        <v/>
      </c>
      <c r="B2496" s="121">
        <v>2522100789</v>
      </c>
      <c r="C2496" s="89" t="s">
        <v>2127</v>
      </c>
      <c r="D2496" s="90" t="s">
        <v>2130</v>
      </c>
      <c r="E2496" s="63" t="s">
        <v>1803</v>
      </c>
      <c r="F2496" s="46"/>
      <c r="G2496" s="11" t="str">
        <f>IFERROR(INDEX('Loại môn học'!$A$3:$T$2001,MATCH($E2496,'Loại môn học'!$C$3:$C$2001,0),'Loại môn học'!$D$1),"")</f>
        <v>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2"/>
        <v>2522100789Vật lý đại cương-1-25 (ĐH20.04)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97" t="str">
        <f t="shared" si="133"/>
        <v xml:space="preserve">Trần Ngọc </v>
      </c>
      <c r="O2496" s="98" t="str">
        <f t="shared" si="134"/>
        <v>Anh</v>
      </c>
    </row>
    <row r="2497" spans="1:15" ht="18.75" customHeight="1">
      <c r="A2497" s="6" t="str">
        <f>IF(COUNTIFS($M$3:M2497,"",$B$3:B2497,B2497,$C$3:C2497,#REF!)=1,MAX('Danh sách'!$A$2:A1386)+1,"")</f>
        <v/>
      </c>
      <c r="B2497" s="121">
        <v>2521102079</v>
      </c>
      <c r="C2497" s="89" t="s">
        <v>2127</v>
      </c>
      <c r="D2497" s="90" t="s">
        <v>2131</v>
      </c>
      <c r="E2497" s="63" t="s">
        <v>1803</v>
      </c>
      <c r="F2497" s="46"/>
      <c r="G2497" s="11" t="str">
        <f>IFERROR(INDEX('Loại môn học'!$A$3:$T$2001,MATCH($E2497,'Loại môn học'!$C$3:$C$2001,0),'Loại môn học'!$D$1),"")</f>
        <v>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2"/>
        <v>2521102079Vật lý đại cương-1-25 (ĐH20.04)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97" t="str">
        <f t="shared" si="133"/>
        <v xml:space="preserve">Nguyễn Tiến </v>
      </c>
      <c r="O2497" s="98" t="str">
        <f t="shared" si="134"/>
        <v>Đạt</v>
      </c>
    </row>
    <row r="2498" spans="1:15" ht="18.75" customHeight="1">
      <c r="A2498" s="6" t="str">
        <f>IF(COUNTIFS($M$3:M2498,"",$B$3:B2498,B2498,$C$3:C2498,#REF!)=1,MAX('Danh sách'!$A$2:A1381)+1,"")</f>
        <v/>
      </c>
      <c r="B2498" s="121">
        <v>2521102080</v>
      </c>
      <c r="C2498" s="89" t="s">
        <v>2127</v>
      </c>
      <c r="D2498" s="90" t="s">
        <v>2132</v>
      </c>
      <c r="E2498" s="63" t="s">
        <v>1803</v>
      </c>
      <c r="F2498" s="46"/>
      <c r="G2498" s="11" t="str">
        <f>IFERROR(INDEX('Loại môn học'!$A$3:$T$2001,MATCH($E2498,'Loại môn học'!$C$3:$C$2001,0),'Loại môn học'!$D$1),"")</f>
        <v>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2"/>
        <v>2521102080Vật lý đại cương-1-25 (ĐH20.04)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97" t="str">
        <f t="shared" si="133"/>
        <v xml:space="preserve">Lê Đình </v>
      </c>
      <c r="O2498" s="98" t="str">
        <f t="shared" si="134"/>
        <v>Đức</v>
      </c>
    </row>
    <row r="2499" spans="1:15" ht="18.75" customHeight="1">
      <c r="A2499" s="6" t="str">
        <f>IF(COUNTIFS($M$3:M2499,"",$B$3:B2499,B2499,$C$3:C2499,#REF!)=1,MAX('Danh sách'!$A$2:A1378)+1,"")</f>
        <v/>
      </c>
      <c r="B2499" s="121">
        <v>2522100129</v>
      </c>
      <c r="C2499" s="89" t="s">
        <v>2127</v>
      </c>
      <c r="D2499" s="90" t="s">
        <v>2133</v>
      </c>
      <c r="E2499" s="63" t="s">
        <v>1803</v>
      </c>
      <c r="F2499" s="46"/>
      <c r="G2499" s="11" t="str">
        <f>IFERROR(INDEX('Loại môn học'!$A$3:$T$2001,MATCH($E2499,'Loại môn học'!$C$3:$C$2001,0),'Loại môn học'!$D$1),"")</f>
        <v>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2"/>
        <v>2522100129Vật lý đại cương-1-25 (ĐH20.04)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97" t="str">
        <f t="shared" si="133"/>
        <v xml:space="preserve">Đoàn Quốc </v>
      </c>
      <c r="O2499" s="98" t="str">
        <f t="shared" si="134"/>
        <v>Dũng</v>
      </c>
    </row>
    <row r="2500" spans="1:15" ht="18.75" customHeight="1">
      <c r="A2500" s="6" t="str">
        <f>IF(COUNTIFS($M$3:M2500,"",$B$3:B2500,B2500,$C$3:C2500,#REF!)=1,MAX('Danh sách'!$A$2:A1387)+1,"")</f>
        <v/>
      </c>
      <c r="B2500" s="121">
        <v>2522100871</v>
      </c>
      <c r="C2500" s="89" t="s">
        <v>2127</v>
      </c>
      <c r="D2500" s="90" t="s">
        <v>1572</v>
      </c>
      <c r="E2500" s="63" t="s">
        <v>1803</v>
      </c>
      <c r="F2500" s="46"/>
      <c r="G2500" s="11" t="str">
        <f>IFERROR(INDEX('Loại môn học'!$A$3:$T$2001,MATCH($E2500,'Loại môn học'!$C$3:$C$2001,0),'Loại môn học'!$D$1),"")</f>
        <v>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2"/>
        <v>2522100871Vật lý đại cương-1-25 (ĐH20.04)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97" t="str">
        <f t="shared" si="133"/>
        <v xml:space="preserve">Nguyễn Huy </v>
      </c>
      <c r="O2500" s="98" t="str">
        <f t="shared" si="134"/>
        <v>Hoàng</v>
      </c>
    </row>
    <row r="2501" spans="1:15" ht="18.75" customHeight="1">
      <c r="A2501" s="6" t="str">
        <f>IF(COUNTIFS($M$3:M2501,"",$B$3:B2501,B2501,$C$3:C2501,#REF!)=1,MAX('Danh sách'!$A$2:A1380)+1,"")</f>
        <v/>
      </c>
      <c r="B2501" s="121">
        <v>2522100737</v>
      </c>
      <c r="C2501" s="89" t="s">
        <v>2127</v>
      </c>
      <c r="D2501" s="90" t="s">
        <v>2134</v>
      </c>
      <c r="E2501" s="63" t="s">
        <v>1803</v>
      </c>
      <c r="F2501" s="46"/>
      <c r="G2501" s="11" t="str">
        <f>IFERROR(INDEX('Loại môn học'!$A$3:$T$2001,MATCH($E2501,'Loại môn học'!$C$3:$C$2001,0),'Loại môn học'!$D$1),"")</f>
        <v>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2"/>
        <v>2522100737Vật lý đại cương-1-25 (ĐH20.04)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97" t="str">
        <f t="shared" si="133"/>
        <v xml:space="preserve">Lê Mạnh </v>
      </c>
      <c r="O2501" s="98" t="str">
        <f t="shared" si="134"/>
        <v>Kiên</v>
      </c>
    </row>
    <row r="2502" spans="1:15" ht="18.75" customHeight="1">
      <c r="A2502" s="6" t="str">
        <f>IF(COUNTIFS($M$3:M2502,"",$B$3:B2502,B2502,$C$3:C2502,#REF!)=1,MAX('Danh sách'!$A$2:A1385)+1,"")</f>
        <v/>
      </c>
      <c r="B2502" s="121">
        <v>2522101056</v>
      </c>
      <c r="C2502" s="89" t="s">
        <v>2127</v>
      </c>
      <c r="D2502" s="90" t="s">
        <v>2135</v>
      </c>
      <c r="E2502" s="63" t="s">
        <v>1803</v>
      </c>
      <c r="F2502" s="46"/>
      <c r="G2502" s="11" t="str">
        <f>IFERROR(INDEX('Loại môn học'!$A$3:$T$2001,MATCH($E2502,'Loại môn học'!$C$3:$C$2001,0),'Loại môn học'!$D$1),"")</f>
        <v>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2"/>
        <v>2522101056Vật lý đại cương-1-25 (ĐH20.04)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97" t="str">
        <f t="shared" si="133"/>
        <v xml:space="preserve">Nguyễn Trung </v>
      </c>
      <c r="O2502" s="98" t="str">
        <f t="shared" si="134"/>
        <v>Kiên</v>
      </c>
    </row>
    <row r="2503" spans="1:15" ht="18.75" customHeight="1">
      <c r="A2503" s="6" t="str">
        <f>IF(COUNTIFS($M$3:M2503,"",$B$3:B2503,B2503,$C$3:C2503,#REF!)=1,MAX('Danh sách'!$A$2:A218)+1,"")</f>
        <v/>
      </c>
      <c r="B2503" s="121">
        <v>2521102045</v>
      </c>
      <c r="C2503" s="89" t="s">
        <v>2127</v>
      </c>
      <c r="D2503" s="90" t="s">
        <v>2136</v>
      </c>
      <c r="E2503" s="63" t="s">
        <v>1803</v>
      </c>
      <c r="F2503" s="46"/>
      <c r="G2503" s="11" t="str">
        <f>IFERROR(INDEX('Loại môn học'!$A$3:$T$2001,MATCH($E2503,'Loại môn học'!$C$3:$C$2001,0),'Loại môn học'!$D$1),"")</f>
        <v>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2"/>
        <v>2521102045Vật lý đại cương-1-25 (ĐH20.04)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97" t="str">
        <f t="shared" si="133"/>
        <v xml:space="preserve">Trần Duy </v>
      </c>
      <c r="O2503" s="98" t="str">
        <f t="shared" si="134"/>
        <v>Kiệt</v>
      </c>
    </row>
    <row r="2504" spans="1:15" ht="18.75" customHeight="1">
      <c r="A2504" s="6" t="str">
        <f>IF(COUNTIFS($M$3:M2504,"",$B$3:B2504,B2504,$C$3:C2504,#REF!)=1,MAX('Danh sách'!$A$2:A219)+1,"")</f>
        <v/>
      </c>
      <c r="B2504" s="121">
        <v>2522100023</v>
      </c>
      <c r="C2504" s="89" t="s">
        <v>2127</v>
      </c>
      <c r="D2504" s="90" t="s">
        <v>2137</v>
      </c>
      <c r="E2504" s="63" t="s">
        <v>1803</v>
      </c>
      <c r="F2504" s="46"/>
      <c r="G2504" s="11" t="str">
        <f>IFERROR(INDEX('Loại môn học'!$A$3:$T$2001,MATCH($E2504,'Loại môn học'!$C$3:$C$2001,0),'Loại môn học'!$D$1),"")</f>
        <v>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2"/>
        <v>2522100023Vật lý đại cương-1-25 (ĐH20.04)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97" t="str">
        <f t="shared" si="133"/>
        <v xml:space="preserve">Trần Đức </v>
      </c>
      <c r="O2504" s="98" t="str">
        <f t="shared" si="134"/>
        <v>Long</v>
      </c>
    </row>
    <row r="2505" spans="1:15" ht="18.75" customHeight="1">
      <c r="A2505" s="6" t="str">
        <f>IF(COUNTIFS($M$3:M2505,"",$B$3:B2505,B2505,$C$3:C2505,#REF!)=1,MAX('Danh sách'!$A$2:A250)+1,"")</f>
        <v/>
      </c>
      <c r="B2505" s="121">
        <v>2522100564</v>
      </c>
      <c r="C2505" s="89" t="s">
        <v>2127</v>
      </c>
      <c r="D2505" s="90" t="s">
        <v>2138</v>
      </c>
      <c r="E2505" s="63" t="s">
        <v>1803</v>
      </c>
      <c r="F2505" s="46"/>
      <c r="G2505" s="11" t="str">
        <f>IFERROR(INDEX('Loại môn học'!$A$3:$T$2001,MATCH($E2505,'Loại môn học'!$C$3:$C$2001,0),'Loại môn học'!$D$1),"")</f>
        <v>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2"/>
        <v>2522100564Vật lý đại cương-1-25 (ĐH20.04)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97" t="str">
        <f t="shared" si="133"/>
        <v xml:space="preserve">Trần Nhật </v>
      </c>
      <c r="O2505" s="98" t="str">
        <f t="shared" si="134"/>
        <v>Minh</v>
      </c>
    </row>
    <row r="2506" spans="1:15" ht="18.75" customHeight="1">
      <c r="A2506" s="6" t="str">
        <f>IF(COUNTIFS($M$3:M2506,"",$B$3:B2506,B2506,$C$3:C2506,#REF!)=1,MAX('Danh sách'!$A$2:A221)+1,"")</f>
        <v/>
      </c>
      <c r="B2506" s="121">
        <v>2522100785</v>
      </c>
      <c r="C2506" s="89" t="s">
        <v>2127</v>
      </c>
      <c r="D2506" s="90" t="s">
        <v>2139</v>
      </c>
      <c r="E2506" s="63" t="s">
        <v>1803</v>
      </c>
      <c r="F2506" s="46"/>
      <c r="G2506" s="11" t="str">
        <f>IFERROR(INDEX('Loại môn học'!$A$3:$T$2001,MATCH($E2506,'Loại môn học'!$C$3:$C$2001,0),'Loại môn học'!$D$1),"")</f>
        <v>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2"/>
        <v>2522100785Vật lý đại cương-1-25 (ĐH20.04)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97" t="str">
        <f t="shared" si="133"/>
        <v xml:space="preserve">Lê Minh </v>
      </c>
      <c r="O2506" s="98" t="str">
        <f t="shared" si="134"/>
        <v>Thái</v>
      </c>
    </row>
    <row r="2507" spans="1:15" ht="18.75" customHeight="1">
      <c r="A2507" s="6" t="str">
        <f>IF(COUNTIFS($M$3:M2507,"",$B$3:B2507,B2507,$C$3:C2507,#REF!)=1,MAX('Danh sách'!$A$2:A220)+1,"")</f>
        <v/>
      </c>
      <c r="B2507" s="121">
        <v>2522100617</v>
      </c>
      <c r="C2507" s="89" t="s">
        <v>2127</v>
      </c>
      <c r="D2507" s="90" t="s">
        <v>2140</v>
      </c>
      <c r="E2507" s="63" t="s">
        <v>1803</v>
      </c>
      <c r="F2507" s="46"/>
      <c r="G2507" s="11" t="str">
        <f>IFERROR(INDEX('Loại môn học'!$A$3:$T$2001,MATCH($E2507,'Loại môn học'!$C$3:$C$2001,0),'Loại môn học'!$D$1),"")</f>
        <v>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2"/>
        <v>2522100617Vật lý đại cương-1-25 (ĐH20.04)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97" t="str">
        <f t="shared" si="133"/>
        <v xml:space="preserve">Trần Gia </v>
      </c>
      <c r="O2507" s="98" t="str">
        <f t="shared" si="134"/>
        <v>Thịnh</v>
      </c>
    </row>
    <row r="2508" spans="1:15" ht="18.75" customHeight="1">
      <c r="A2508" s="6" t="str">
        <f>IF(COUNTIFS($M$3:M2508,"",$B$3:B2508,B2508,$C$3:C2508,#REF!)=1,MAX('Danh sách'!$A$2:A222)+1,"")</f>
        <v/>
      </c>
      <c r="B2508" s="121">
        <v>2522100543</v>
      </c>
      <c r="C2508" s="89" t="s">
        <v>2127</v>
      </c>
      <c r="D2508" s="90" t="s">
        <v>2141</v>
      </c>
      <c r="E2508" s="63" t="s">
        <v>1803</v>
      </c>
      <c r="F2508" s="46"/>
      <c r="G2508" s="11" t="str">
        <f>IFERROR(INDEX('Loại môn học'!$A$3:$T$2001,MATCH($E2508,'Loại môn học'!$C$3:$C$2001,0),'Loại môn học'!$D$1),"")</f>
        <v>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2"/>
        <v>2522100543Vật lý đại cương-1-25 (ĐH20.04)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97" t="str">
        <f t="shared" si="133"/>
        <v xml:space="preserve">Phạm Văn </v>
      </c>
      <c r="O2508" s="98" t="str">
        <f t="shared" si="134"/>
        <v>Trung</v>
      </c>
    </row>
    <row r="2509" spans="1:15" ht="18.75" customHeight="1">
      <c r="A2509" s="6" t="str">
        <f>IF(COUNTIFS($M$3:M2509,"",$B$3:B2509,B2509,$C$3:C2509,#REF!)=1,MAX('Danh sách'!$A$2:A223)+1,"")</f>
        <v/>
      </c>
      <c r="B2509" s="121">
        <v>2522101053</v>
      </c>
      <c r="C2509" s="89" t="s">
        <v>1908</v>
      </c>
      <c r="D2509" s="90" t="s">
        <v>2142</v>
      </c>
      <c r="E2509" s="46" t="s">
        <v>1801</v>
      </c>
      <c r="F2509" s="46"/>
      <c r="G2509" s="11" t="str">
        <f>IFERROR(INDEX('Loại môn học'!$A$3:$T$2001,MATCH($E2509,'Loại môn học'!$C$3:$C$2001,0),'Loại môn học'!$D$1),"")</f>
        <v>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2"/>
        <v>2522101053Vật lý đại cương-1-25 (ĐH20.02)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97" t="str">
        <f t="shared" si="133"/>
        <v xml:space="preserve">Vũ Anh </v>
      </c>
      <c r="O2509" s="98" t="str">
        <f t="shared" si="134"/>
        <v>Tú</v>
      </c>
    </row>
    <row r="2510" spans="1:15" ht="18.75" customHeight="1">
      <c r="A2510" s="6" t="str">
        <f>IF(COUNTIFS($M$3:M2510,"",$B$3:B2510,B2510,$C$3:C2510,#REF!)=1,MAX('Danh sách'!$A$2:A224)+1,"")</f>
        <v/>
      </c>
      <c r="B2510" s="121">
        <v>2522100616</v>
      </c>
      <c r="C2510" s="95" t="s">
        <v>2143</v>
      </c>
      <c r="D2510" s="90" t="s">
        <v>2144</v>
      </c>
      <c r="E2510" s="63" t="s">
        <v>1803</v>
      </c>
      <c r="F2510" s="46"/>
      <c r="G2510" s="11" t="str">
        <f>IFERROR(INDEX('Loại môn học'!$A$3:$T$2001,MATCH($E2510,'Loại môn học'!$C$3:$C$2001,0),'Loại môn học'!$D$1),"")</f>
        <v>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2"/>
        <v>2522100616Vật lý đại cương-1-25 (ĐH20.04)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97" t="str">
        <f t="shared" si="133"/>
        <v xml:space="preserve">Trần Việt </v>
      </c>
      <c r="O2510" s="98" t="str">
        <f t="shared" si="134"/>
        <v>Anh</v>
      </c>
    </row>
    <row r="2511" spans="1:15" ht="18.75" customHeight="1">
      <c r="A2511" s="6" t="str">
        <f>IF(COUNTIFS($M$3:M2511,"",$B$3:B2511,B2511,$C$3:C2511,#REF!)=1,MAX('Danh sách'!$A$2:A225)+1,"")</f>
        <v/>
      </c>
      <c r="B2511" s="121">
        <v>2522100251</v>
      </c>
      <c r="C2511" s="89" t="s">
        <v>2143</v>
      </c>
      <c r="D2511" s="90" t="s">
        <v>2145</v>
      </c>
      <c r="E2511" s="63" t="s">
        <v>1803</v>
      </c>
      <c r="F2511" s="46"/>
      <c r="G2511" s="11" t="str">
        <f>IFERROR(INDEX('Loại môn học'!$A$3:$T$2001,MATCH($E2511,'Loại môn học'!$C$3:$C$2001,0),'Loại môn học'!$D$1),"")</f>
        <v>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2"/>
        <v>2522100251Vật lý đại cương-1-25 (ĐH20.04)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97" t="str">
        <f t="shared" si="133"/>
        <v xml:space="preserve">Phạm Quang </v>
      </c>
      <c r="O2511" s="98" t="str">
        <f t="shared" si="134"/>
        <v>Chính</v>
      </c>
    </row>
    <row r="2512" spans="1:15" ht="18.75" customHeight="1">
      <c r="A2512" s="6" t="str">
        <f>IF(COUNTIFS($M$3:M2512,"",$B$3:B2512,B2512,$C$3:C2512,#REF!)=1,MAX('Danh sách'!$A$2:A226)+1,"")</f>
        <v/>
      </c>
      <c r="B2512" s="121">
        <v>2522100635</v>
      </c>
      <c r="C2512" s="95" t="s">
        <v>2127</v>
      </c>
      <c r="D2512" s="90" t="s">
        <v>2146</v>
      </c>
      <c r="E2512" s="63" t="s">
        <v>1803</v>
      </c>
      <c r="F2512" s="46"/>
      <c r="G2512" s="11" t="str">
        <f>IFERROR(INDEX('Loại môn học'!$A$3:$T$2001,MATCH($E2512,'Loại môn học'!$C$3:$C$2001,0),'Loại môn học'!$D$1),"")</f>
        <v>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2"/>
        <v>2522100635Vật lý đại cương-1-25 (ĐH20.04)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97" t="str">
        <f t="shared" si="133"/>
        <v xml:space="preserve">Trần Ngọc </v>
      </c>
      <c r="O2512" s="98" t="str">
        <f t="shared" si="134"/>
        <v>Cường</v>
      </c>
    </row>
    <row r="2513" spans="1:15" ht="18.75" customHeight="1">
      <c r="A2513" s="6" t="str">
        <f>IF(COUNTIFS($M$3:M2513,"",$B$3:B2513,B2513,$C$3:C2513,#REF!)=1,MAX('Danh sách'!$A$2:A227)+1,"")</f>
        <v/>
      </c>
      <c r="B2513" s="121">
        <v>2522100529</v>
      </c>
      <c r="C2513" s="95" t="s">
        <v>2143</v>
      </c>
      <c r="D2513" s="90" t="s">
        <v>2147</v>
      </c>
      <c r="E2513" s="63" t="s">
        <v>1803</v>
      </c>
      <c r="F2513" s="46"/>
      <c r="G2513" s="11" t="str">
        <f>IFERROR(INDEX('Loại môn học'!$A$3:$T$2001,MATCH($E2513,'Loại môn học'!$C$3:$C$2001,0),'Loại môn học'!$D$1),"")</f>
        <v>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2"/>
        <v>2522100529Vật lý đại cương-1-25 (ĐH20.04)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97" t="str">
        <f t="shared" si="133"/>
        <v xml:space="preserve">Trần Thái </v>
      </c>
      <c r="O2513" s="98" t="str">
        <f t="shared" si="134"/>
        <v>Cường</v>
      </c>
    </row>
    <row r="2514" spans="1:15" ht="18.75" customHeight="1">
      <c r="A2514" s="6" t="str">
        <f>IF(COUNTIFS($M$3:M2514,"",$B$3:B2514,B2514,$C$3:C2514,#REF!)=1,MAX('Danh sách'!$A$2:A251)+1,"")</f>
        <v/>
      </c>
      <c r="B2514" s="121">
        <v>2522100578</v>
      </c>
      <c r="C2514" s="95" t="s">
        <v>2143</v>
      </c>
      <c r="D2514" s="90" t="s">
        <v>2148</v>
      </c>
      <c r="E2514" s="63" t="s">
        <v>1803</v>
      </c>
      <c r="F2514" s="46"/>
      <c r="G2514" s="11" t="str">
        <f>IFERROR(INDEX('Loại môn học'!$A$3:$T$2001,MATCH($E2514,'Loại môn học'!$C$3:$C$2001,0),'Loại môn học'!$D$1),"")</f>
        <v>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2"/>
        <v>2522100578Vật lý đại cương-1-25 (ĐH20.04)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97" t="str">
        <f t="shared" si="133"/>
        <v xml:space="preserve">Đặng Công </v>
      </c>
      <c r="O2514" s="98" t="str">
        <f t="shared" si="134"/>
        <v>Dũng</v>
      </c>
    </row>
    <row r="2515" spans="1:15" ht="18.75" customHeight="1">
      <c r="A2515" s="6" t="str">
        <f>IF(COUNTIFS($M$3:M2515,"",$B$3:B2515,B2515,$C$3:C2515,#REF!)=1,MAX('Danh sách'!$A$2:A228)+1,"")</f>
        <v/>
      </c>
      <c r="B2515" s="121">
        <v>2522100719</v>
      </c>
      <c r="C2515" s="89" t="s">
        <v>2143</v>
      </c>
      <c r="D2515" s="90" t="s">
        <v>2149</v>
      </c>
      <c r="E2515" s="63" t="s">
        <v>1803</v>
      </c>
      <c r="F2515" s="46"/>
      <c r="G2515" s="11" t="str">
        <f>IFERROR(INDEX('Loại môn học'!$A$3:$T$2001,MATCH($E2515,'Loại môn học'!$C$3:$C$2001,0),'Loại môn học'!$D$1),"")</f>
        <v>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2"/>
        <v>2522100719Vật lý đại cương-1-25 (ĐH20.04)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97" t="str">
        <f t="shared" si="133"/>
        <v xml:space="preserve">Triệu Vũ </v>
      </c>
      <c r="O2515" s="98" t="str">
        <f t="shared" si="134"/>
        <v>Duy</v>
      </c>
    </row>
    <row r="2516" spans="1:15" ht="18.75" customHeight="1">
      <c r="A2516" s="6" t="str">
        <f>IF(COUNTIFS($M$3:M2516,"",$B$3:B2516,B2516,$C$3:C2516,#REF!)=1,MAX('Danh sách'!$A$2:A229)+1,"")</f>
        <v/>
      </c>
      <c r="B2516" s="121">
        <v>2522100732</v>
      </c>
      <c r="C2516" s="89" t="s">
        <v>2143</v>
      </c>
      <c r="D2516" s="90" t="s">
        <v>2150</v>
      </c>
      <c r="E2516" s="63" t="s">
        <v>1803</v>
      </c>
      <c r="F2516" s="46"/>
      <c r="G2516" s="11" t="str">
        <f>IFERROR(INDEX('Loại môn học'!$A$3:$T$2001,MATCH($E2516,'Loại môn học'!$C$3:$C$2001,0),'Loại môn học'!$D$1),"")</f>
        <v>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2"/>
        <v>2522100732Vật lý đại cương-1-25 (ĐH20.04)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97" t="str">
        <f t="shared" si="133"/>
        <v xml:space="preserve">Dương Ngọc </v>
      </c>
      <c r="O2516" s="98" t="str">
        <f t="shared" si="134"/>
        <v>Hải</v>
      </c>
    </row>
    <row r="2517" spans="1:15" ht="18.75" customHeight="1">
      <c r="A2517" s="6" t="str">
        <f>IF(COUNTIFS($M$3:M2517,"",$B$3:B2517,B2517,$C$3:C2517,#REF!)=1,MAX('Danh sách'!$A$2:A230)+1,"")</f>
        <v/>
      </c>
      <c r="B2517" s="121">
        <v>2522100664</v>
      </c>
      <c r="C2517" s="95" t="s">
        <v>2143</v>
      </c>
      <c r="D2517" s="90" t="s">
        <v>2151</v>
      </c>
      <c r="E2517" s="63" t="s">
        <v>1803</v>
      </c>
      <c r="F2517" s="46"/>
      <c r="G2517" s="11" t="str">
        <f>IFERROR(INDEX('Loại môn học'!$A$3:$T$2001,MATCH($E2517,'Loại môn học'!$C$3:$C$2001,0),'Loại môn học'!$D$1),"")</f>
        <v>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2"/>
        <v>2522100664Vật lý đại cương-1-25 (ĐH20.04)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97" t="str">
        <f t="shared" si="133"/>
        <v xml:space="preserve">Vũ Huy </v>
      </c>
      <c r="O2517" s="98" t="str">
        <f t="shared" si="134"/>
        <v>Hoàng</v>
      </c>
    </row>
    <row r="2518" spans="1:15" ht="18.75" customHeight="1">
      <c r="A2518" s="6" t="str">
        <f>IF(COUNTIFS($M$3:M2518,"",$B$3:B2518,B2518,$C$3:C2518,#REF!)=1,MAX('Danh sách'!$A$2:A233)+1,"")</f>
        <v/>
      </c>
      <c r="B2518" s="121">
        <v>2522100694</v>
      </c>
      <c r="C2518" s="89" t="s">
        <v>2143</v>
      </c>
      <c r="D2518" s="90" t="s">
        <v>985</v>
      </c>
      <c r="E2518" s="63" t="s">
        <v>1803</v>
      </c>
      <c r="F2518" s="46"/>
      <c r="G2518" s="11" t="str">
        <f>IFERROR(INDEX('Loại môn học'!$A$3:$T$2001,MATCH($E2518,'Loại môn học'!$C$3:$C$2001,0),'Loại môn học'!$D$1),"")</f>
        <v>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2"/>
        <v>2522100694Vật lý đại cương-1-25 (ĐH20.04)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97" t="str">
        <f t="shared" si="133"/>
        <v xml:space="preserve">Trần Gia </v>
      </c>
      <c r="O2518" s="98" t="str">
        <f t="shared" si="134"/>
        <v>Huy</v>
      </c>
    </row>
    <row r="2519" spans="1:15" ht="18.75" customHeight="1">
      <c r="A2519" s="6" t="str">
        <f>IF(COUNTIFS($M$3:M2519,"",$B$3:B2519,B2519,$C$3:C2519,#REF!)=1,MAX('Danh sách'!$A$2:A231)+1,"")</f>
        <v/>
      </c>
      <c r="B2519" s="121">
        <v>2522100100</v>
      </c>
      <c r="C2519" s="89" t="s">
        <v>2127</v>
      </c>
      <c r="D2519" s="90" t="s">
        <v>2152</v>
      </c>
      <c r="E2519" s="63" t="s">
        <v>1803</v>
      </c>
      <c r="F2519" s="46"/>
      <c r="G2519" s="11" t="str">
        <f>IFERROR(INDEX('Loại môn học'!$A$3:$T$2001,MATCH($E2519,'Loại môn học'!$C$3:$C$2001,0),'Loại môn học'!$D$1),"")</f>
        <v>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2"/>
        <v>2522100100Vật lý đại cương-1-25 (ĐH20.04)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97" t="str">
        <f t="shared" si="133"/>
        <v xml:space="preserve">Đào Văn </v>
      </c>
      <c r="O2519" s="98" t="str">
        <f t="shared" si="134"/>
        <v>Minh</v>
      </c>
    </row>
    <row r="2520" spans="1:15" ht="18.75" customHeight="1">
      <c r="A2520" s="6" t="str">
        <f>IF(COUNTIFS($M$3:M2520,"",$B$3:B2520,B2520,$C$3:C2520,#REF!)=1,MAX('Danh sách'!$A$2:A232)+1,"")</f>
        <v/>
      </c>
      <c r="B2520" s="121">
        <v>2522100554</v>
      </c>
      <c r="C2520" s="89" t="s">
        <v>2143</v>
      </c>
      <c r="D2520" s="90" t="s">
        <v>2153</v>
      </c>
      <c r="E2520" s="63" t="s">
        <v>1803</v>
      </c>
      <c r="F2520" s="46"/>
      <c r="G2520" s="11" t="str">
        <f>IFERROR(INDEX('Loại môn học'!$A$3:$T$2001,MATCH($E2520,'Loại môn học'!$C$3:$C$2001,0),'Loại môn học'!$D$1),"")</f>
        <v>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2"/>
        <v>2522100554Vật lý đại cương-1-25 (ĐH20.04)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97" t="str">
        <f t="shared" si="133"/>
        <v xml:space="preserve">Bùi Ngọc </v>
      </c>
      <c r="O2520" s="98" t="str">
        <f t="shared" si="134"/>
        <v>Phúc</v>
      </c>
    </row>
    <row r="2521" spans="1:15" ht="18.75" customHeight="1">
      <c r="A2521" s="6" t="str">
        <f>IF(COUNTIFS($M$3:M2521,"",$B$3:B2521,B2521,$C$3:C2521,#REF!)=1,MAX('Danh sách'!$A$2:A234)+1,"")</f>
        <v/>
      </c>
      <c r="B2521" s="121">
        <v>2522100341</v>
      </c>
      <c r="C2521" s="89" t="s">
        <v>2143</v>
      </c>
      <c r="D2521" s="90" t="s">
        <v>2154</v>
      </c>
      <c r="E2521" s="63" t="s">
        <v>1803</v>
      </c>
      <c r="F2521" s="46"/>
      <c r="G2521" s="11" t="str">
        <f>IFERROR(INDEX('Loại môn học'!$A$3:$T$2001,MATCH($E2521,'Loại môn học'!$C$3:$C$2001,0),'Loại môn học'!$D$1),"")</f>
        <v>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2"/>
        <v>2522100341Vật lý đại cương-1-25 (ĐH20.04)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97" t="str">
        <f t="shared" si="133"/>
        <v xml:space="preserve">Vũ Minh </v>
      </c>
      <c r="O2521" s="98" t="str">
        <f t="shared" si="134"/>
        <v>Quang</v>
      </c>
    </row>
    <row r="2522" spans="1:15" ht="18.75" customHeight="1">
      <c r="A2522" s="6" t="str">
        <f>IF(COUNTIFS($M$3:M2522,"",$B$3:B2522,B2522,$C$3:C2522,#REF!)=1,MAX('Danh sách'!$A$2:A235)+1,"")</f>
        <v/>
      </c>
      <c r="B2522" s="121">
        <v>2521102032</v>
      </c>
      <c r="C2522" s="89" t="s">
        <v>2108</v>
      </c>
      <c r="D2522" s="90" t="s">
        <v>2109</v>
      </c>
      <c r="E2522" s="46" t="s">
        <v>1796</v>
      </c>
      <c r="F2522" s="46"/>
      <c r="G2522" s="11" t="str">
        <f>IFERROR(INDEX('Loại môn học'!$A$3:$T$2001,MATCH($E2522,'Loại môn học'!$C$3:$C$2001,0),'Loại môn học'!$D$1),"")</f>
        <v>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132"/>
        <v>2521102032Toán cao cấp 1-1-25 (ĐH20.08)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97" t="str">
        <f t="shared" si="133"/>
        <v xml:space="preserve">Mai Xuân </v>
      </c>
      <c r="O2522" s="98" t="str">
        <f t="shared" si="134"/>
        <v>Bách</v>
      </c>
    </row>
    <row r="2523" spans="1:15" ht="18.75" customHeight="1">
      <c r="A2523" s="6" t="str">
        <f>IF(COUNTIFS($M$3:M2523,"",$B$3:B2523,B2523,$C$3:C2523,#REF!)=1,MAX('Danh sách'!$A$2:A236)+1,"")</f>
        <v/>
      </c>
      <c r="B2523" s="121">
        <v>2522100316</v>
      </c>
      <c r="C2523" s="89" t="s">
        <v>2108</v>
      </c>
      <c r="D2523" s="90" t="s">
        <v>2110</v>
      </c>
      <c r="E2523" s="46" t="s">
        <v>1796</v>
      </c>
      <c r="F2523" s="46"/>
      <c r="G2523" s="11" t="str">
        <f>IFERROR(INDEX('Loại môn học'!$A$3:$T$2001,MATCH($E2523,'Loại môn học'!$C$3:$C$2001,0),'Loại môn học'!$D$1),"")</f>
        <v>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2"/>
        <v>2522100316Toán cao cấp 1-1-25 (ĐH20.08)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97" t="str">
        <f t="shared" si="133"/>
        <v xml:space="preserve">Vũ Minh </v>
      </c>
      <c r="O2523" s="98" t="str">
        <f t="shared" si="134"/>
        <v>Chúc</v>
      </c>
    </row>
    <row r="2524" spans="1:15" ht="18.75" customHeight="1">
      <c r="A2524" s="6" t="str">
        <f>IF(COUNTIFS($M$3:M2524,"",$B$3:B2524,B2524,$C$3:C2524,#REF!)=1,MAX('Danh sách'!$A$2:A237)+1,"")</f>
        <v/>
      </c>
      <c r="B2524" s="121">
        <v>2522100892</v>
      </c>
      <c r="C2524" s="89" t="s">
        <v>2108</v>
      </c>
      <c r="D2524" s="90" t="s">
        <v>2111</v>
      </c>
      <c r="E2524" s="46" t="s">
        <v>1796</v>
      </c>
      <c r="F2524" s="46"/>
      <c r="G2524" s="11" t="str">
        <f>IFERROR(INDEX('Loại môn học'!$A$3:$T$2001,MATCH($E2524,'Loại môn học'!$C$3:$C$2001,0),'Loại môn học'!$D$1),"")</f>
        <v>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132"/>
        <v>2522100892Toán cao cấp 1-1-25 (ĐH20.08)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97" t="str">
        <f t="shared" si="133"/>
        <v xml:space="preserve">Phạm Tiến </v>
      </c>
      <c r="O2524" s="98" t="str">
        <f t="shared" si="134"/>
        <v>Đạt</v>
      </c>
    </row>
    <row r="2525" spans="1:15" ht="18.75" customHeight="1">
      <c r="A2525" s="6" t="str">
        <f>IF(COUNTIFS($M$3:M2525,"",$B$3:B2525,B2525,$C$3:C2525,#REF!)=1,MAX('Danh sách'!$A$2:A238)+1,"")</f>
        <v/>
      </c>
      <c r="B2525" s="121">
        <v>2522100659</v>
      </c>
      <c r="C2525" s="89" t="s">
        <v>2108</v>
      </c>
      <c r="D2525" s="90" t="s">
        <v>1963</v>
      </c>
      <c r="E2525" s="46" t="s">
        <v>1796</v>
      </c>
      <c r="F2525" s="46"/>
      <c r="G2525" s="11" t="str">
        <f>IFERROR(INDEX('Loại môn học'!$A$3:$T$2001,MATCH($E2525,'Loại môn học'!$C$3:$C$2001,0),'Loại môn học'!$D$1),"")</f>
        <v>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2"/>
        <v>2522100659Toán cao cấp 1-1-25 (ĐH20.08)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97" t="str">
        <f t="shared" si="133"/>
        <v xml:space="preserve">Trần Quang </v>
      </c>
      <c r="O2525" s="98" t="str">
        <f t="shared" si="134"/>
        <v>Hải</v>
      </c>
    </row>
    <row r="2526" spans="1:15" ht="18.75" customHeight="1">
      <c r="A2526" s="6" t="str">
        <f>IF(COUNTIFS($M$3:M2526,"",$B$3:B2526,B2526,$C$3:C2526,#REF!)=1,MAX('Danh sách'!$A$2:A239)+1,"")</f>
        <v/>
      </c>
      <c r="B2526" s="121">
        <v>2522100928</v>
      </c>
      <c r="C2526" s="89" t="s">
        <v>2108</v>
      </c>
      <c r="D2526" s="90" t="s">
        <v>2112</v>
      </c>
      <c r="E2526" s="46" t="s">
        <v>1796</v>
      </c>
      <c r="F2526" s="46"/>
      <c r="G2526" s="11" t="str">
        <f>IFERROR(INDEX('Loại môn học'!$A$3:$T$2001,MATCH($E2526,'Loại môn học'!$C$3:$C$2001,0),'Loại môn học'!$D$1),"")</f>
        <v>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2"/>
        <v>2522100928Toán cao cấp 1-1-25 (ĐH20.08)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97" t="str">
        <f t="shared" si="133"/>
        <v xml:space="preserve">Hà Trọng </v>
      </c>
      <c r="O2526" s="98" t="str">
        <f t="shared" si="134"/>
        <v>Huy</v>
      </c>
    </row>
    <row r="2527" spans="1:15" ht="18.75" customHeight="1">
      <c r="A2527" s="6" t="str">
        <f>IF(COUNTIFS($M$3:M2527,"",$B$3:B2527,B2527,$C$3:C2527,#REF!)=1,MAX('Danh sách'!$A$2:A240)+1,"")</f>
        <v/>
      </c>
      <c r="B2527" s="121">
        <v>2522100248</v>
      </c>
      <c r="C2527" s="89" t="s">
        <v>2108</v>
      </c>
      <c r="D2527" s="90" t="s">
        <v>2113</v>
      </c>
      <c r="E2527" s="46" t="s">
        <v>1796</v>
      </c>
      <c r="F2527" s="46"/>
      <c r="G2527" s="11" t="str">
        <f>IFERROR(INDEX('Loại môn học'!$A$3:$T$2001,MATCH($E2527,'Loại môn học'!$C$3:$C$2001,0),'Loại môn học'!$D$1),"")</f>
        <v>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2"/>
        <v>2522100248Toán cao cấp 1-1-25 (ĐH20.08)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97" t="str">
        <f t="shared" si="133"/>
        <v xml:space="preserve">Trần Sách </v>
      </c>
      <c r="O2527" s="98" t="str">
        <f t="shared" si="134"/>
        <v>Huy</v>
      </c>
    </row>
    <row r="2528" spans="1:15" ht="18.75" customHeight="1">
      <c r="A2528" s="6" t="str">
        <f>IF(COUNTIFS($M$3:M2528,"",$B$3:B2528,B2528,$C$3:C2528,#REF!)=1,MAX('Danh sách'!$A$2:A241)+1,"")</f>
        <v/>
      </c>
      <c r="B2528" s="121">
        <v>2522100541</v>
      </c>
      <c r="C2528" s="89" t="s">
        <v>2108</v>
      </c>
      <c r="D2528" s="90" t="s">
        <v>2114</v>
      </c>
      <c r="E2528" s="46" t="s">
        <v>1796</v>
      </c>
      <c r="F2528" s="46"/>
      <c r="G2528" s="11" t="str">
        <f>IFERROR(INDEX('Loại môn học'!$A$3:$T$2001,MATCH($E2528,'Loại môn học'!$C$3:$C$2001,0),'Loại môn học'!$D$1),"")</f>
        <v>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2"/>
        <v>2522100541Toán cao cấp 1-1-25 (ĐH20.08)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97" t="str">
        <f t="shared" si="133"/>
        <v xml:space="preserve">Dương Doãn </v>
      </c>
      <c r="O2528" s="98" t="str">
        <f t="shared" si="134"/>
        <v>Mạnh</v>
      </c>
    </row>
    <row r="2529" spans="1:15" ht="18.75" customHeight="1">
      <c r="A2529" s="6" t="str">
        <f>IF(COUNTIFS($M$3:M2529,"",$B$3:B2529,B2529,$C$3:C2529,#REF!)=1,MAX('Danh sách'!$A$2:A242)+1,"")</f>
        <v/>
      </c>
      <c r="B2529" s="121">
        <v>2522100283</v>
      </c>
      <c r="C2529" s="89" t="s">
        <v>2108</v>
      </c>
      <c r="D2529" s="90" t="s">
        <v>2115</v>
      </c>
      <c r="E2529" s="46" t="s">
        <v>1796</v>
      </c>
      <c r="F2529" s="46"/>
      <c r="G2529" s="11" t="str">
        <f>IFERROR(INDEX('Loại môn học'!$A$3:$T$2001,MATCH($E2529,'Loại môn học'!$C$3:$C$2001,0),'Loại môn học'!$D$1),"")</f>
        <v>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2"/>
        <v>2522100283Toán cao cấp 1-1-25 (ĐH20.08)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97" t="str">
        <f t="shared" si="133"/>
        <v xml:space="preserve">Vũ Đức </v>
      </c>
      <c r="O2529" s="98" t="str">
        <f t="shared" si="134"/>
        <v>Mạnh</v>
      </c>
    </row>
    <row r="2530" spans="1:15" ht="18.75" customHeight="1">
      <c r="A2530" s="6" t="str">
        <f>IF(COUNTIFS($M$3:M2530,"",$B$3:B2530,B2530,$C$3:C2530,#REF!)=1,MAX('Danh sách'!$A$2:A243)+1,"")</f>
        <v/>
      </c>
      <c r="B2530" s="121">
        <v>2522100315</v>
      </c>
      <c r="C2530" s="89" t="s">
        <v>2108</v>
      </c>
      <c r="D2530" s="90" t="s">
        <v>2116</v>
      </c>
      <c r="E2530" s="46" t="s">
        <v>1796</v>
      </c>
      <c r="F2530" s="46"/>
      <c r="G2530" s="11" t="str">
        <f>IFERROR(INDEX('Loại môn học'!$A$3:$T$2001,MATCH($E2530,'Loại môn học'!$C$3:$C$2001,0),'Loại môn học'!$D$1),"")</f>
        <v>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2"/>
        <v>2522100315Toán cao cấp 1-1-25 (ĐH20.08)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97" t="str">
        <f t="shared" si="133"/>
        <v xml:space="preserve">Nguyễn Tiến </v>
      </c>
      <c r="O2530" s="98" t="str">
        <f t="shared" si="134"/>
        <v>Minh</v>
      </c>
    </row>
    <row r="2531" spans="1:15" ht="18.75" customHeight="1">
      <c r="A2531" s="6" t="str">
        <f>IF(COUNTIFS($M$3:M2531,"",$B$3:B2531,B2531,$C$3:C2531,#REF!)=1,MAX('Danh sách'!$A$2:A244)+1,"")</f>
        <v/>
      </c>
      <c r="B2531" s="121">
        <v>2522100346</v>
      </c>
      <c r="C2531" s="89" t="s">
        <v>2108</v>
      </c>
      <c r="D2531" s="90" t="s">
        <v>2117</v>
      </c>
      <c r="E2531" s="46" t="s">
        <v>1796</v>
      </c>
      <c r="F2531" s="46"/>
      <c r="G2531" s="11" t="str">
        <f>IFERROR(INDEX('Loại môn học'!$A$3:$T$2001,MATCH($E2531,'Loại môn học'!$C$3:$C$2001,0),'Loại môn học'!$D$1),"")</f>
        <v>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2"/>
        <v>2522100346Toán cao cấp 1-1-25 (ĐH20.08)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97" t="str">
        <f t="shared" si="133"/>
        <v xml:space="preserve">Trịnh Hữu </v>
      </c>
      <c r="O2531" s="98" t="str">
        <f t="shared" si="134"/>
        <v>Minh</v>
      </c>
    </row>
    <row r="2532" spans="1:15" ht="18.75" customHeight="1">
      <c r="A2532" s="6" t="str">
        <f>IF(COUNTIFS($M$3:M2532,"",$B$3:B2532,B2532,$C$3:C2532,#REF!)=1,MAX('Danh sách'!$A$2:A245)+1,"")</f>
        <v/>
      </c>
      <c r="B2532" s="121">
        <v>2522100720</v>
      </c>
      <c r="C2532" s="89" t="s">
        <v>2108</v>
      </c>
      <c r="D2532" s="90" t="s">
        <v>2118</v>
      </c>
      <c r="E2532" s="46" t="s">
        <v>1796</v>
      </c>
      <c r="F2532" s="46"/>
      <c r="G2532" s="11" t="str">
        <f>IFERROR(INDEX('Loại môn học'!$A$3:$T$2001,MATCH($E2532,'Loại môn học'!$C$3:$C$2001,0),'Loại môn học'!$D$1),"")</f>
        <v>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2"/>
        <v>2522100720Toán cao cấp 1-1-25 (ĐH20.08)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97" t="str">
        <f t="shared" si="133"/>
        <v xml:space="preserve">Trần Hải </v>
      </c>
      <c r="O2532" s="98" t="str">
        <f t="shared" si="134"/>
        <v>Nam</v>
      </c>
    </row>
    <row r="2533" spans="1:15" ht="18.75" customHeight="1">
      <c r="A2533" s="6" t="str">
        <f>IF(COUNTIFS($M$3:M2533,"",$B$3:B2533,B2533,$C$3:C2533,#REF!)=1,MAX('Danh sách'!$A$2:A246)+1,"")</f>
        <v/>
      </c>
      <c r="B2533" s="121">
        <v>2522100644</v>
      </c>
      <c r="C2533" s="89" t="s">
        <v>2108</v>
      </c>
      <c r="D2533" s="90" t="s">
        <v>2119</v>
      </c>
      <c r="E2533" s="46" t="s">
        <v>1796</v>
      </c>
      <c r="F2533" s="46"/>
      <c r="G2533" s="11" t="str">
        <f>IFERROR(INDEX('Loại môn học'!$A$3:$T$2001,MATCH($E2533,'Loại môn học'!$C$3:$C$2001,0),'Loại môn học'!$D$1),"")</f>
        <v>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si="132"/>
        <v>2522100644Toán cao cấp 1-1-25 (ĐH20.08)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97" t="str">
        <f t="shared" si="133"/>
        <v xml:space="preserve">Phạm Văn Bắc </v>
      </c>
      <c r="O2533" s="98" t="str">
        <f t="shared" si="134"/>
        <v>Phi</v>
      </c>
    </row>
    <row r="2534" spans="1:15" ht="18.75" customHeight="1">
      <c r="A2534" s="6" t="str">
        <f>IF(COUNTIFS($M$3:M2534,"",$B$3:B2534,B2534,$C$3:C2534,#REF!)=1,MAX('Danh sách'!$A$2:A247)+1,"")</f>
        <v/>
      </c>
      <c r="B2534" s="121">
        <v>2522100249</v>
      </c>
      <c r="C2534" s="89" t="s">
        <v>2108</v>
      </c>
      <c r="D2534" s="90" t="s">
        <v>2120</v>
      </c>
      <c r="E2534" s="46" t="s">
        <v>1796</v>
      </c>
      <c r="F2534" s="46"/>
      <c r="G2534" s="11" t="str">
        <f>IFERROR(INDEX('Loại môn học'!$A$3:$T$2001,MATCH($E2534,'Loại môn học'!$C$3:$C$2001,0),'Loại môn học'!$D$1),"")</f>
        <v>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32"/>
        <v>2522100249Toán cao cấp 1-1-25 (ĐH20.08)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97" t="str">
        <f t="shared" si="133"/>
        <v xml:space="preserve">Bùi Nhật </v>
      </c>
      <c r="O2534" s="98" t="str">
        <f t="shared" si="134"/>
        <v>Quang</v>
      </c>
    </row>
    <row r="2535" spans="1:15" ht="18.75" customHeight="1">
      <c r="A2535" s="6" t="str">
        <f>IF(COUNTIFS($M$3:M2535,"",$B$3:B2535,B2535,$C$3:C2535,#REF!)=1,MAX('Danh sách'!$A$2:A248)+1,"")</f>
        <v/>
      </c>
      <c r="B2535" s="121">
        <v>2521102027</v>
      </c>
      <c r="C2535" s="89" t="s">
        <v>2108</v>
      </c>
      <c r="D2535" s="90" t="s">
        <v>2121</v>
      </c>
      <c r="E2535" s="46" t="s">
        <v>1796</v>
      </c>
      <c r="F2535" s="46"/>
      <c r="G2535" s="11" t="str">
        <f>IFERROR(INDEX('Loại môn học'!$A$3:$T$2001,MATCH($E2535,'Loại môn học'!$C$3:$C$2001,0),'Loại môn học'!$D$1),"")</f>
        <v>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32"/>
        <v>2521102027Toán cao cấp 1-1-25 (ĐH20.08)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97" t="str">
        <f t="shared" si="133"/>
        <v xml:space="preserve">Trần Minh </v>
      </c>
      <c r="O2535" s="98" t="str">
        <f t="shared" si="134"/>
        <v>Quang</v>
      </c>
    </row>
    <row r="2536" spans="1:15" ht="18.75" customHeight="1">
      <c r="A2536" s="6" t="str">
        <f>IF(COUNTIFS($M$3:M2536,"",$B$3:B2536,B2536,$C$3:C2536,#REF!)=1,MAX('Danh sách'!$A$2:A249)+1,"")</f>
        <v/>
      </c>
      <c r="B2536" s="121">
        <v>2521102026</v>
      </c>
      <c r="C2536" s="89" t="s">
        <v>2108</v>
      </c>
      <c r="D2536" s="90" t="s">
        <v>2122</v>
      </c>
      <c r="E2536" s="46" t="s">
        <v>1796</v>
      </c>
      <c r="F2536" s="46"/>
      <c r="G2536" s="11" t="str">
        <f>IFERROR(INDEX('Loại môn học'!$A$3:$T$2001,MATCH($E2536,'Loại môn học'!$C$3:$C$2001,0),'Loại môn học'!$D$1),"")</f>
        <v>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32"/>
        <v>2521102026Toán cao cấp 1-1-25 (ĐH20.08)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97" t="str">
        <f t="shared" si="133"/>
        <v xml:space="preserve">Trần Quang </v>
      </c>
      <c r="O2536" s="98" t="str">
        <f t="shared" si="134"/>
        <v>Thái</v>
      </c>
    </row>
    <row r="2537" spans="1:15" ht="18.75" customHeight="1">
      <c r="A2537" s="6" t="str">
        <f>IF(COUNTIFS($M$3:M2537,"",$B$3:B2537,B2537,$C$3:C2537,#REF!)=1,MAX('Danh sách'!$A$2:A1363)+1,"")</f>
        <v/>
      </c>
      <c r="B2537" s="121">
        <v>2522100891</v>
      </c>
      <c r="C2537" s="89" t="s">
        <v>2108</v>
      </c>
      <c r="D2537" s="90" t="s">
        <v>2123</v>
      </c>
      <c r="E2537" s="46" t="s">
        <v>1796</v>
      </c>
      <c r="F2537" s="46"/>
      <c r="G2537" s="11" t="str">
        <f>IFERROR(INDEX('Loại môn học'!$A$3:$T$2001,MATCH($E2537,'Loại môn học'!$C$3:$C$2001,0),'Loại môn học'!$D$1),"")</f>
        <v>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32"/>
        <v>2522100891Toán cao cấp 1-1-25 (ĐH20.08)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97" t="str">
        <f t="shared" si="133"/>
        <v xml:space="preserve">Nguyễn Việt </v>
      </c>
      <c r="O2537" s="98" t="str">
        <f t="shared" si="134"/>
        <v>Tiến</v>
      </c>
    </row>
    <row r="2538" spans="1:15" ht="18.75" customHeight="1">
      <c r="A2538" s="6" t="str">
        <f>IF(COUNTIFS($M$3:M2538,"",$B$3:B2538,B2538,$C$3:C2538,#REF!)=1,MAX('Danh sách'!$A$2:A82)+1,"")</f>
        <v/>
      </c>
      <c r="B2538" s="121">
        <v>2522100622</v>
      </c>
      <c r="C2538" s="89" t="s">
        <v>2108</v>
      </c>
      <c r="D2538" s="90" t="s">
        <v>2124</v>
      </c>
      <c r="E2538" s="46" t="s">
        <v>1796</v>
      </c>
      <c r="F2538" s="46"/>
      <c r="G2538" s="11" t="str">
        <f>IFERROR(INDEX('Loại môn học'!$A$3:$T$2001,MATCH($E2538,'Loại môn học'!$C$3:$C$2001,0),'Loại môn học'!$D$1),"")</f>
        <v>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32"/>
        <v>2522100622Toán cao cấp 1-1-25 (ĐH20.08)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97" t="str">
        <f t="shared" si="133"/>
        <v xml:space="preserve">Nguyễn Đại </v>
      </c>
      <c r="O2538" s="98" t="str">
        <f t="shared" si="134"/>
        <v>Tiệp</v>
      </c>
    </row>
    <row r="2539" spans="1:15" ht="18.75" customHeight="1">
      <c r="A2539" s="6" t="str">
        <f>IF(COUNTIFS($M$3:M2539,"",$B$3:B2539,B2539,$C$3:C2539,#REF!)=1,MAX('Danh sách'!$A$2:A52)+1,"")</f>
        <v/>
      </c>
      <c r="B2539" s="121">
        <v>2522100835</v>
      </c>
      <c r="C2539" s="89" t="s">
        <v>2108</v>
      </c>
      <c r="D2539" s="90" t="s">
        <v>2125</v>
      </c>
      <c r="E2539" s="46" t="s">
        <v>1796</v>
      </c>
      <c r="F2539" s="46"/>
      <c r="G2539" s="11" t="str">
        <f>IFERROR(INDEX('Loại môn học'!$A$3:$T$2001,MATCH($E2539,'Loại môn học'!$C$3:$C$2001,0),'Loại môn học'!$D$1),"")</f>
        <v>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32"/>
        <v>2522100835Toán cao cấp 1-1-25 (ĐH20.08)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97" t="str">
        <f t="shared" si="133"/>
        <v xml:space="preserve">Phạm Tuấn </v>
      </c>
      <c r="O2539" s="98" t="str">
        <f t="shared" si="134"/>
        <v>Tú</v>
      </c>
    </row>
    <row r="2540" spans="1:15" ht="18.75" customHeight="1">
      <c r="A2540" s="6" t="str">
        <f>IF(COUNTIFS($M$3:M2540,"",$B$3:B2540,B2540,$C$3:C2540,#REF!)=1,MAX('Danh sách'!$A$2:A54)+1,"")</f>
        <v/>
      </c>
      <c r="B2540" s="121">
        <v>2522100918</v>
      </c>
      <c r="C2540" s="89" t="s">
        <v>2108</v>
      </c>
      <c r="D2540" s="90" t="s">
        <v>2126</v>
      </c>
      <c r="E2540" s="46" t="s">
        <v>1796</v>
      </c>
      <c r="F2540" s="46"/>
      <c r="G2540" s="11" t="str">
        <f>IFERROR(INDEX('Loại môn học'!$A$3:$T$2001,MATCH($E2540,'Loại môn học'!$C$3:$C$2001,0),'Loại môn học'!$D$1),"")</f>
        <v>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32"/>
        <v>2522100918Toán cao cấp 1-1-25 (ĐH20.08)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97" t="str">
        <f t="shared" si="133"/>
        <v xml:space="preserve">Hoàng Anh </v>
      </c>
      <c r="O2540" s="98" t="str">
        <f t="shared" si="134"/>
        <v>Tùng</v>
      </c>
    </row>
    <row r="2541" spans="1:15" ht="18.75" customHeight="1">
      <c r="A2541" s="6" t="str">
        <f>IF(COUNTIFS($M$3:M2541,"",$B$3:B2541,B2541,$C$3:C2541,#REF!)=1,MAX('Danh sách'!$A$2:A53)+1,"")</f>
        <v/>
      </c>
      <c r="B2541" s="121">
        <v>2522100647</v>
      </c>
      <c r="C2541" s="89" t="s">
        <v>2127</v>
      </c>
      <c r="D2541" s="90" t="s">
        <v>2128</v>
      </c>
      <c r="E2541" s="46" t="s">
        <v>1796</v>
      </c>
      <c r="F2541" s="46"/>
      <c r="G2541" s="11" t="str">
        <f>IFERROR(INDEX('Loại môn học'!$A$3:$T$2001,MATCH($E2541,'Loại môn học'!$C$3:$C$2001,0),'Loại môn học'!$D$1),"")</f>
        <v>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32"/>
        <v>2522100647Toán cao cấp 1-1-25 (ĐH20.08)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97" t="str">
        <f t="shared" si="133"/>
        <v xml:space="preserve">Lương Phạm Ngọc </v>
      </c>
      <c r="O2541" s="98" t="str">
        <f t="shared" si="134"/>
        <v>Anh</v>
      </c>
    </row>
    <row r="2542" spans="1:15" ht="18.75" customHeight="1">
      <c r="A2542" s="6" t="str">
        <f>IF(COUNTIFS($M$3:M2542,"",$B$3:B2542,B2542,$C$3:C2542,#REF!)=1,MAX('Danh sách'!$A$2:A76)+1,"")</f>
        <v/>
      </c>
      <c r="B2542" s="121">
        <v>2522100252</v>
      </c>
      <c r="C2542" s="89" t="s">
        <v>2127</v>
      </c>
      <c r="D2542" s="90" t="s">
        <v>2129</v>
      </c>
      <c r="E2542" s="46" t="s">
        <v>1796</v>
      </c>
      <c r="F2542" s="46"/>
      <c r="G2542" s="11" t="str">
        <f>IFERROR(INDEX('Loại môn học'!$A$3:$T$2001,MATCH($E2542,'Loại môn học'!$C$3:$C$2001,0),'Loại môn học'!$D$1),"")</f>
        <v>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32"/>
        <v>2522100252Toán cao cấp 1-1-25 (ĐH20.08)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97" t="str">
        <f t="shared" si="133"/>
        <v xml:space="preserve">Thiệu Tuấn </v>
      </c>
      <c r="O2542" s="98" t="str">
        <f t="shared" si="134"/>
        <v>Anh</v>
      </c>
    </row>
    <row r="2543" spans="1:15" ht="18.75" customHeight="1">
      <c r="A2543" s="6" t="str">
        <f>IF(COUNTIFS($M$3:M2543,"",$B$3:B2543,B2543,$C$3:C2543,#REF!)=1,MAX('Danh sách'!$A$2:A56)+1,"")</f>
        <v/>
      </c>
      <c r="B2543" s="121">
        <v>2522100789</v>
      </c>
      <c r="C2543" s="89" t="s">
        <v>2127</v>
      </c>
      <c r="D2543" s="90" t="s">
        <v>2130</v>
      </c>
      <c r="E2543" s="46" t="s">
        <v>1796</v>
      </c>
      <c r="F2543" s="46"/>
      <c r="G2543" s="11" t="str">
        <f>IFERROR(INDEX('Loại môn học'!$A$3:$T$2001,MATCH($E2543,'Loại môn học'!$C$3:$C$2001,0),'Loại môn học'!$D$1),"")</f>
        <v>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32"/>
        <v>2522100789Toán cao cấp 1-1-25 (ĐH20.08)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97" t="str">
        <f t="shared" si="133"/>
        <v xml:space="preserve">Trần Ngọc </v>
      </c>
      <c r="O2543" s="98" t="str">
        <f t="shared" si="134"/>
        <v>Anh</v>
      </c>
    </row>
    <row r="2544" spans="1:15" ht="18.75" customHeight="1">
      <c r="A2544" s="6" t="str">
        <f>IF(COUNTIFS($M$3:M2544,"",$B$3:B2544,B2544,$C$3:C2544,#REF!)=1,MAX('Danh sách'!$A$2:A57)+1,"")</f>
        <v/>
      </c>
      <c r="B2544" s="121">
        <v>2521102079</v>
      </c>
      <c r="C2544" s="89" t="s">
        <v>2127</v>
      </c>
      <c r="D2544" s="90" t="s">
        <v>2131</v>
      </c>
      <c r="E2544" s="46" t="s">
        <v>1796</v>
      </c>
      <c r="F2544" s="46"/>
      <c r="G2544" s="11" t="str">
        <f>IFERROR(INDEX('Loại môn học'!$A$3:$T$2001,MATCH($E2544,'Loại môn học'!$C$3:$C$2001,0),'Loại môn học'!$D$1),"")</f>
        <v>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32"/>
        <v>2521102079Toán cao cấp 1-1-25 (ĐH20.08)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97" t="str">
        <f t="shared" si="133"/>
        <v xml:space="preserve">Nguyễn Tiến </v>
      </c>
      <c r="O2544" s="98" t="str">
        <f t="shared" si="134"/>
        <v>Đạt</v>
      </c>
    </row>
    <row r="2545" spans="1:15" ht="18.75" customHeight="1">
      <c r="A2545" s="6" t="str">
        <f>IF(COUNTIFS($M$3:M2545,"",$B$3:B2545,B2545,$C$3:C2545,#REF!)=1,MAX('Danh sách'!$A$2:A58)+1,"")</f>
        <v/>
      </c>
      <c r="B2545" s="121">
        <v>2521102080</v>
      </c>
      <c r="C2545" s="89" t="s">
        <v>2127</v>
      </c>
      <c r="D2545" s="90" t="s">
        <v>2132</v>
      </c>
      <c r="E2545" s="46" t="s">
        <v>1796</v>
      </c>
      <c r="F2545" s="46"/>
      <c r="G2545" s="11" t="str">
        <f>IFERROR(INDEX('Loại môn học'!$A$3:$T$2001,MATCH($E2545,'Loại môn học'!$C$3:$C$2001,0),'Loại môn học'!$D$1),"")</f>
        <v>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32"/>
        <v>2521102080Toán cao cấp 1-1-25 (ĐH20.08)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97" t="str">
        <f t="shared" si="133"/>
        <v xml:space="preserve">Lê Đình </v>
      </c>
      <c r="O2545" s="98" t="str">
        <f t="shared" si="134"/>
        <v>Đức</v>
      </c>
    </row>
    <row r="2546" spans="1:15" ht="18.75" customHeight="1">
      <c r="A2546" s="6" t="str">
        <f>IF(COUNTIFS($M$3:M2546,"",$B$3:B2546,B2546,$C$3:C2546,#REF!)=1,MAX('Danh sách'!$A$2:A59)+1,"")</f>
        <v/>
      </c>
      <c r="B2546" s="121">
        <v>2522100129</v>
      </c>
      <c r="C2546" s="89" t="s">
        <v>2127</v>
      </c>
      <c r="D2546" s="90" t="s">
        <v>2133</v>
      </c>
      <c r="E2546" s="46" t="s">
        <v>1796</v>
      </c>
      <c r="F2546" s="46"/>
      <c r="G2546" s="11" t="str">
        <f>IFERROR(INDEX('Loại môn học'!$A$3:$T$2001,MATCH($E2546,'Loại môn học'!$C$3:$C$2001,0),'Loại môn học'!$D$1),"")</f>
        <v>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32"/>
        <v>2522100129Toán cao cấp 1-1-25 (ĐH20.08)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97" t="str">
        <f t="shared" si="133"/>
        <v xml:space="preserve">Đoàn Quốc </v>
      </c>
      <c r="O2546" s="98" t="str">
        <f t="shared" si="134"/>
        <v>Dũng</v>
      </c>
    </row>
    <row r="2547" spans="1:15" ht="18.75" customHeight="1">
      <c r="A2547" s="6" t="str">
        <f>IF(COUNTIFS($M$3:M2547,"",$B$3:B2547,B2547,$C$3:C2547,#REF!)=1,MAX('Danh sách'!$A$2:A60)+1,"")</f>
        <v/>
      </c>
      <c r="B2547" s="121">
        <v>2522100871</v>
      </c>
      <c r="C2547" s="89" t="s">
        <v>2127</v>
      </c>
      <c r="D2547" s="90" t="s">
        <v>1572</v>
      </c>
      <c r="E2547" s="46" t="s">
        <v>1796</v>
      </c>
      <c r="F2547" s="46"/>
      <c r="G2547" s="11" t="str">
        <f>IFERROR(INDEX('Loại môn học'!$A$3:$T$2001,MATCH($E2547,'Loại môn học'!$C$3:$C$2001,0),'Loại môn học'!$D$1),"")</f>
        <v>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32"/>
        <v>2522100871Toán cao cấp 1-1-25 (ĐH20.08)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97" t="str">
        <f t="shared" si="133"/>
        <v xml:space="preserve">Nguyễn Huy </v>
      </c>
      <c r="O2547" s="98" t="str">
        <f t="shared" si="134"/>
        <v>Hoàng</v>
      </c>
    </row>
    <row r="2548" spans="1:15" ht="18.75" customHeight="1">
      <c r="A2548" s="6" t="str">
        <f>IF(COUNTIFS($M$3:M2548,"",$B$3:B2548,B2548,$C$3:C2548,#REF!)=1,MAX('Danh sách'!$A$2:A61)+1,"")</f>
        <v/>
      </c>
      <c r="B2548" s="121">
        <v>2522100737</v>
      </c>
      <c r="C2548" s="89" t="s">
        <v>2127</v>
      </c>
      <c r="D2548" s="90" t="s">
        <v>2134</v>
      </c>
      <c r="E2548" s="46" t="s">
        <v>1796</v>
      </c>
      <c r="F2548" s="46"/>
      <c r="G2548" s="11" t="str">
        <f>IFERROR(INDEX('Loại môn học'!$A$3:$T$2001,MATCH($E2548,'Loại môn học'!$C$3:$C$2001,0),'Loại môn học'!$D$1),"")</f>
        <v>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32"/>
        <v>2522100737Toán cao cấp 1-1-25 (ĐH20.08)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97" t="str">
        <f t="shared" si="133"/>
        <v xml:space="preserve">Lê Mạnh </v>
      </c>
      <c r="O2548" s="98" t="str">
        <f t="shared" si="134"/>
        <v>Kiên</v>
      </c>
    </row>
    <row r="2549" spans="1:15" ht="18.75" customHeight="1">
      <c r="A2549" s="6" t="str">
        <f>IF(COUNTIFS($M$3:M2549,"",$B$3:B2549,B2549,$C$3:C2549,#REF!)=1,MAX('Danh sách'!$A$2:A62)+1,"")</f>
        <v/>
      </c>
      <c r="B2549" s="121">
        <v>2522101056</v>
      </c>
      <c r="C2549" s="89" t="s">
        <v>2127</v>
      </c>
      <c r="D2549" s="90" t="s">
        <v>2135</v>
      </c>
      <c r="E2549" s="46" t="s">
        <v>1796</v>
      </c>
      <c r="F2549" s="46"/>
      <c r="G2549" s="11" t="str">
        <f>IFERROR(INDEX('Loại môn học'!$A$3:$T$2001,MATCH($E2549,'Loại môn học'!$C$3:$C$2001,0),'Loại môn học'!$D$1),"")</f>
        <v>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32"/>
        <v>2522101056Toán cao cấp 1-1-25 (ĐH20.08)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97" t="str">
        <f t="shared" si="133"/>
        <v xml:space="preserve">Nguyễn Trung </v>
      </c>
      <c r="O2549" s="98" t="str">
        <f t="shared" si="134"/>
        <v>Kiên</v>
      </c>
    </row>
    <row r="2550" spans="1:15" ht="18.75" customHeight="1">
      <c r="A2550" s="6" t="str">
        <f>IF(COUNTIFS($M$3:M2550,"",$B$3:B2550,B2550,$C$3:C2550,#REF!)=1,MAX('Danh sách'!$A$2:A77)+1,"")</f>
        <v/>
      </c>
      <c r="B2550" s="121">
        <v>2521102045</v>
      </c>
      <c r="C2550" s="89" t="s">
        <v>2127</v>
      </c>
      <c r="D2550" s="90" t="s">
        <v>2136</v>
      </c>
      <c r="E2550" s="46" t="s">
        <v>1796</v>
      </c>
      <c r="F2550" s="46"/>
      <c r="G2550" s="11" t="str">
        <f>IFERROR(INDEX('Loại môn học'!$A$3:$T$2001,MATCH($E2550,'Loại môn học'!$C$3:$C$2001,0),'Loại môn học'!$D$1),"")</f>
        <v>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32"/>
        <v>2521102045Toán cao cấp 1-1-25 (ĐH20.08)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97" t="str">
        <f t="shared" si="133"/>
        <v xml:space="preserve">Trần Duy </v>
      </c>
      <c r="O2550" s="98" t="str">
        <f t="shared" si="134"/>
        <v>Kiệt</v>
      </c>
    </row>
    <row r="2551" spans="1:15" ht="18.75" customHeight="1">
      <c r="A2551" s="6" t="str">
        <f>IF(COUNTIFS($M$3:M2551,"",$B$3:B2551,B2551,$C$3:C2551,#REF!)=1,MAX('Danh sách'!$A$2:A78)+1,"")</f>
        <v/>
      </c>
      <c r="B2551" s="121">
        <v>2522100023</v>
      </c>
      <c r="C2551" s="89" t="s">
        <v>2127</v>
      </c>
      <c r="D2551" s="90" t="s">
        <v>2137</v>
      </c>
      <c r="E2551" s="46" t="s">
        <v>1796</v>
      </c>
      <c r="F2551" s="46"/>
      <c r="G2551" s="11" t="str">
        <f>IFERROR(INDEX('Loại môn học'!$A$3:$T$2001,MATCH($E2551,'Loại môn học'!$C$3:$C$2001,0),'Loại môn học'!$D$1),"")</f>
        <v>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32"/>
        <v>2522100023Toán cao cấp 1-1-25 (ĐH20.08)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97" t="str">
        <f t="shared" si="133"/>
        <v xml:space="preserve">Trần Đức </v>
      </c>
      <c r="O2551" s="98" t="str">
        <f t="shared" si="134"/>
        <v>Long</v>
      </c>
    </row>
    <row r="2552" spans="1:15" ht="18.75" customHeight="1">
      <c r="A2552" s="6" t="str">
        <f>IF(COUNTIFS($M$3:M2552,"",$B$3:B2552,B2552,$C$3:C2552,#REF!)=1,MAX('Danh sách'!$A$2:A65)+1,"")</f>
        <v/>
      </c>
      <c r="B2552" s="121">
        <v>2522100564</v>
      </c>
      <c r="C2552" s="89" t="s">
        <v>2127</v>
      </c>
      <c r="D2552" s="90" t="s">
        <v>2138</v>
      </c>
      <c r="E2552" s="46" t="s">
        <v>1796</v>
      </c>
      <c r="F2552" s="46"/>
      <c r="G2552" s="11" t="str">
        <f>IFERROR(INDEX('Loại môn học'!$A$3:$T$2001,MATCH($E2552,'Loại môn học'!$C$3:$C$2001,0),'Loại môn học'!$D$1),"")</f>
        <v>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32"/>
        <v>2522100564Toán cao cấp 1-1-25 (ĐH20.08)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97" t="str">
        <f t="shared" si="133"/>
        <v xml:space="preserve">Trần Nhật </v>
      </c>
      <c r="O2552" s="98" t="str">
        <f t="shared" si="134"/>
        <v>Minh</v>
      </c>
    </row>
    <row r="2553" spans="1:15" ht="18.75" customHeight="1">
      <c r="A2553" s="6" t="str">
        <f>IF(COUNTIFS($M$3:M2553,"",$B$3:B2553,B2553,$C$3:C2553,#REF!)=1,MAX('Danh sách'!$A$2:A66)+1,"")</f>
        <v/>
      </c>
      <c r="B2553" s="121">
        <v>2522100785</v>
      </c>
      <c r="C2553" s="89" t="s">
        <v>2127</v>
      </c>
      <c r="D2553" s="90" t="s">
        <v>2139</v>
      </c>
      <c r="E2553" s="46" t="s">
        <v>1796</v>
      </c>
      <c r="F2553" s="46"/>
      <c r="G2553" s="11" t="str">
        <f>IFERROR(INDEX('Loại môn học'!$A$3:$T$2001,MATCH($E2553,'Loại môn học'!$C$3:$C$2001,0),'Loại môn học'!$D$1),"")</f>
        <v>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32"/>
        <v>2522100785Toán cao cấp 1-1-25 (ĐH20.08)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97" t="str">
        <f t="shared" si="133"/>
        <v xml:space="preserve">Lê Minh </v>
      </c>
      <c r="O2553" s="98" t="str">
        <f t="shared" si="134"/>
        <v>Thái</v>
      </c>
    </row>
    <row r="2554" spans="1:15" ht="18.75" customHeight="1">
      <c r="A2554" s="6" t="str">
        <f>IF(COUNTIFS($M$3:M2554,"",$B$3:B2554,B2554,$C$3:C2554,#REF!)=1,MAX('Danh sách'!$A$2:A67)+1,"")</f>
        <v/>
      </c>
      <c r="B2554" s="121">
        <v>2522100617</v>
      </c>
      <c r="C2554" s="89" t="s">
        <v>2127</v>
      </c>
      <c r="D2554" s="90" t="s">
        <v>2140</v>
      </c>
      <c r="E2554" s="46" t="s">
        <v>1796</v>
      </c>
      <c r="F2554" s="46"/>
      <c r="G2554" s="11" t="str">
        <f>IFERROR(INDEX('Loại môn học'!$A$3:$T$2001,MATCH($E2554,'Loại môn học'!$C$3:$C$2001,0),'Loại môn học'!$D$1),"")</f>
        <v>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32"/>
        <v>2522100617Toán cao cấp 1-1-25 (ĐH20.08)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97" t="str">
        <f t="shared" si="133"/>
        <v xml:space="preserve">Trần Gia </v>
      </c>
      <c r="O2554" s="98" t="str">
        <f t="shared" si="134"/>
        <v>Thịnh</v>
      </c>
    </row>
    <row r="2555" spans="1:15" ht="18.75" customHeight="1">
      <c r="A2555" s="6" t="str">
        <f>IF(COUNTIFS($M$3:M2555,"",$B$3:B2555,B2555,$C$3:C2555,#REF!)=1,MAX('Danh sách'!$A$2:A68)+1,"")</f>
        <v/>
      </c>
      <c r="B2555" s="121">
        <v>2522100543</v>
      </c>
      <c r="C2555" s="89" t="s">
        <v>2127</v>
      </c>
      <c r="D2555" s="90" t="s">
        <v>2141</v>
      </c>
      <c r="E2555" s="46" t="s">
        <v>1796</v>
      </c>
      <c r="F2555" s="46"/>
      <c r="G2555" s="11" t="str">
        <f>IFERROR(INDEX('Loại môn học'!$A$3:$T$2001,MATCH($E2555,'Loại môn học'!$C$3:$C$2001,0),'Loại môn học'!$D$1),"")</f>
        <v>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32"/>
        <v>2522100543Toán cao cấp 1-1-25 (ĐH20.08)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97" t="str">
        <f t="shared" si="133"/>
        <v xml:space="preserve">Phạm Văn </v>
      </c>
      <c r="O2555" s="98" t="str">
        <f t="shared" si="134"/>
        <v>Trung</v>
      </c>
    </row>
    <row r="2556" spans="1:15" ht="18.75" customHeight="1">
      <c r="A2556" s="6" t="str">
        <f>IF(COUNTIFS($M$3:M2556,"",$B$3:B2556,B2556,$C$3:C2556,#REF!)=1,MAX('Danh sách'!$A$2:A69)+1,"")</f>
        <v/>
      </c>
      <c r="B2556" s="121">
        <v>2522101053</v>
      </c>
      <c r="C2556" s="89" t="s">
        <v>1908</v>
      </c>
      <c r="D2556" s="90" t="s">
        <v>2142</v>
      </c>
      <c r="E2556" s="46" t="s">
        <v>1791</v>
      </c>
      <c r="F2556" s="46"/>
      <c r="G2556" s="11" t="str">
        <f>IFERROR(INDEX('Loại môn học'!$A$3:$T$2001,MATCH($E2556,'Loại môn học'!$C$3:$C$2001,0),'Loại môn học'!$D$1),"")</f>
        <v>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32"/>
        <v>2522101053Toán cao cấp 1-1-25 (ĐH20.03)</v>
      </c>
      <c r="L2556" s="10">
        <f>IF(COUNTIFS($M$3:M2556,"",$K$3:K2556,K2556,$E$3:E2556,'DS KTQT'!$D$8)=1,MAX($L$2:L2555)+1,"")</f>
        <v>49</v>
      </c>
      <c r="M2556" s="8" t="str">
        <f>IFERROR(INDEX('Kỷ luật'!$A$2:$C$488,MATCH($B2556,'Kỷ luật'!$A$2:$A$488,0),3),"")</f>
        <v/>
      </c>
      <c r="N2556" s="97" t="str">
        <f t="shared" si="133"/>
        <v xml:space="preserve">Vũ Anh </v>
      </c>
      <c r="O2556" s="98" t="str">
        <f t="shared" si="134"/>
        <v>Tú</v>
      </c>
    </row>
    <row r="2557" spans="1:15" ht="18.75" customHeight="1">
      <c r="A2557" s="6" t="str">
        <f>IF(COUNTIFS($M$3:M2557,"",$B$3:B2557,B2557,$C$3:C2557,#REF!)=1,MAX('Danh sách'!$A$2:A70)+1,"")</f>
        <v/>
      </c>
      <c r="B2557" s="121">
        <v>2522100616</v>
      </c>
      <c r="C2557" s="95" t="s">
        <v>2143</v>
      </c>
      <c r="D2557" s="90" t="s">
        <v>2144</v>
      </c>
      <c r="E2557" s="46" t="s">
        <v>1796</v>
      </c>
      <c r="F2557" s="46"/>
      <c r="G2557" s="11" t="str">
        <f>IFERROR(INDEX('Loại môn học'!$A$3:$T$2001,MATCH($E2557,'Loại môn học'!$C$3:$C$2001,0),'Loại môn học'!$D$1),"")</f>
        <v>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32"/>
        <v>2522100616Toán cao cấp 1-1-25 (ĐH20.08)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97" t="str">
        <f t="shared" si="133"/>
        <v xml:space="preserve">Trần Việt </v>
      </c>
      <c r="O2557" s="98" t="str">
        <f t="shared" si="134"/>
        <v>Anh</v>
      </c>
    </row>
    <row r="2558" spans="1:15" ht="18.75" customHeight="1">
      <c r="A2558" s="6" t="str">
        <f>IF(COUNTIFS($M$3:M2558,"",$B$3:B2558,B2558,$C$3:C2558,#REF!)=1,MAX('Danh sách'!$A$2:A71)+1,"")</f>
        <v/>
      </c>
      <c r="B2558" s="121">
        <v>2522100251</v>
      </c>
      <c r="C2558" s="89" t="s">
        <v>2143</v>
      </c>
      <c r="D2558" s="90" t="s">
        <v>2145</v>
      </c>
      <c r="E2558" s="46" t="s">
        <v>1796</v>
      </c>
      <c r="F2558" s="46"/>
      <c r="G2558" s="11" t="str">
        <f>IFERROR(INDEX('Loại môn học'!$A$3:$T$2001,MATCH($E2558,'Loại môn học'!$C$3:$C$2001,0),'Loại môn học'!$D$1),"")</f>
        <v>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32"/>
        <v>2522100251Toán cao cấp 1-1-25 (ĐH20.08)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97" t="str">
        <f t="shared" si="133"/>
        <v xml:space="preserve">Phạm Quang </v>
      </c>
      <c r="O2558" s="98" t="str">
        <f t="shared" si="134"/>
        <v>Chính</v>
      </c>
    </row>
    <row r="2559" spans="1:15" ht="18.75" customHeight="1">
      <c r="A2559" s="6" t="str">
        <f>IF(COUNTIFS($M$3:M2559,"",$B$3:B2559,B2559,$C$3:C2559,#REF!)=1,MAX('Danh sách'!$A$2:A72)+1,"")</f>
        <v/>
      </c>
      <c r="B2559" s="121">
        <v>2522100635</v>
      </c>
      <c r="C2559" s="95" t="s">
        <v>2127</v>
      </c>
      <c r="D2559" s="90" t="s">
        <v>2146</v>
      </c>
      <c r="E2559" s="46" t="s">
        <v>1796</v>
      </c>
      <c r="F2559" s="46"/>
      <c r="G2559" s="11" t="str">
        <f>IFERROR(INDEX('Loại môn học'!$A$3:$T$2001,MATCH($E2559,'Loại môn học'!$C$3:$C$2001,0),'Loại môn học'!$D$1),"")</f>
        <v>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ref="K2559:K2622" si="135">B2559&amp;E2559</f>
        <v>2522100635Toán cao cấp 1-1-25 (ĐH20.08)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97" t="str">
        <f t="shared" ref="N2559:N2622" si="136">IF(B2559&lt;&gt;"",LEFT(D2559,LEN(D2559)-LEN(O2559)),"")</f>
        <v xml:space="preserve">Trần Ngọc </v>
      </c>
      <c r="O2559" s="98" t="str">
        <f t="shared" ref="O2559:O2622" si="137">IF(B2559&lt;&gt;"",RIGHT(D2559,LEN(D2559)-FIND("@",SUBSTITUTE(D2559," ","@",LEN(D2559)-LEN(SUBSTITUTE(D2559," ",""))))),"")</f>
        <v>Cường</v>
      </c>
    </row>
    <row r="2560" spans="1:15" ht="18.75" customHeight="1">
      <c r="A2560" s="6" t="str">
        <f>IF(COUNTIFS($M$3:M2560,"",$B$3:B2560,B2560,$C$3:C2560,#REF!)=1,MAX('Danh sách'!$A$2:A73)+1,"")</f>
        <v/>
      </c>
      <c r="B2560" s="121">
        <v>2522100529</v>
      </c>
      <c r="C2560" s="95" t="s">
        <v>2143</v>
      </c>
      <c r="D2560" s="90" t="s">
        <v>2147</v>
      </c>
      <c r="E2560" s="46" t="s">
        <v>1796</v>
      </c>
      <c r="F2560" s="46"/>
      <c r="G2560" s="11" t="str">
        <f>IFERROR(INDEX('Loại môn học'!$A$3:$T$2001,MATCH($E2560,'Loại môn học'!$C$3:$C$2001,0),'Loại môn học'!$D$1),"")</f>
        <v>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35"/>
        <v>2522100529Toán cao cấp 1-1-25 (ĐH20.08)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97" t="str">
        <f t="shared" si="136"/>
        <v xml:space="preserve">Trần Thái </v>
      </c>
      <c r="O2560" s="98" t="str">
        <f t="shared" si="137"/>
        <v>Cường</v>
      </c>
    </row>
    <row r="2561" spans="1:15" ht="18.75" customHeight="1">
      <c r="A2561" s="6" t="str">
        <f>IF(COUNTIFS($M$3:M2561,"",$B$3:B2561,B2561,$C$3:C2561,#REF!)=1,MAX('Danh sách'!$A$2:A75)+1,"")</f>
        <v/>
      </c>
      <c r="B2561" s="121">
        <v>2522100578</v>
      </c>
      <c r="C2561" s="95" t="s">
        <v>2143</v>
      </c>
      <c r="D2561" s="90" t="s">
        <v>2148</v>
      </c>
      <c r="E2561" s="46" t="s">
        <v>1796</v>
      </c>
      <c r="F2561" s="46"/>
      <c r="G2561" s="11" t="str">
        <f>IFERROR(INDEX('Loại môn học'!$A$3:$T$2001,MATCH($E2561,'Loại môn học'!$C$3:$C$2001,0),'Loại môn học'!$D$1),"")</f>
        <v>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35"/>
        <v>2522100578Toán cao cấp 1-1-25 (ĐH20.08)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97" t="str">
        <f t="shared" si="136"/>
        <v xml:space="preserve">Đặng Công </v>
      </c>
      <c r="O2561" s="98" t="str">
        <f t="shared" si="137"/>
        <v>Dũng</v>
      </c>
    </row>
    <row r="2562" spans="1:15" ht="18.75" customHeight="1">
      <c r="A2562" s="6" t="str">
        <f>IF(COUNTIFS($M$3:M2562,"",$B$3:B2562,B2562,$C$3:C2562,#REF!)=1,MAX('Danh sách'!$A$2:A84)+1,"")</f>
        <v/>
      </c>
      <c r="B2562" s="121">
        <v>2522100719</v>
      </c>
      <c r="C2562" s="89" t="s">
        <v>2143</v>
      </c>
      <c r="D2562" s="90" t="s">
        <v>2149</v>
      </c>
      <c r="E2562" s="46" t="s">
        <v>1796</v>
      </c>
      <c r="F2562" s="46"/>
      <c r="G2562" s="11" t="str">
        <f>IFERROR(INDEX('Loại môn học'!$A$3:$T$2001,MATCH($E2562,'Loại môn học'!$C$3:$C$2001,0),'Loại môn học'!$D$1),"")</f>
        <v>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35"/>
        <v>2522100719Toán cao cấp 1-1-25 (ĐH20.08)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97" t="str">
        <f t="shared" si="136"/>
        <v xml:space="preserve">Triệu Vũ </v>
      </c>
      <c r="O2562" s="98" t="str">
        <f t="shared" si="137"/>
        <v>Duy</v>
      </c>
    </row>
    <row r="2563" spans="1:15" ht="18.75" customHeight="1">
      <c r="A2563" s="6" t="str">
        <f>IF(COUNTIFS($M$3:M2563,"",$B$3:B2563,B2563,$C$3:C2563,#REF!)=1,MAX('Danh sách'!$A$2:A85)+1,"")</f>
        <v/>
      </c>
      <c r="B2563" s="121">
        <v>2522100732</v>
      </c>
      <c r="C2563" s="89" t="s">
        <v>2143</v>
      </c>
      <c r="D2563" s="90" t="s">
        <v>2150</v>
      </c>
      <c r="E2563" s="46" t="s">
        <v>1796</v>
      </c>
      <c r="F2563" s="46"/>
      <c r="G2563" s="11" t="str">
        <f>IFERROR(INDEX('Loại môn học'!$A$3:$T$2001,MATCH($E2563,'Loại môn học'!$C$3:$C$2001,0),'Loại môn học'!$D$1),"")</f>
        <v>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35"/>
        <v>2522100732Toán cao cấp 1-1-25 (ĐH20.08)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97" t="str">
        <f t="shared" si="136"/>
        <v xml:space="preserve">Dương Ngọc </v>
      </c>
      <c r="O2563" s="98" t="str">
        <f t="shared" si="137"/>
        <v>Hải</v>
      </c>
    </row>
    <row r="2564" spans="1:15" ht="18.75" customHeight="1">
      <c r="A2564" s="6" t="str">
        <f>IF(COUNTIFS($M$3:M2564,"",$B$3:B2564,B2564,$C$3:C2564,#REF!)=1,MAX('Danh sách'!$A$2:A86)+1,"")</f>
        <v/>
      </c>
      <c r="B2564" s="121">
        <v>2522100664</v>
      </c>
      <c r="C2564" s="95" t="s">
        <v>2143</v>
      </c>
      <c r="D2564" s="90" t="s">
        <v>2151</v>
      </c>
      <c r="E2564" s="46" t="s">
        <v>1796</v>
      </c>
      <c r="F2564" s="46"/>
      <c r="G2564" s="11" t="str">
        <f>IFERROR(INDEX('Loại môn học'!$A$3:$T$2001,MATCH($E2564,'Loại môn học'!$C$3:$C$2001,0),'Loại môn học'!$D$1),"")</f>
        <v>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35"/>
        <v>2522100664Toán cao cấp 1-1-25 (ĐH20.08)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97" t="str">
        <f t="shared" si="136"/>
        <v xml:space="preserve">Vũ Huy </v>
      </c>
      <c r="O2564" s="98" t="str">
        <f t="shared" si="137"/>
        <v>Hoàng</v>
      </c>
    </row>
    <row r="2565" spans="1:15" ht="18.75" customHeight="1">
      <c r="A2565" s="6" t="str">
        <f>IF(COUNTIFS($M$3:M2565,"",$B$3:B2565,B2565,$C$3:C2565,#REF!)=1,MAX('Danh sách'!$A$2:A87)+1,"")</f>
        <v/>
      </c>
      <c r="B2565" s="121">
        <v>2522100694</v>
      </c>
      <c r="C2565" s="89" t="s">
        <v>2143</v>
      </c>
      <c r="D2565" s="90" t="s">
        <v>985</v>
      </c>
      <c r="E2565" s="46" t="s">
        <v>1796</v>
      </c>
      <c r="F2565" s="46"/>
      <c r="G2565" s="11" t="str">
        <f>IFERROR(INDEX('Loại môn học'!$A$3:$T$2001,MATCH($E2565,'Loại môn học'!$C$3:$C$2001,0),'Loại môn học'!$D$1),"")</f>
        <v>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35"/>
        <v>2522100694Toán cao cấp 1-1-25 (ĐH20.08)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97" t="str">
        <f t="shared" si="136"/>
        <v xml:space="preserve">Trần Gia </v>
      </c>
      <c r="O2565" s="98" t="str">
        <f t="shared" si="137"/>
        <v>Huy</v>
      </c>
    </row>
    <row r="2566" spans="1:15" ht="18.75" customHeight="1">
      <c r="A2566" s="6" t="str">
        <f>IF(COUNTIFS($M$3:M2566,"",$B$3:B2566,B2566,$C$3:C2566,#REF!)=1,MAX('Danh sách'!$A$2:A81)+1,"")</f>
        <v/>
      </c>
      <c r="B2566" s="121">
        <v>2522100100</v>
      </c>
      <c r="C2566" s="89" t="s">
        <v>2127</v>
      </c>
      <c r="D2566" s="90" t="s">
        <v>2152</v>
      </c>
      <c r="E2566" s="46" t="s">
        <v>1796</v>
      </c>
      <c r="F2566" s="46"/>
      <c r="G2566" s="11" t="str">
        <f>IFERROR(INDEX('Loại môn học'!$A$3:$T$2001,MATCH($E2566,'Loại môn học'!$C$3:$C$2001,0),'Loại môn học'!$D$1),"")</f>
        <v>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35"/>
        <v>2522100100Toán cao cấp 1-1-25 (ĐH20.08)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97" t="str">
        <f t="shared" si="136"/>
        <v xml:space="preserve">Đào Văn </v>
      </c>
      <c r="O2566" s="98" t="str">
        <f t="shared" si="137"/>
        <v>Minh</v>
      </c>
    </row>
    <row r="2567" spans="1:15" ht="18.75" customHeight="1">
      <c r="A2567" s="6" t="str">
        <f>IF(COUNTIFS($M$3:M2567,"",$B$3:B2567,B2567,$C$3:C2567,#REF!)=1,MAX('Danh sách'!$A$2:A88)+1,"")</f>
        <v/>
      </c>
      <c r="B2567" s="121">
        <v>2522100554</v>
      </c>
      <c r="C2567" s="89" t="s">
        <v>2143</v>
      </c>
      <c r="D2567" s="90" t="s">
        <v>2153</v>
      </c>
      <c r="E2567" s="46" t="s">
        <v>1796</v>
      </c>
      <c r="F2567" s="46"/>
      <c r="G2567" s="11" t="str">
        <f>IFERROR(INDEX('Loại môn học'!$A$3:$T$2001,MATCH($E2567,'Loại môn học'!$C$3:$C$2001,0),'Loại môn học'!$D$1),"")</f>
        <v>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35"/>
        <v>2522100554Toán cao cấp 1-1-25 (ĐH20.08)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97" t="str">
        <f t="shared" si="136"/>
        <v xml:space="preserve">Bùi Ngọc </v>
      </c>
      <c r="O2567" s="98" t="str">
        <f t="shared" si="137"/>
        <v>Phúc</v>
      </c>
    </row>
    <row r="2568" spans="1:15" ht="18.75" customHeight="1">
      <c r="A2568" s="6" t="str">
        <f>IF(COUNTIFS($M$3:M2568,"",$B$3:B2568,B2568,$C$3:C2568,#REF!)=1,MAX('Danh sách'!$A$2:A89)+1,"")</f>
        <v/>
      </c>
      <c r="B2568" s="121">
        <v>2522100341</v>
      </c>
      <c r="C2568" s="89" t="s">
        <v>2143</v>
      </c>
      <c r="D2568" s="90" t="s">
        <v>2154</v>
      </c>
      <c r="E2568" s="46" t="s">
        <v>1796</v>
      </c>
      <c r="F2568" s="46"/>
      <c r="G2568" s="11" t="str">
        <f>IFERROR(INDEX('Loại môn học'!$A$3:$T$2001,MATCH($E2568,'Loại môn học'!$C$3:$C$2001,0),'Loại môn học'!$D$1),"")</f>
        <v>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135"/>
        <v>2522100341Toán cao cấp 1-1-25 (ĐH20.08)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97" t="str">
        <f t="shared" si="136"/>
        <v xml:space="preserve">Vũ Minh </v>
      </c>
      <c r="O2568" s="98" t="str">
        <f t="shared" si="137"/>
        <v>Quang</v>
      </c>
    </row>
    <row r="2569" spans="1:15" ht="18.75" customHeight="1">
      <c r="A2569" s="6" t="str">
        <f>IF(COUNTIFS($M$3:M2569,"",$B$3:B2569,B2569,$C$3:C2569,#REF!)=1,MAX('Danh sách'!$A$2:A90)+1,"")</f>
        <v/>
      </c>
      <c r="B2569" s="121">
        <v>2521102032</v>
      </c>
      <c r="C2569" s="89" t="s">
        <v>2108</v>
      </c>
      <c r="D2569" s="90" t="s">
        <v>2109</v>
      </c>
      <c r="E2569" s="46" t="s">
        <v>1785</v>
      </c>
      <c r="F2569" s="46"/>
      <c r="G2569" s="11" t="str">
        <f>IFERROR(INDEX('Loại môn học'!$A$3:$T$2001,MATCH($E2569,'Loại môn học'!$C$3:$C$2001,0),'Loại môn học'!$D$1),"")</f>
        <v>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35"/>
        <v>2521102032Tiếng anh 1-1-25 (ĐH20.08)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97" t="str">
        <f t="shared" si="136"/>
        <v xml:space="preserve">Mai Xuân </v>
      </c>
      <c r="O2569" s="98" t="str">
        <f t="shared" si="137"/>
        <v>Bách</v>
      </c>
    </row>
    <row r="2570" spans="1:15" ht="18.75" customHeight="1">
      <c r="A2570" s="6" t="str">
        <f>IF(COUNTIFS($M$3:M2570,"",$B$3:B2570,B2570,$C$3:C2570,#REF!)=1,MAX('Danh sách'!$A$2:A91)+1,"")</f>
        <v/>
      </c>
      <c r="B2570" s="121">
        <v>2522100316</v>
      </c>
      <c r="C2570" s="89" t="s">
        <v>2108</v>
      </c>
      <c r="D2570" s="90" t="s">
        <v>2110</v>
      </c>
      <c r="E2570" s="46" t="s">
        <v>1785</v>
      </c>
      <c r="F2570" s="46"/>
      <c r="G2570" s="11" t="str">
        <f>IFERROR(INDEX('Loại môn học'!$A$3:$T$2001,MATCH($E2570,'Loại môn học'!$C$3:$C$2001,0),'Loại môn học'!$D$1),"")</f>
        <v>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135"/>
        <v>2522100316Tiếng anh 1-1-25 (ĐH20.08)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97" t="str">
        <f t="shared" si="136"/>
        <v xml:space="preserve">Vũ Minh </v>
      </c>
      <c r="O2570" s="98" t="str">
        <f t="shared" si="137"/>
        <v>Chúc</v>
      </c>
    </row>
    <row r="2571" spans="1:15" ht="18.75" customHeight="1">
      <c r="A2571" s="6" t="str">
        <f>IF(COUNTIFS($M$3:M2571,"",$B$3:B2571,B2571,$C$3:C2571,#REF!)=1,MAX('Danh sách'!$A$2:A92)+1,"")</f>
        <v/>
      </c>
      <c r="B2571" s="121">
        <v>2522100892</v>
      </c>
      <c r="C2571" s="89" t="s">
        <v>2108</v>
      </c>
      <c r="D2571" s="90" t="s">
        <v>2111</v>
      </c>
      <c r="E2571" s="46" t="s">
        <v>1785</v>
      </c>
      <c r="F2571" s="46"/>
      <c r="G2571" s="11" t="str">
        <f>IFERROR(INDEX('Loại môn học'!$A$3:$T$2001,MATCH($E2571,'Loại môn học'!$C$3:$C$2001,0),'Loại môn học'!$D$1),"")</f>
        <v>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35"/>
        <v>2522100892Tiếng anh 1-1-25 (ĐH20.08)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97" t="str">
        <f t="shared" si="136"/>
        <v xml:space="preserve">Phạm Tiến </v>
      </c>
      <c r="O2571" s="98" t="str">
        <f t="shared" si="137"/>
        <v>Đạt</v>
      </c>
    </row>
    <row r="2572" spans="1:15" ht="18.75" customHeight="1">
      <c r="A2572" s="6" t="str">
        <f>IF(COUNTIFS($M$3:M2572,"",$B$3:B2572,B2572,$C$3:C2572,#REF!)=1,MAX('Danh sách'!$A$2:A93)+1,"")</f>
        <v/>
      </c>
      <c r="B2572" s="121">
        <v>2522100659</v>
      </c>
      <c r="C2572" s="89" t="s">
        <v>2108</v>
      </c>
      <c r="D2572" s="90" t="s">
        <v>1963</v>
      </c>
      <c r="E2572" s="46" t="s">
        <v>1785</v>
      </c>
      <c r="F2572" s="46"/>
      <c r="G2572" s="11" t="str">
        <f>IFERROR(INDEX('Loại môn học'!$A$3:$T$2001,MATCH($E2572,'Loại môn học'!$C$3:$C$2001,0),'Loại môn học'!$D$1),"")</f>
        <v>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35"/>
        <v>2522100659Tiếng anh 1-1-25 (ĐH20.08)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97" t="str">
        <f t="shared" si="136"/>
        <v xml:space="preserve">Trần Quang </v>
      </c>
      <c r="O2572" s="98" t="str">
        <f t="shared" si="137"/>
        <v>Hải</v>
      </c>
    </row>
    <row r="2573" spans="1:15" ht="18.75" customHeight="1">
      <c r="A2573" s="6" t="str">
        <f>IF(COUNTIFS($M$3:M2573,"",$B$3:B2573,B2573,$C$3:C2573,#REF!)=1,MAX('Danh sách'!$A$2:A95)+1,"")</f>
        <v/>
      </c>
      <c r="B2573" s="121">
        <v>2522100928</v>
      </c>
      <c r="C2573" s="89" t="s">
        <v>2108</v>
      </c>
      <c r="D2573" s="90" t="s">
        <v>2112</v>
      </c>
      <c r="E2573" s="46" t="s">
        <v>1785</v>
      </c>
      <c r="F2573" s="46"/>
      <c r="G2573" s="11" t="str">
        <f>IFERROR(INDEX('Loại môn học'!$A$3:$T$2001,MATCH($E2573,'Loại môn học'!$C$3:$C$2001,0),'Loại môn học'!$D$1),"")</f>
        <v>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35"/>
        <v>2522100928Tiếng anh 1-1-25 (ĐH20.08)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97" t="str">
        <f t="shared" si="136"/>
        <v xml:space="preserve">Hà Trọng </v>
      </c>
      <c r="O2573" s="98" t="str">
        <f t="shared" si="137"/>
        <v>Huy</v>
      </c>
    </row>
    <row r="2574" spans="1:15" ht="18.75" customHeight="1">
      <c r="A2574" s="6" t="str">
        <f>IF(COUNTIFS($M$3:M2574,"",$B$3:B2574,B2574,$C$3:C2574,#REF!)=1,MAX('Danh sách'!$A$2:A94)+1,"")</f>
        <v/>
      </c>
      <c r="B2574" s="121">
        <v>2522100248</v>
      </c>
      <c r="C2574" s="89" t="s">
        <v>2108</v>
      </c>
      <c r="D2574" s="90" t="s">
        <v>2113</v>
      </c>
      <c r="E2574" s="46" t="s">
        <v>1785</v>
      </c>
      <c r="F2574" s="46"/>
      <c r="G2574" s="11" t="str">
        <f>IFERROR(INDEX('Loại môn học'!$A$3:$T$2001,MATCH($E2574,'Loại môn học'!$C$3:$C$2001,0),'Loại môn học'!$D$1),"")</f>
        <v>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35"/>
        <v>2522100248Tiếng anh 1-1-25 (ĐH20.08)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97" t="str">
        <f t="shared" si="136"/>
        <v xml:space="preserve">Trần Sách </v>
      </c>
      <c r="O2574" s="98" t="str">
        <f t="shared" si="137"/>
        <v>Huy</v>
      </c>
    </row>
    <row r="2575" spans="1:15" ht="18.75" customHeight="1">
      <c r="A2575" s="6" t="str">
        <f>IF(COUNTIFS($M$3:M2575,"",$B$3:B2575,B2575,$C$3:C2575,#REF!)=1,MAX('Danh sách'!$A$2:A83)+1,"")</f>
        <v/>
      </c>
      <c r="B2575" s="121">
        <v>2522100541</v>
      </c>
      <c r="C2575" s="89" t="s">
        <v>2108</v>
      </c>
      <c r="D2575" s="90" t="s">
        <v>2114</v>
      </c>
      <c r="E2575" s="46" t="s">
        <v>1785</v>
      </c>
      <c r="F2575" s="46"/>
      <c r="G2575" s="11" t="str">
        <f>IFERROR(INDEX('Loại môn học'!$A$3:$T$2001,MATCH($E2575,'Loại môn học'!$C$3:$C$2001,0),'Loại môn học'!$D$1),"")</f>
        <v>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35"/>
        <v>2522100541Tiếng anh 1-1-25 (ĐH20.08)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97" t="str">
        <f t="shared" si="136"/>
        <v xml:space="preserve">Dương Doãn </v>
      </c>
      <c r="O2575" s="98" t="str">
        <f t="shared" si="137"/>
        <v>Mạnh</v>
      </c>
    </row>
    <row r="2576" spans="1:15" ht="18.75" customHeight="1">
      <c r="A2576" s="6" t="str">
        <f>IF(COUNTIFS($M$3:M2576,"",$B$3:B2576,B2576,$C$3:C2576,#REF!)=1,MAX('Danh sách'!$A$2:A55)+1,"")</f>
        <v/>
      </c>
      <c r="B2576" s="121">
        <v>2522100283</v>
      </c>
      <c r="C2576" s="89" t="s">
        <v>2108</v>
      </c>
      <c r="D2576" s="90" t="s">
        <v>2115</v>
      </c>
      <c r="E2576" s="46" t="s">
        <v>1785</v>
      </c>
      <c r="F2576" s="46"/>
      <c r="G2576" s="11" t="str">
        <f>IFERROR(INDEX('Loại môn học'!$A$3:$T$2001,MATCH($E2576,'Loại môn học'!$C$3:$C$2001,0),'Loại môn học'!$D$1),"")</f>
        <v>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35"/>
        <v>2522100283Tiếng anh 1-1-25 (ĐH20.08)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97" t="str">
        <f t="shared" si="136"/>
        <v xml:space="preserve">Vũ Đức </v>
      </c>
      <c r="O2576" s="98" t="str">
        <f t="shared" si="137"/>
        <v>Mạnh</v>
      </c>
    </row>
    <row r="2577" spans="1:15" ht="18.75" customHeight="1">
      <c r="A2577" s="6" t="str">
        <f>IF(COUNTIFS($M$3:M2577,"",$B$3:B2577,B2577,$C$3:C2577,#REF!)=1,MAX('Danh sách'!$A$2:A63)+1,"")</f>
        <v/>
      </c>
      <c r="B2577" s="121">
        <v>2522100315</v>
      </c>
      <c r="C2577" s="89" t="s">
        <v>2108</v>
      </c>
      <c r="D2577" s="90" t="s">
        <v>2116</v>
      </c>
      <c r="E2577" s="46" t="s">
        <v>1785</v>
      </c>
      <c r="F2577" s="46"/>
      <c r="G2577" s="11" t="str">
        <f>IFERROR(INDEX('Loại môn học'!$A$3:$T$2001,MATCH($E2577,'Loại môn học'!$C$3:$C$2001,0),'Loại môn học'!$D$1),"")</f>
        <v>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35"/>
        <v>2522100315Tiếng anh 1-1-25 (ĐH20.08)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97" t="str">
        <f t="shared" si="136"/>
        <v xml:space="preserve">Nguyễn Tiến </v>
      </c>
      <c r="O2577" s="98" t="str">
        <f t="shared" si="137"/>
        <v>Minh</v>
      </c>
    </row>
    <row r="2578" spans="1:15" ht="18.75" customHeight="1">
      <c r="A2578" s="6" t="str">
        <f>IF(COUNTIFS($M$3:M2578,"",$B$3:B2578,B2578,$C$3:C2578,#REF!)=1,MAX('Danh sách'!$A$2:A64)+1,"")</f>
        <v/>
      </c>
      <c r="B2578" s="121">
        <v>2522100346</v>
      </c>
      <c r="C2578" s="89" t="s">
        <v>2108</v>
      </c>
      <c r="D2578" s="90" t="s">
        <v>2117</v>
      </c>
      <c r="E2578" s="46" t="s">
        <v>1785</v>
      </c>
      <c r="F2578" s="46"/>
      <c r="G2578" s="11" t="str">
        <f>IFERROR(INDEX('Loại môn học'!$A$3:$T$2001,MATCH($E2578,'Loại môn học'!$C$3:$C$2001,0),'Loại môn học'!$D$1),"")</f>
        <v>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35"/>
        <v>2522100346Tiếng anh 1-1-25 (ĐH20.08)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97" t="str">
        <f t="shared" si="136"/>
        <v xml:space="preserve">Trịnh Hữu </v>
      </c>
      <c r="O2578" s="98" t="str">
        <f t="shared" si="137"/>
        <v>Minh</v>
      </c>
    </row>
    <row r="2579" spans="1:15" ht="18.75" customHeight="1">
      <c r="A2579" s="6" t="str">
        <f>IF(COUNTIFS($M$3:M2579,"",$B$3:B2579,B2579,$C$3:C2579,#REF!)=1,MAX('Danh sách'!$A$2:A79)+1,"")</f>
        <v/>
      </c>
      <c r="B2579" s="121">
        <v>2522100720</v>
      </c>
      <c r="C2579" s="89" t="s">
        <v>2108</v>
      </c>
      <c r="D2579" s="90" t="s">
        <v>2118</v>
      </c>
      <c r="E2579" s="46" t="s">
        <v>1785</v>
      </c>
      <c r="F2579" s="46"/>
      <c r="G2579" s="11" t="str">
        <f>IFERROR(INDEX('Loại môn học'!$A$3:$T$2001,MATCH($E2579,'Loại môn học'!$C$3:$C$2001,0),'Loại môn học'!$D$1),"")</f>
        <v>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35"/>
        <v>2522100720Tiếng anh 1-1-25 (ĐH20.08)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97" t="str">
        <f t="shared" si="136"/>
        <v xml:space="preserve">Trần Hải </v>
      </c>
      <c r="O2579" s="98" t="str">
        <f t="shared" si="137"/>
        <v>Nam</v>
      </c>
    </row>
    <row r="2580" spans="1:15" ht="18.75" customHeight="1">
      <c r="A2580" s="6" t="str">
        <f>IF(COUNTIFS($M$3:M2580,"",$B$3:B2580,B2580,$C$3:C2580,#REF!)=1,MAX('Danh sách'!$A$2:A80)+1,"")</f>
        <v/>
      </c>
      <c r="B2580" s="121">
        <v>2522100644</v>
      </c>
      <c r="C2580" s="89" t="s">
        <v>2108</v>
      </c>
      <c r="D2580" s="90" t="s">
        <v>2119</v>
      </c>
      <c r="E2580" s="46" t="s">
        <v>1785</v>
      </c>
      <c r="F2580" s="46"/>
      <c r="G2580" s="11" t="str">
        <f>IFERROR(INDEX('Loại môn học'!$A$3:$T$2001,MATCH($E2580,'Loại môn học'!$C$3:$C$2001,0),'Loại môn học'!$D$1),"")</f>
        <v>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35"/>
        <v>2522100644Tiếng anh 1-1-25 (ĐH20.08)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97" t="str">
        <f t="shared" si="136"/>
        <v xml:space="preserve">Phạm Văn Bắc </v>
      </c>
      <c r="O2580" s="98" t="str">
        <f t="shared" si="137"/>
        <v>Phi</v>
      </c>
    </row>
    <row r="2581" spans="1:15" ht="18.75" customHeight="1">
      <c r="A2581" s="6" t="str">
        <f>IF(COUNTIFS($M$3:M2581,"",$B$3:B2581,B2581,$C$3:C2581,#REF!)=1,MAX('Danh sách'!$A$2:A74)+1,"")</f>
        <v/>
      </c>
      <c r="B2581" s="121">
        <v>2522100249</v>
      </c>
      <c r="C2581" s="89" t="s">
        <v>2108</v>
      </c>
      <c r="D2581" s="90" t="s">
        <v>2120</v>
      </c>
      <c r="E2581" s="46" t="s">
        <v>1785</v>
      </c>
      <c r="F2581" s="46"/>
      <c r="G2581" s="11" t="str">
        <f>IFERROR(INDEX('Loại môn học'!$A$3:$T$2001,MATCH($E2581,'Loại môn học'!$C$3:$C$2001,0),'Loại môn học'!$D$1),"")</f>
        <v>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35"/>
        <v>2522100249Tiếng anh 1-1-25 (ĐH20.08)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97" t="str">
        <f t="shared" si="136"/>
        <v xml:space="preserve">Bùi Nhật </v>
      </c>
      <c r="O2581" s="98" t="str">
        <f t="shared" si="137"/>
        <v>Quang</v>
      </c>
    </row>
    <row r="2582" spans="1:15" ht="18.75" customHeight="1">
      <c r="A2582" s="6" t="str">
        <f>IF(COUNTIFS($M$3:M2582,"",$B$3:B2582,B2582,$C$3:C2582,#REF!)=1,MAX('Danh sách'!$A$2:A100)+1,"")</f>
        <v/>
      </c>
      <c r="B2582" s="121">
        <v>2521102027</v>
      </c>
      <c r="C2582" s="89" t="s">
        <v>2108</v>
      </c>
      <c r="D2582" s="90" t="s">
        <v>2121</v>
      </c>
      <c r="E2582" s="46" t="s">
        <v>1785</v>
      </c>
      <c r="F2582" s="46"/>
      <c r="G2582" s="11" t="str">
        <f>IFERROR(INDEX('Loại môn học'!$A$3:$T$2001,MATCH($E2582,'Loại môn học'!$C$3:$C$2001,0),'Loại môn học'!$D$1),"")</f>
        <v>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35"/>
        <v>2521102027Tiếng anh 1-1-25 (ĐH20.08)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97" t="str">
        <f t="shared" si="136"/>
        <v xml:space="preserve">Trần Minh </v>
      </c>
      <c r="O2582" s="98" t="str">
        <f t="shared" si="137"/>
        <v>Quang</v>
      </c>
    </row>
    <row r="2583" spans="1:15" ht="18.75" customHeight="1">
      <c r="A2583" s="6" t="str">
        <f>IF(COUNTIFS($M$3:M2583,"",$B$3:B2583,B2583,$C$3:C2583,#REF!)=1,MAX('Danh sách'!$A$2:A101)+1,"")</f>
        <v/>
      </c>
      <c r="B2583" s="121">
        <v>2521102026</v>
      </c>
      <c r="C2583" s="89" t="s">
        <v>2108</v>
      </c>
      <c r="D2583" s="90" t="s">
        <v>2122</v>
      </c>
      <c r="E2583" s="46" t="s">
        <v>1785</v>
      </c>
      <c r="F2583" s="46"/>
      <c r="G2583" s="11" t="str">
        <f>IFERROR(INDEX('Loại môn học'!$A$3:$T$2001,MATCH($E2583,'Loại môn học'!$C$3:$C$2001,0),'Loại môn học'!$D$1),"")</f>
        <v>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35"/>
        <v>2521102026Tiếng anh 1-1-25 (ĐH20.08)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97" t="str">
        <f t="shared" si="136"/>
        <v xml:space="preserve">Trần Quang </v>
      </c>
      <c r="O2583" s="98" t="str">
        <f t="shared" si="137"/>
        <v>Thái</v>
      </c>
    </row>
    <row r="2584" spans="1:15" ht="18.75" customHeight="1">
      <c r="A2584" s="6" t="str">
        <f>IF(COUNTIFS($M$3:M2584,"",$B$3:B2584,B2584,$C$3:C2584,#REF!)=1,MAX('Danh sách'!$A$2:A102)+1,"")</f>
        <v/>
      </c>
      <c r="B2584" s="121">
        <v>2522100891</v>
      </c>
      <c r="C2584" s="89" t="s">
        <v>2108</v>
      </c>
      <c r="D2584" s="90" t="s">
        <v>2123</v>
      </c>
      <c r="E2584" s="46" t="s">
        <v>1785</v>
      </c>
      <c r="F2584" s="46"/>
      <c r="G2584" s="11" t="str">
        <f>IFERROR(INDEX('Loại môn học'!$A$3:$T$2001,MATCH($E2584,'Loại môn học'!$C$3:$C$2001,0),'Loại môn học'!$D$1),"")</f>
        <v>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35"/>
        <v>2522100891Tiếng anh 1-1-25 (ĐH20.08)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97" t="str">
        <f t="shared" si="136"/>
        <v xml:space="preserve">Nguyễn Việt </v>
      </c>
      <c r="O2584" s="98" t="str">
        <f t="shared" si="137"/>
        <v>Tiến</v>
      </c>
    </row>
    <row r="2585" spans="1:15" ht="18.75" customHeight="1">
      <c r="A2585" s="6" t="str">
        <f>IF(COUNTIFS($M$3:M2585,"",$B$3:B2585,B2585,$C$3:C2585,#REF!)=1,MAX('Danh sách'!$A$2:A103)+1,"")</f>
        <v/>
      </c>
      <c r="B2585" s="121">
        <v>2522100622</v>
      </c>
      <c r="C2585" s="89" t="s">
        <v>2108</v>
      </c>
      <c r="D2585" s="90" t="s">
        <v>2124</v>
      </c>
      <c r="E2585" s="46" t="s">
        <v>1785</v>
      </c>
      <c r="F2585" s="46"/>
      <c r="G2585" s="11" t="str">
        <f>IFERROR(INDEX('Loại môn học'!$A$3:$T$2001,MATCH($E2585,'Loại môn học'!$C$3:$C$2001,0),'Loại môn học'!$D$1),"")</f>
        <v>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35"/>
        <v>2522100622Tiếng anh 1-1-25 (ĐH20.08)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97" t="str">
        <f t="shared" si="136"/>
        <v xml:space="preserve">Nguyễn Đại </v>
      </c>
      <c r="O2585" s="98" t="str">
        <f t="shared" si="137"/>
        <v>Tiệp</v>
      </c>
    </row>
    <row r="2586" spans="1:15" ht="18.75" customHeight="1">
      <c r="A2586" s="6" t="str">
        <f>IF(COUNTIFS($M$3:M2586,"",$B$3:B2586,B2586,$C$3:C2586,#REF!)=1,MAX('Danh sách'!$A$2:A104)+1,"")</f>
        <v/>
      </c>
      <c r="B2586" s="121">
        <v>2522100835</v>
      </c>
      <c r="C2586" s="89" t="s">
        <v>2108</v>
      </c>
      <c r="D2586" s="90" t="s">
        <v>2125</v>
      </c>
      <c r="E2586" s="46" t="s">
        <v>1785</v>
      </c>
      <c r="F2586" s="46"/>
      <c r="G2586" s="11" t="str">
        <f>IFERROR(INDEX('Loại môn học'!$A$3:$T$2001,MATCH($E2586,'Loại môn học'!$C$3:$C$2001,0),'Loại môn học'!$D$1),"")</f>
        <v>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35"/>
        <v>2522100835Tiếng anh 1-1-25 (ĐH20.08)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97" t="str">
        <f t="shared" si="136"/>
        <v xml:space="preserve">Phạm Tuấn </v>
      </c>
      <c r="O2586" s="98" t="str">
        <f t="shared" si="137"/>
        <v>Tú</v>
      </c>
    </row>
    <row r="2587" spans="1:15" ht="18.75" customHeight="1">
      <c r="A2587" s="6" t="str">
        <f>IF(COUNTIFS($M$3:M2587,"",$B$3:B2587,B2587,$C$3:C2587,#REF!)=1,MAX('Danh sách'!$A$2:A105)+1,"")</f>
        <v/>
      </c>
      <c r="B2587" s="121">
        <v>2522100918</v>
      </c>
      <c r="C2587" s="89" t="s">
        <v>2108</v>
      </c>
      <c r="D2587" s="90" t="s">
        <v>2126</v>
      </c>
      <c r="E2587" s="46" t="s">
        <v>1785</v>
      </c>
      <c r="F2587" s="46"/>
      <c r="G2587" s="11" t="str">
        <f>IFERROR(INDEX('Loại môn học'!$A$3:$T$2001,MATCH($E2587,'Loại môn học'!$C$3:$C$2001,0),'Loại môn học'!$D$1),"")</f>
        <v>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35"/>
        <v>2522100918Tiếng anh 1-1-25 (ĐH20.08)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97" t="str">
        <f t="shared" si="136"/>
        <v xml:space="preserve">Hoàng Anh </v>
      </c>
      <c r="O2587" s="98" t="str">
        <f t="shared" si="137"/>
        <v>Tùng</v>
      </c>
    </row>
    <row r="2588" spans="1:15" ht="18.75" customHeight="1">
      <c r="A2588" s="6" t="str">
        <f>IF(COUNTIFS($M$3:M2588,"",$B$3:B2588,B2588,$C$3:C2588,#REF!)=1,MAX('Danh sách'!$A$2:A106)+1,"")</f>
        <v/>
      </c>
      <c r="B2588" s="121">
        <v>2522100647</v>
      </c>
      <c r="C2588" s="89" t="s">
        <v>2127</v>
      </c>
      <c r="D2588" s="90" t="s">
        <v>2128</v>
      </c>
      <c r="E2588" s="46" t="s">
        <v>1785</v>
      </c>
      <c r="F2588" s="46"/>
      <c r="G2588" s="11" t="str">
        <f>IFERROR(INDEX('Loại môn học'!$A$3:$T$2001,MATCH($E2588,'Loại môn học'!$C$3:$C$2001,0),'Loại môn học'!$D$1),"")</f>
        <v>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35"/>
        <v>2522100647Tiếng anh 1-1-25 (ĐH20.08)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97" t="str">
        <f t="shared" si="136"/>
        <v xml:space="preserve">Lương Phạm Ngọc </v>
      </c>
      <c r="O2588" s="98" t="str">
        <f t="shared" si="137"/>
        <v>Anh</v>
      </c>
    </row>
    <row r="2589" spans="1:15" ht="18.75" customHeight="1">
      <c r="A2589" s="6" t="str">
        <f>IF(COUNTIFS($M$3:M2589,"",$B$3:B2589,B2589,$C$3:C2589,#REF!)=1,MAX('Danh sách'!$A$2:A107)+1,"")</f>
        <v/>
      </c>
      <c r="B2589" s="121">
        <v>2522100252</v>
      </c>
      <c r="C2589" s="89" t="s">
        <v>2127</v>
      </c>
      <c r="D2589" s="90" t="s">
        <v>2129</v>
      </c>
      <c r="E2589" s="46" t="s">
        <v>1785</v>
      </c>
      <c r="F2589" s="46"/>
      <c r="G2589" s="11" t="str">
        <f>IFERROR(INDEX('Loại môn học'!$A$3:$T$2001,MATCH($E2589,'Loại môn học'!$C$3:$C$2001,0),'Loại môn học'!$D$1),"")</f>
        <v>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35"/>
        <v>2522100252Tiếng anh 1-1-25 (ĐH20.08)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97" t="str">
        <f t="shared" si="136"/>
        <v xml:space="preserve">Thiệu Tuấn </v>
      </c>
      <c r="O2589" s="98" t="str">
        <f t="shared" si="137"/>
        <v>Anh</v>
      </c>
    </row>
    <row r="2590" spans="1:15" ht="18.75" customHeight="1">
      <c r="A2590" s="6" t="str">
        <f>IF(COUNTIFS($M$3:M2590,"",$B$3:B2590,B2590,$C$3:C2590,#REF!)=1,MAX('Danh sách'!$A$2:A108)+1,"")</f>
        <v/>
      </c>
      <c r="B2590" s="121">
        <v>2522100789</v>
      </c>
      <c r="C2590" s="89" t="s">
        <v>2127</v>
      </c>
      <c r="D2590" s="90" t="s">
        <v>2130</v>
      </c>
      <c r="E2590" s="46" t="s">
        <v>1785</v>
      </c>
      <c r="F2590" s="46"/>
      <c r="G2590" s="11" t="str">
        <f>IFERROR(INDEX('Loại môn học'!$A$3:$T$2001,MATCH($E2590,'Loại môn học'!$C$3:$C$2001,0),'Loại môn học'!$D$1),"")</f>
        <v>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35"/>
        <v>2522100789Tiếng anh 1-1-25 (ĐH20.08)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97" t="str">
        <f t="shared" si="136"/>
        <v xml:space="preserve">Trần Ngọc </v>
      </c>
      <c r="O2590" s="98" t="str">
        <f t="shared" si="137"/>
        <v>Anh</v>
      </c>
    </row>
    <row r="2591" spans="1:15" ht="18.75" customHeight="1">
      <c r="A2591" s="6" t="str">
        <f>IF(COUNTIFS($M$3:M2591,"",$B$3:B2591,B2591,$C$3:C2591,#REF!)=1,MAX('Danh sách'!$A$2:A109)+1,"")</f>
        <v/>
      </c>
      <c r="B2591" s="121">
        <v>2521102079</v>
      </c>
      <c r="C2591" s="89" t="s">
        <v>2127</v>
      </c>
      <c r="D2591" s="90" t="s">
        <v>2131</v>
      </c>
      <c r="E2591" s="46" t="s">
        <v>1785</v>
      </c>
      <c r="F2591" s="46"/>
      <c r="G2591" s="11" t="str">
        <f>IFERROR(INDEX('Loại môn học'!$A$3:$T$2001,MATCH($E2591,'Loại môn học'!$C$3:$C$2001,0),'Loại môn học'!$D$1),"")</f>
        <v>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35"/>
        <v>2521102079Tiếng anh 1-1-25 (ĐH20.08)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97" t="str">
        <f t="shared" si="136"/>
        <v xml:space="preserve">Nguyễn Tiến </v>
      </c>
      <c r="O2591" s="98" t="str">
        <f t="shared" si="137"/>
        <v>Đạt</v>
      </c>
    </row>
    <row r="2592" spans="1:15" ht="18.75" customHeight="1">
      <c r="A2592" s="6" t="str">
        <f>IF(COUNTIFS($M$3:M2592,"",$B$3:B2592,B2592,$C$3:C2592,#REF!)=1,MAX('Danh sách'!$A$2:A110)+1,"")</f>
        <v/>
      </c>
      <c r="B2592" s="121">
        <v>2521102080</v>
      </c>
      <c r="C2592" s="89" t="s">
        <v>2127</v>
      </c>
      <c r="D2592" s="90" t="s">
        <v>2132</v>
      </c>
      <c r="E2592" s="46" t="s">
        <v>1785</v>
      </c>
      <c r="F2592" s="46"/>
      <c r="G2592" s="11" t="str">
        <f>IFERROR(INDEX('Loại môn học'!$A$3:$T$2001,MATCH($E2592,'Loại môn học'!$C$3:$C$2001,0),'Loại môn học'!$D$1),"")</f>
        <v>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35"/>
        <v>2521102080Tiếng anh 1-1-25 (ĐH20.08)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97" t="str">
        <f t="shared" si="136"/>
        <v xml:space="preserve">Lê Đình </v>
      </c>
      <c r="O2592" s="98" t="str">
        <f t="shared" si="137"/>
        <v>Đức</v>
      </c>
    </row>
    <row r="2593" spans="1:15" ht="18.75" customHeight="1">
      <c r="A2593" s="6" t="str">
        <f>IF(COUNTIFS($M$3:M2593,"",$B$3:B2593,B2593,$C$3:C2593,#REF!)=1,MAX('Danh sách'!$A$2:A111)+1,"")</f>
        <v/>
      </c>
      <c r="B2593" s="121">
        <v>2522100129</v>
      </c>
      <c r="C2593" s="89" t="s">
        <v>2127</v>
      </c>
      <c r="D2593" s="90" t="s">
        <v>2133</v>
      </c>
      <c r="E2593" s="46" t="s">
        <v>1785</v>
      </c>
      <c r="F2593" s="46"/>
      <c r="G2593" s="11" t="str">
        <f>IFERROR(INDEX('Loại môn học'!$A$3:$T$2001,MATCH($E2593,'Loại môn học'!$C$3:$C$2001,0),'Loại môn học'!$D$1),"")</f>
        <v>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35"/>
        <v>2522100129Tiếng anh 1-1-25 (ĐH20.08)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97" t="str">
        <f t="shared" si="136"/>
        <v xml:space="preserve">Đoàn Quốc </v>
      </c>
      <c r="O2593" s="98" t="str">
        <f t="shared" si="137"/>
        <v>Dũng</v>
      </c>
    </row>
    <row r="2594" spans="1:15" ht="18.75" customHeight="1">
      <c r="A2594" s="6" t="str">
        <f>IF(COUNTIFS($M$3:M2594,"",$B$3:B2594,B2594,$C$3:C2594,#REF!)=1,MAX('Danh sách'!$A$2:A112)+1,"")</f>
        <v/>
      </c>
      <c r="B2594" s="121">
        <v>2522100871</v>
      </c>
      <c r="C2594" s="89" t="s">
        <v>2127</v>
      </c>
      <c r="D2594" s="90" t="s">
        <v>1572</v>
      </c>
      <c r="E2594" s="46" t="s">
        <v>1785</v>
      </c>
      <c r="F2594" s="46"/>
      <c r="G2594" s="11" t="str">
        <f>IFERROR(INDEX('Loại môn học'!$A$3:$T$2001,MATCH($E2594,'Loại môn học'!$C$3:$C$2001,0),'Loại môn học'!$D$1),"")</f>
        <v>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35"/>
        <v>2522100871Tiếng anh 1-1-25 (ĐH20.08)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97" t="str">
        <f t="shared" si="136"/>
        <v xml:space="preserve">Nguyễn Huy </v>
      </c>
      <c r="O2594" s="98" t="str">
        <f t="shared" si="137"/>
        <v>Hoàng</v>
      </c>
    </row>
    <row r="2595" spans="1:15" ht="18.75" customHeight="1">
      <c r="A2595" s="6" t="str">
        <f>IF(COUNTIFS($M$3:M2595,"",$B$3:B2595,B2595,$C$3:C2595,#REF!)=1,MAX('Danh sách'!$A$2:A113)+1,"")</f>
        <v/>
      </c>
      <c r="B2595" s="121">
        <v>2522100737</v>
      </c>
      <c r="C2595" s="89" t="s">
        <v>2127</v>
      </c>
      <c r="D2595" s="90" t="s">
        <v>2134</v>
      </c>
      <c r="E2595" s="46" t="s">
        <v>1785</v>
      </c>
      <c r="F2595" s="46"/>
      <c r="G2595" s="11" t="str">
        <f>IFERROR(INDEX('Loại môn học'!$A$3:$T$2001,MATCH($E2595,'Loại môn học'!$C$3:$C$2001,0),'Loại môn học'!$D$1),"")</f>
        <v>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35"/>
        <v>2522100737Tiếng anh 1-1-25 (ĐH20.08)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97" t="str">
        <f t="shared" si="136"/>
        <v xml:space="preserve">Lê Mạnh </v>
      </c>
      <c r="O2595" s="98" t="str">
        <f t="shared" si="137"/>
        <v>Kiên</v>
      </c>
    </row>
    <row r="2596" spans="1:15" ht="18.75" customHeight="1">
      <c r="A2596" s="6" t="str">
        <f>IF(COUNTIFS($M$3:M2596,"",$B$3:B2596,B2596,$C$3:C2596,#REF!)=1,MAX('Danh sách'!$A$2:A114)+1,"")</f>
        <v/>
      </c>
      <c r="B2596" s="121">
        <v>2522101056</v>
      </c>
      <c r="C2596" s="89" t="s">
        <v>2127</v>
      </c>
      <c r="D2596" s="90" t="s">
        <v>2135</v>
      </c>
      <c r="E2596" s="46" t="s">
        <v>1785</v>
      </c>
      <c r="F2596" s="46"/>
      <c r="G2596" s="11" t="str">
        <f>IFERROR(INDEX('Loại môn học'!$A$3:$T$2001,MATCH($E2596,'Loại môn học'!$C$3:$C$2001,0),'Loại môn học'!$D$1),"")</f>
        <v>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35"/>
        <v>2522101056Tiếng anh 1-1-25 (ĐH20.08)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97" t="str">
        <f t="shared" si="136"/>
        <v xml:space="preserve">Nguyễn Trung </v>
      </c>
      <c r="O2596" s="98" t="str">
        <f t="shared" si="137"/>
        <v>Kiên</v>
      </c>
    </row>
    <row r="2597" spans="1:15" ht="18.75" customHeight="1">
      <c r="A2597" s="6" t="str">
        <f>IF(COUNTIFS($M$3:M2597,"",$B$3:B2597,B2597,$C$3:C2597,#REF!)=1,MAX('Danh sách'!$A$2:A115)+1,"")</f>
        <v/>
      </c>
      <c r="B2597" s="121">
        <v>2521102045</v>
      </c>
      <c r="C2597" s="89" t="s">
        <v>2127</v>
      </c>
      <c r="D2597" s="90" t="s">
        <v>2136</v>
      </c>
      <c r="E2597" s="46" t="s">
        <v>1785</v>
      </c>
      <c r="F2597" s="46"/>
      <c r="G2597" s="11" t="str">
        <f>IFERROR(INDEX('Loại môn học'!$A$3:$T$2001,MATCH($E2597,'Loại môn học'!$C$3:$C$2001,0),'Loại môn học'!$D$1),"")</f>
        <v>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si="135"/>
        <v>2521102045Tiếng anh 1-1-25 (ĐH20.08)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97" t="str">
        <f t="shared" si="136"/>
        <v xml:space="preserve">Trần Duy </v>
      </c>
      <c r="O2597" s="98" t="str">
        <f t="shared" si="137"/>
        <v>Kiệt</v>
      </c>
    </row>
    <row r="2598" spans="1:15" ht="18.75" customHeight="1">
      <c r="A2598" s="6" t="str">
        <f>IF(COUNTIFS($M$3:M2598,"",$B$3:B2598,B2598,$C$3:C2598,#REF!)=1,MAX('Danh sách'!$A$2:A116)+1,"")</f>
        <v/>
      </c>
      <c r="B2598" s="121">
        <v>2522100023</v>
      </c>
      <c r="C2598" s="89" t="s">
        <v>2127</v>
      </c>
      <c r="D2598" s="90" t="s">
        <v>2137</v>
      </c>
      <c r="E2598" s="46" t="s">
        <v>1785</v>
      </c>
      <c r="F2598" s="46"/>
      <c r="G2598" s="11" t="str">
        <f>IFERROR(INDEX('Loại môn học'!$A$3:$T$2001,MATCH($E2598,'Loại môn học'!$C$3:$C$2001,0),'Loại môn học'!$D$1),"")</f>
        <v>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35"/>
        <v>2522100023Tiếng anh 1-1-25 (ĐH20.08)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97" t="str">
        <f t="shared" si="136"/>
        <v xml:space="preserve">Trần Đức </v>
      </c>
      <c r="O2598" s="98" t="str">
        <f t="shared" si="137"/>
        <v>Long</v>
      </c>
    </row>
    <row r="2599" spans="1:15" ht="18.75" customHeight="1">
      <c r="A2599" s="6" t="str">
        <f>IF(COUNTIFS($M$3:M2599,"",$B$3:B2599,B2599,$C$3:C2599,#REF!)=1,MAX('Danh sách'!$A$2:A117)+1,"")</f>
        <v/>
      </c>
      <c r="B2599" s="121">
        <v>2522100564</v>
      </c>
      <c r="C2599" s="89" t="s">
        <v>2127</v>
      </c>
      <c r="D2599" s="90" t="s">
        <v>2138</v>
      </c>
      <c r="E2599" s="46" t="s">
        <v>1785</v>
      </c>
      <c r="F2599" s="46"/>
      <c r="G2599" s="11" t="str">
        <f>IFERROR(INDEX('Loại môn học'!$A$3:$T$2001,MATCH($E2599,'Loại môn học'!$C$3:$C$2001,0),'Loại môn học'!$D$1),"")</f>
        <v>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35"/>
        <v>2522100564Tiếng anh 1-1-25 (ĐH20.08)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97" t="str">
        <f t="shared" si="136"/>
        <v xml:space="preserve">Trần Nhật </v>
      </c>
      <c r="O2599" s="98" t="str">
        <f t="shared" si="137"/>
        <v>Minh</v>
      </c>
    </row>
    <row r="2600" spans="1:15" ht="18.75" customHeight="1">
      <c r="A2600" s="6" t="str">
        <f>IF(COUNTIFS($M$3:M2600,"",$B$3:B2600,B2600,$C$3:C2600,#REF!)=1,MAX('Danh sách'!$A$2:A96)+1,"")</f>
        <v/>
      </c>
      <c r="B2600" s="121">
        <v>2522100785</v>
      </c>
      <c r="C2600" s="89" t="s">
        <v>2127</v>
      </c>
      <c r="D2600" s="90" t="s">
        <v>2139</v>
      </c>
      <c r="E2600" s="46" t="s">
        <v>1785</v>
      </c>
      <c r="F2600" s="46"/>
      <c r="G2600" s="11" t="str">
        <f>IFERROR(INDEX('Loại môn học'!$A$3:$T$2001,MATCH($E2600,'Loại môn học'!$C$3:$C$2001,0),'Loại môn học'!$D$1),"")</f>
        <v>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35"/>
        <v>2522100785Tiếng anh 1-1-25 (ĐH20.08)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97" t="str">
        <f t="shared" si="136"/>
        <v xml:space="preserve">Lê Minh </v>
      </c>
      <c r="O2600" s="98" t="str">
        <f t="shared" si="137"/>
        <v>Thái</v>
      </c>
    </row>
    <row r="2601" spans="1:15" ht="18.75" customHeight="1">
      <c r="A2601" s="6" t="str">
        <f>IF(COUNTIFS($M$3:M2601,"",$B$3:B2601,B2601,$C$3:C2601,#REF!)=1,MAX('Danh sách'!$A$2:A97)+1,"")</f>
        <v/>
      </c>
      <c r="B2601" s="121">
        <v>2522100617</v>
      </c>
      <c r="C2601" s="89" t="s">
        <v>2127</v>
      </c>
      <c r="D2601" s="90" t="s">
        <v>2140</v>
      </c>
      <c r="E2601" s="46" t="s">
        <v>1785</v>
      </c>
      <c r="F2601" s="46"/>
      <c r="G2601" s="11" t="str">
        <f>IFERROR(INDEX('Loại môn học'!$A$3:$T$2001,MATCH($E2601,'Loại môn học'!$C$3:$C$2001,0),'Loại môn học'!$D$1),"")</f>
        <v>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35"/>
        <v>2522100617Tiếng anh 1-1-25 (ĐH20.08)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97" t="str">
        <f t="shared" si="136"/>
        <v xml:space="preserve">Trần Gia </v>
      </c>
      <c r="O2601" s="98" t="str">
        <f t="shared" si="137"/>
        <v>Thịnh</v>
      </c>
    </row>
    <row r="2602" spans="1:15" ht="18.75" customHeight="1">
      <c r="A2602" s="6" t="str">
        <f>IF(COUNTIFS($M$3:M2602,"",$B$3:B2602,B2602,$C$3:C2602,#REF!)=1,MAX('Danh sách'!$A$2:A98)+1,"")</f>
        <v/>
      </c>
      <c r="B2602" s="121">
        <v>2522100543</v>
      </c>
      <c r="C2602" s="89" t="s">
        <v>2127</v>
      </c>
      <c r="D2602" s="90" t="s">
        <v>2141</v>
      </c>
      <c r="E2602" s="46" t="s">
        <v>1785</v>
      </c>
      <c r="F2602" s="46"/>
      <c r="G2602" s="11" t="str">
        <f>IFERROR(INDEX('Loại môn học'!$A$3:$T$2001,MATCH($E2602,'Loại môn học'!$C$3:$C$2001,0),'Loại môn học'!$D$1),"")</f>
        <v>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35"/>
        <v>2522100543Tiếng anh 1-1-25 (ĐH20.08)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97" t="str">
        <f t="shared" si="136"/>
        <v xml:space="preserve">Phạm Văn </v>
      </c>
      <c r="O2602" s="98" t="str">
        <f t="shared" si="137"/>
        <v>Trung</v>
      </c>
    </row>
    <row r="2603" spans="1:15" ht="18.75" customHeight="1">
      <c r="A2603" s="6" t="str">
        <f>IF(COUNTIFS($M$3:M2603,"",$B$3:B2603,B2603,$C$3:C2603,#REF!)=1,MAX('Danh sách'!$A$2:A99)+1,"")</f>
        <v/>
      </c>
      <c r="B2603" s="121">
        <v>2522101053</v>
      </c>
      <c r="C2603" s="89" t="s">
        <v>1908</v>
      </c>
      <c r="D2603" s="90" t="s">
        <v>2142</v>
      </c>
      <c r="E2603" s="46" t="s">
        <v>1780</v>
      </c>
      <c r="F2603" s="46"/>
      <c r="G2603" s="11" t="str">
        <f>IFERROR(INDEX('Loại môn học'!$A$3:$T$2001,MATCH($E2603,'Loại môn học'!$C$3:$C$2001,0),'Loại môn học'!$D$1),"")</f>
        <v>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35"/>
        <v>2522101053Tiếng anh 1-1-25 (ĐH20.03)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97" t="str">
        <f t="shared" si="136"/>
        <v xml:space="preserve">Vũ Anh </v>
      </c>
      <c r="O2603" s="98" t="str">
        <f t="shared" si="137"/>
        <v>Tú</v>
      </c>
    </row>
    <row r="2604" spans="1:15" ht="18.75" customHeight="1">
      <c r="A2604" s="6" t="str">
        <f>IF(COUNTIFS($M$3:M2604,"",$B$3:B2604,B2604,$C$3:C2604,#REF!)=1,MAX('Danh sách'!$A$2:A133)+1,"")</f>
        <v/>
      </c>
      <c r="B2604" s="121">
        <v>2522100616</v>
      </c>
      <c r="C2604" s="95" t="s">
        <v>2143</v>
      </c>
      <c r="D2604" s="90" t="s">
        <v>2144</v>
      </c>
      <c r="E2604" s="46" t="s">
        <v>1785</v>
      </c>
      <c r="F2604" s="46"/>
      <c r="G2604" s="11" t="str">
        <f>IFERROR(INDEX('Loại môn học'!$A$3:$T$2001,MATCH($E2604,'Loại môn học'!$C$3:$C$2001,0),'Loại môn học'!$D$1),"")</f>
        <v>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35"/>
        <v>2522100616Tiếng anh 1-1-25 (ĐH20.08)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97" t="str">
        <f t="shared" si="136"/>
        <v xml:space="preserve">Trần Việt </v>
      </c>
      <c r="O2604" s="98" t="str">
        <f t="shared" si="137"/>
        <v>Anh</v>
      </c>
    </row>
    <row r="2605" spans="1:15" ht="18.75" customHeight="1">
      <c r="A2605" s="6" t="str">
        <f>IF(COUNTIFS($M$3:M2605,"",$B$3:B2605,B2605,$C$3:C2605,#REF!)=1,MAX('Danh sách'!$A$2:A134)+1,"")</f>
        <v/>
      </c>
      <c r="B2605" s="121">
        <v>2522100251</v>
      </c>
      <c r="C2605" s="89" t="s">
        <v>2143</v>
      </c>
      <c r="D2605" s="90" t="s">
        <v>2145</v>
      </c>
      <c r="E2605" s="46" t="s">
        <v>1785</v>
      </c>
      <c r="F2605" s="46"/>
      <c r="G2605" s="11" t="str">
        <f>IFERROR(INDEX('Loại môn học'!$A$3:$T$2001,MATCH($E2605,'Loại môn học'!$C$3:$C$2001,0),'Loại môn học'!$D$1),"")</f>
        <v>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35"/>
        <v>2522100251Tiếng anh 1-1-25 (ĐH20.08)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97" t="str">
        <f t="shared" si="136"/>
        <v xml:space="preserve">Phạm Quang </v>
      </c>
      <c r="O2605" s="98" t="str">
        <f t="shared" si="137"/>
        <v>Chính</v>
      </c>
    </row>
    <row r="2606" spans="1:15" ht="18.75" customHeight="1">
      <c r="A2606" s="6" t="str">
        <f>IF(COUNTIFS($M$3:M2606,"",$B$3:B2606,B2606,$C$3:C2606,#REF!)=1,MAX('Danh sách'!$A$2:A118)+1,"")</f>
        <v/>
      </c>
      <c r="B2606" s="121">
        <v>2522100635</v>
      </c>
      <c r="C2606" s="95" t="s">
        <v>2127</v>
      </c>
      <c r="D2606" s="90" t="s">
        <v>2146</v>
      </c>
      <c r="E2606" s="46" t="s">
        <v>1785</v>
      </c>
      <c r="F2606" s="46"/>
      <c r="G2606" s="11" t="str">
        <f>IFERROR(INDEX('Loại môn học'!$A$3:$T$2001,MATCH($E2606,'Loại môn học'!$C$3:$C$2001,0),'Loại môn học'!$D$1),"")</f>
        <v>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35"/>
        <v>2522100635Tiếng anh 1-1-25 (ĐH20.08)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97" t="str">
        <f t="shared" si="136"/>
        <v xml:space="preserve">Trần Ngọc </v>
      </c>
      <c r="O2606" s="98" t="str">
        <f t="shared" si="137"/>
        <v>Cường</v>
      </c>
    </row>
    <row r="2607" spans="1:15" ht="18.75" customHeight="1">
      <c r="A2607" s="6" t="str">
        <f>IF(COUNTIFS($M$3:M2607,"",$B$3:B2607,B2607,$C$3:C2607,#REF!)=1,MAX('Danh sách'!$A$2:A119)+1,"")</f>
        <v/>
      </c>
      <c r="B2607" s="121">
        <v>2522100529</v>
      </c>
      <c r="C2607" s="95" t="s">
        <v>2143</v>
      </c>
      <c r="D2607" s="90" t="s">
        <v>2147</v>
      </c>
      <c r="E2607" s="46" t="s">
        <v>1785</v>
      </c>
      <c r="F2607" s="46"/>
      <c r="G2607" s="11" t="str">
        <f>IFERROR(INDEX('Loại môn học'!$A$3:$T$2001,MATCH($E2607,'Loại môn học'!$C$3:$C$2001,0),'Loại môn học'!$D$1),"")</f>
        <v>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35"/>
        <v>2522100529Tiếng anh 1-1-25 (ĐH20.08)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97" t="str">
        <f t="shared" si="136"/>
        <v xml:space="preserve">Trần Thái </v>
      </c>
      <c r="O2607" s="98" t="str">
        <f t="shared" si="137"/>
        <v>Cường</v>
      </c>
    </row>
    <row r="2608" spans="1:15" ht="18.75" customHeight="1">
      <c r="A2608" s="6" t="str">
        <f>IF(COUNTIFS($M$3:M2608,"",$B$3:B2608,B2608,$C$3:C2608,#REF!)=1,MAX('Danh sách'!$A$2:A120)+1,"")</f>
        <v/>
      </c>
      <c r="B2608" s="121">
        <v>2522100578</v>
      </c>
      <c r="C2608" s="95" t="s">
        <v>2143</v>
      </c>
      <c r="D2608" s="90" t="s">
        <v>2148</v>
      </c>
      <c r="E2608" s="46" t="s">
        <v>1785</v>
      </c>
      <c r="F2608" s="46"/>
      <c r="G2608" s="11" t="str">
        <f>IFERROR(INDEX('Loại môn học'!$A$3:$T$2001,MATCH($E2608,'Loại môn học'!$C$3:$C$2001,0),'Loại môn học'!$D$1),"")</f>
        <v>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35"/>
        <v>2522100578Tiếng anh 1-1-25 (ĐH20.08)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97" t="str">
        <f t="shared" si="136"/>
        <v xml:space="preserve">Đặng Công </v>
      </c>
      <c r="O2608" s="98" t="str">
        <f t="shared" si="137"/>
        <v>Dũng</v>
      </c>
    </row>
    <row r="2609" spans="1:15" ht="18.75" customHeight="1">
      <c r="A2609" s="6" t="str">
        <f>IF(COUNTIFS($M$3:M2609,"",$B$3:B2609,B2609,$C$3:C2609,#REF!)=1,MAX('Danh sách'!$A$2:A121)+1,"")</f>
        <v/>
      </c>
      <c r="B2609" s="121">
        <v>2522100719</v>
      </c>
      <c r="C2609" s="89" t="s">
        <v>2143</v>
      </c>
      <c r="D2609" s="90" t="s">
        <v>2149</v>
      </c>
      <c r="E2609" s="46" t="s">
        <v>1785</v>
      </c>
      <c r="F2609" s="46"/>
      <c r="G2609" s="11" t="str">
        <f>IFERROR(INDEX('Loại môn học'!$A$3:$T$2001,MATCH($E2609,'Loại môn học'!$C$3:$C$2001,0),'Loại môn học'!$D$1),"")</f>
        <v>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35"/>
        <v>2522100719Tiếng anh 1-1-25 (ĐH20.08)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97" t="str">
        <f t="shared" si="136"/>
        <v xml:space="preserve">Triệu Vũ </v>
      </c>
      <c r="O2609" s="98" t="str">
        <f t="shared" si="137"/>
        <v>Duy</v>
      </c>
    </row>
    <row r="2610" spans="1:15" ht="18.75" customHeight="1">
      <c r="A2610" s="6" t="str">
        <f>IF(COUNTIFS($M$3:M2610,"",$B$3:B2610,B2610,$C$3:C2610,#REF!)=1,MAX('Danh sách'!$A$2:A132)+1,"")</f>
        <v/>
      </c>
      <c r="B2610" s="121">
        <v>2522100732</v>
      </c>
      <c r="C2610" s="89" t="s">
        <v>2143</v>
      </c>
      <c r="D2610" s="90" t="s">
        <v>2150</v>
      </c>
      <c r="E2610" s="46" t="s">
        <v>1785</v>
      </c>
      <c r="F2610" s="46"/>
      <c r="G2610" s="11" t="str">
        <f>IFERROR(INDEX('Loại môn học'!$A$3:$T$2001,MATCH($E2610,'Loại môn học'!$C$3:$C$2001,0),'Loại môn học'!$D$1),"")</f>
        <v>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35"/>
        <v>2522100732Tiếng anh 1-1-25 (ĐH20.08)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97" t="str">
        <f t="shared" si="136"/>
        <v xml:space="preserve">Dương Ngọc </v>
      </c>
      <c r="O2610" s="98" t="str">
        <f t="shared" si="137"/>
        <v>Hải</v>
      </c>
    </row>
    <row r="2611" spans="1:15" ht="18.75" customHeight="1">
      <c r="A2611" s="6" t="str">
        <f>IF(COUNTIFS($M$3:M2611,"",$B$3:B2611,B2611,$C$3:C2611,#REF!)=1,MAX('Danh sách'!$A$2:A122)+1,"")</f>
        <v/>
      </c>
      <c r="B2611" s="121">
        <v>2522100664</v>
      </c>
      <c r="C2611" s="95" t="s">
        <v>2143</v>
      </c>
      <c r="D2611" s="90" t="s">
        <v>2151</v>
      </c>
      <c r="E2611" s="46" t="s">
        <v>1785</v>
      </c>
      <c r="F2611" s="46"/>
      <c r="G2611" s="11" t="str">
        <f>IFERROR(INDEX('Loại môn học'!$A$3:$T$2001,MATCH($E2611,'Loại môn học'!$C$3:$C$2001,0),'Loại môn học'!$D$1),"")</f>
        <v>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35"/>
        <v>2522100664Tiếng anh 1-1-25 (ĐH20.08)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97" t="str">
        <f t="shared" si="136"/>
        <v xml:space="preserve">Vũ Huy </v>
      </c>
      <c r="O2611" s="98" t="str">
        <f t="shared" si="137"/>
        <v>Hoàng</v>
      </c>
    </row>
    <row r="2612" spans="1:15" ht="18.75" customHeight="1">
      <c r="A2612" s="6" t="str">
        <f>IF(COUNTIFS($M$3:M2612,"",$B$3:B2612,B2612,$C$3:C2612,#REF!)=1,MAX('Danh sách'!$A$2:A123)+1,"")</f>
        <v/>
      </c>
      <c r="B2612" s="121">
        <v>2522100694</v>
      </c>
      <c r="C2612" s="89" t="s">
        <v>2143</v>
      </c>
      <c r="D2612" s="90" t="s">
        <v>985</v>
      </c>
      <c r="E2612" s="46" t="s">
        <v>1785</v>
      </c>
      <c r="F2612" s="46"/>
      <c r="G2612" s="11" t="str">
        <f>IFERROR(INDEX('Loại môn học'!$A$3:$T$2001,MATCH($E2612,'Loại môn học'!$C$3:$C$2001,0),'Loại môn học'!$D$1),"")</f>
        <v>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35"/>
        <v>2522100694Tiếng anh 1-1-25 (ĐH20.08)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97" t="str">
        <f t="shared" si="136"/>
        <v xml:space="preserve">Trần Gia </v>
      </c>
      <c r="O2612" s="98" t="str">
        <f t="shared" si="137"/>
        <v>Huy</v>
      </c>
    </row>
    <row r="2613" spans="1:15" ht="18.75" customHeight="1">
      <c r="A2613" s="6" t="str">
        <f>IF(COUNTIFS($M$3:M2613,"",$B$3:B2613,B2613,$C$3:C2613,#REF!)=1,MAX('Danh sách'!$A$2:A124)+1,"")</f>
        <v/>
      </c>
      <c r="B2613" s="121">
        <v>2522100100</v>
      </c>
      <c r="C2613" s="89" t="s">
        <v>2127</v>
      </c>
      <c r="D2613" s="90" t="s">
        <v>2152</v>
      </c>
      <c r="E2613" s="46" t="s">
        <v>1785</v>
      </c>
      <c r="F2613" s="46"/>
      <c r="G2613" s="11" t="str">
        <f>IFERROR(INDEX('Loại môn học'!$A$3:$T$2001,MATCH($E2613,'Loại môn học'!$C$3:$C$2001,0),'Loại môn học'!$D$1),"")</f>
        <v>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35"/>
        <v>2522100100Tiếng anh 1-1-25 (ĐH20.08)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97" t="str">
        <f t="shared" si="136"/>
        <v xml:space="preserve">Đào Văn </v>
      </c>
      <c r="O2613" s="98" t="str">
        <f t="shared" si="137"/>
        <v>Minh</v>
      </c>
    </row>
    <row r="2614" spans="1:15" ht="18.75" customHeight="1">
      <c r="A2614" s="6" t="str">
        <f>IF(COUNTIFS($M$3:M2614,"",$B$3:B2614,B2614,$C$3:C2614,#REF!)=1,MAX('Danh sách'!$A$2:A129)+1,"")</f>
        <v/>
      </c>
      <c r="B2614" s="121">
        <v>2522100554</v>
      </c>
      <c r="C2614" s="89" t="s">
        <v>2143</v>
      </c>
      <c r="D2614" s="90" t="s">
        <v>2153</v>
      </c>
      <c r="E2614" s="46" t="s">
        <v>1785</v>
      </c>
      <c r="F2614" s="46"/>
      <c r="G2614" s="11" t="str">
        <f>IFERROR(INDEX('Loại môn học'!$A$3:$T$2001,MATCH($E2614,'Loại môn học'!$C$3:$C$2001,0),'Loại môn học'!$D$1),"")</f>
        <v>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135"/>
        <v>2522100554Tiếng anh 1-1-25 (ĐH20.08)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97" t="str">
        <f t="shared" si="136"/>
        <v xml:space="preserve">Bùi Ngọc </v>
      </c>
      <c r="O2614" s="98" t="str">
        <f t="shared" si="137"/>
        <v>Phúc</v>
      </c>
    </row>
    <row r="2615" spans="1:15" ht="18.75" customHeight="1">
      <c r="A2615" s="6" t="str">
        <f>IF(COUNTIFS($M$3:M2615,"",$B$3:B2615,B2615,$C$3:C2615,#REF!)=1,MAX('Danh sách'!$A$2:A131)+1,"")</f>
        <v/>
      </c>
      <c r="B2615" s="121">
        <v>2522100341</v>
      </c>
      <c r="C2615" s="89" t="s">
        <v>2143</v>
      </c>
      <c r="D2615" s="90" t="s">
        <v>2154</v>
      </c>
      <c r="E2615" s="46" t="s">
        <v>1785</v>
      </c>
      <c r="F2615" s="46"/>
      <c r="G2615" s="11" t="str">
        <f>IFERROR(INDEX('Loại môn học'!$A$3:$T$2001,MATCH($E2615,'Loại môn học'!$C$3:$C$2001,0),'Loại môn học'!$D$1),"")</f>
        <v>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135"/>
        <v>2522100341Tiếng anh 1-1-25 (ĐH20.08)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97" t="str">
        <f t="shared" si="136"/>
        <v xml:space="preserve">Vũ Minh </v>
      </c>
      <c r="O2615" s="98" t="str">
        <f t="shared" si="137"/>
        <v>Quang</v>
      </c>
    </row>
    <row r="2616" spans="1:15" ht="18.75" customHeight="1">
      <c r="A2616" s="6" t="str">
        <f>IF(COUNTIFS($M$3:M2616,"",$B$3:B2616,B2616,$C$3:C2616,#REF!)=1,MAX('Danh sách'!$A$2:A125)+1,"")</f>
        <v/>
      </c>
      <c r="B2616" s="121">
        <v>2521102032</v>
      </c>
      <c r="C2616" s="89" t="s">
        <v>2108</v>
      </c>
      <c r="D2616" s="90" t="s">
        <v>2109</v>
      </c>
      <c r="E2616" s="46" t="s">
        <v>1774</v>
      </c>
      <c r="F2616" s="46"/>
      <c r="G2616" s="11" t="str">
        <f>IFERROR(INDEX('Loại môn học'!$A$3:$T$2001,MATCH($E2616,'Loại môn học'!$C$3:$C$2001,0),'Loại môn học'!$D$1),"")</f>
        <v>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T</v>
      </c>
      <c r="J2616" s="10" t="str">
        <f>IF(COUNTIFS($E$3:E2616,E2616)=1,MAX($J$2:J2615)+1,"")</f>
        <v/>
      </c>
      <c r="K2616" s="6" t="str">
        <f t="shared" si="135"/>
        <v>2521102032Giáo dục thể chất 1-1-25 (ĐH20.08)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97" t="str">
        <f t="shared" si="136"/>
        <v xml:space="preserve">Mai Xuân </v>
      </c>
      <c r="O2616" s="98" t="str">
        <f t="shared" si="137"/>
        <v>Bách</v>
      </c>
    </row>
    <row r="2617" spans="1:15" ht="18.75" customHeight="1">
      <c r="A2617" s="6" t="str">
        <f>IF(COUNTIFS($M$3:M2617,"",$B$3:B2617,B2617,$C$3:C2617,#REF!)=1,MAX('Danh sách'!$A$2:A126)+1,"")</f>
        <v/>
      </c>
      <c r="B2617" s="121">
        <v>2522100316</v>
      </c>
      <c r="C2617" s="89" t="s">
        <v>2108</v>
      </c>
      <c r="D2617" s="90" t="s">
        <v>2110</v>
      </c>
      <c r="E2617" s="46" t="s">
        <v>1774</v>
      </c>
      <c r="F2617" s="46"/>
      <c r="G2617" s="11" t="str">
        <f>IFERROR(INDEX('Loại môn học'!$A$3:$T$2001,MATCH($E2617,'Loại môn học'!$C$3:$C$2001,0),'Loại môn học'!$D$1),"")</f>
        <v>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T</v>
      </c>
      <c r="J2617" s="10" t="str">
        <f>IF(COUNTIFS($E$3:E2617,E2617)=1,MAX($J$2:J2616)+1,"")</f>
        <v/>
      </c>
      <c r="K2617" s="6" t="str">
        <f t="shared" si="135"/>
        <v>2522100316Giáo dục thể chất 1-1-25 (ĐH20.08)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97" t="str">
        <f t="shared" si="136"/>
        <v xml:space="preserve">Vũ Minh </v>
      </c>
      <c r="O2617" s="98" t="str">
        <f t="shared" si="137"/>
        <v>Chúc</v>
      </c>
    </row>
    <row r="2618" spans="1:15" ht="18.75" customHeight="1">
      <c r="A2618" s="6" t="str">
        <f>IF(COUNTIFS($M$3:M2618,"",$B$3:B2618,B2618,$C$3:C2618,#REF!)=1,MAX('Danh sách'!$A$2:A127)+1,"")</f>
        <v/>
      </c>
      <c r="B2618" s="121">
        <v>2522100892</v>
      </c>
      <c r="C2618" s="89" t="s">
        <v>2108</v>
      </c>
      <c r="D2618" s="90" t="s">
        <v>2111</v>
      </c>
      <c r="E2618" s="46" t="s">
        <v>1774</v>
      </c>
      <c r="F2618" s="46"/>
      <c r="G2618" s="11" t="str">
        <f>IFERROR(INDEX('Loại môn học'!$A$3:$T$2001,MATCH($E2618,'Loại môn học'!$C$3:$C$2001,0),'Loại môn học'!$D$1),"")</f>
        <v>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T</v>
      </c>
      <c r="J2618" s="10" t="str">
        <f>IF(COUNTIFS($E$3:E2618,E2618)=1,MAX($J$2:J2617)+1,"")</f>
        <v/>
      </c>
      <c r="K2618" s="6" t="str">
        <f t="shared" si="135"/>
        <v>2522100892Giáo dục thể chất 1-1-25 (ĐH20.08)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97" t="str">
        <f t="shared" si="136"/>
        <v xml:space="preserve">Phạm Tiến </v>
      </c>
      <c r="O2618" s="98" t="str">
        <f t="shared" si="137"/>
        <v>Đạt</v>
      </c>
    </row>
    <row r="2619" spans="1:15" ht="18.75" customHeight="1">
      <c r="A2619" s="6" t="str">
        <f>IF(COUNTIFS($M$3:M2619,"",$B$3:B2619,B2619,$C$3:C2619,#REF!)=1,MAX('Danh sách'!$A$2:A128)+1,"")</f>
        <v/>
      </c>
      <c r="B2619" s="121">
        <v>2522100659</v>
      </c>
      <c r="C2619" s="89" t="s">
        <v>2108</v>
      </c>
      <c r="D2619" s="90" t="s">
        <v>1963</v>
      </c>
      <c r="E2619" s="46" t="s">
        <v>1774</v>
      </c>
      <c r="F2619" s="46"/>
      <c r="G2619" s="11" t="str">
        <f>IFERROR(INDEX('Loại môn học'!$A$3:$T$2001,MATCH($E2619,'Loại môn học'!$C$3:$C$2001,0),'Loại môn học'!$D$1),"")</f>
        <v>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T</v>
      </c>
      <c r="J2619" s="10" t="str">
        <f>IF(COUNTIFS($E$3:E2619,E2619)=1,MAX($J$2:J2618)+1,"")</f>
        <v/>
      </c>
      <c r="K2619" s="6" t="str">
        <f t="shared" si="135"/>
        <v>2522100659Giáo dục thể chất 1-1-25 (ĐH20.08)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97" t="str">
        <f t="shared" si="136"/>
        <v xml:space="preserve">Trần Quang </v>
      </c>
      <c r="O2619" s="98" t="str">
        <f t="shared" si="137"/>
        <v>Hải</v>
      </c>
    </row>
    <row r="2620" spans="1:15" ht="18.75" customHeight="1">
      <c r="A2620" s="6" t="str">
        <f>IF(COUNTIFS($M$3:M2620,"",$B$3:B2620,B2620,$C$3:C2620,#REF!)=1,MAX('Danh sách'!$A$2:A130)+1,"")</f>
        <v/>
      </c>
      <c r="B2620" s="121">
        <v>2522100928</v>
      </c>
      <c r="C2620" s="89" t="s">
        <v>2108</v>
      </c>
      <c r="D2620" s="90" t="s">
        <v>2112</v>
      </c>
      <c r="E2620" s="46" t="s">
        <v>1774</v>
      </c>
      <c r="F2620" s="46"/>
      <c r="G2620" s="11" t="str">
        <f>IFERROR(INDEX('Loại môn học'!$A$3:$T$2001,MATCH($E2620,'Loại môn học'!$C$3:$C$2001,0),'Loại môn học'!$D$1),"")</f>
        <v>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T</v>
      </c>
      <c r="J2620" s="10" t="str">
        <f>IF(COUNTIFS($E$3:E2620,E2620)=1,MAX($J$2:J2619)+1,"")</f>
        <v/>
      </c>
      <c r="K2620" s="6" t="str">
        <f t="shared" si="135"/>
        <v>2522100928Giáo dục thể chất 1-1-25 (ĐH20.08)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97" t="str">
        <f t="shared" si="136"/>
        <v xml:space="preserve">Hà Trọng </v>
      </c>
      <c r="O2620" s="98" t="str">
        <f t="shared" si="137"/>
        <v>Huy</v>
      </c>
    </row>
    <row r="2621" spans="1:15" ht="18.75" customHeight="1">
      <c r="A2621" s="6" t="str">
        <f>IF(COUNTIFS($M$3:M2621,"",$B$3:B2621,B2621,$C$3:C2621,#REF!)=1,MAX('Danh sách'!$A$2:A1356)+1,"")</f>
        <v/>
      </c>
      <c r="B2621" s="121">
        <v>2522100248</v>
      </c>
      <c r="C2621" s="89" t="s">
        <v>2108</v>
      </c>
      <c r="D2621" s="90" t="s">
        <v>2113</v>
      </c>
      <c r="E2621" s="46" t="s">
        <v>1774</v>
      </c>
      <c r="F2621" s="46"/>
      <c r="G2621" s="11" t="str">
        <f>IFERROR(INDEX('Loại môn học'!$A$3:$T$2001,MATCH($E2621,'Loại môn học'!$C$3:$C$2001,0),'Loại môn học'!$D$1),"")</f>
        <v>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T</v>
      </c>
      <c r="J2621" s="10" t="str">
        <f>IF(COUNTIFS($E$3:E2621,E2621)=1,MAX($J$2:J2620)+1,"")</f>
        <v/>
      </c>
      <c r="K2621" s="6" t="str">
        <f t="shared" si="135"/>
        <v>2522100248Giáo dục thể chất 1-1-25 (ĐH20.08)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97" t="str">
        <f t="shared" si="136"/>
        <v xml:space="preserve">Trần Sách </v>
      </c>
      <c r="O2621" s="98" t="str">
        <f t="shared" si="137"/>
        <v>Huy</v>
      </c>
    </row>
    <row r="2622" spans="1:15" ht="18.75" customHeight="1">
      <c r="A2622" s="6" t="str">
        <f>IF(COUNTIFS($M$3:M2622,"",$B$3:B2622,B2622,$C$3:C2622,#REF!)=1,MAX('Danh sách'!$A$2:A1358)+1,"")</f>
        <v/>
      </c>
      <c r="B2622" s="121">
        <v>2522100541</v>
      </c>
      <c r="C2622" s="89" t="s">
        <v>2108</v>
      </c>
      <c r="D2622" s="90" t="s">
        <v>2114</v>
      </c>
      <c r="E2622" s="46" t="s">
        <v>1774</v>
      </c>
      <c r="F2622" s="46"/>
      <c r="G2622" s="11" t="str">
        <f>IFERROR(INDEX('Loại môn học'!$A$3:$T$2001,MATCH($E2622,'Loại môn học'!$C$3:$C$2001,0),'Loại môn học'!$D$1),"")</f>
        <v>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T</v>
      </c>
      <c r="J2622" s="10" t="str">
        <f>IF(COUNTIFS($E$3:E2622,E2622)=1,MAX($J$2:J2621)+1,"")</f>
        <v/>
      </c>
      <c r="K2622" s="6" t="str">
        <f t="shared" si="135"/>
        <v>2522100541Giáo dục thể chất 1-1-25 (ĐH20.08)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97" t="str">
        <f t="shared" si="136"/>
        <v xml:space="preserve">Dương Doãn </v>
      </c>
      <c r="O2622" s="98" t="str">
        <f t="shared" si="137"/>
        <v>Mạnh</v>
      </c>
    </row>
    <row r="2623" spans="1:15" ht="18.75" customHeight="1">
      <c r="A2623" s="6" t="str">
        <f>IF(COUNTIFS($M$3:M2623,"",$B$3:B2623,B2623,$C$3:C2623,#REF!)=1,MAX('Danh sách'!$A$2:A1342)+1,"")</f>
        <v/>
      </c>
      <c r="B2623" s="121">
        <v>2522100283</v>
      </c>
      <c r="C2623" s="89" t="s">
        <v>2108</v>
      </c>
      <c r="D2623" s="90" t="s">
        <v>2115</v>
      </c>
      <c r="E2623" s="46" t="s">
        <v>1774</v>
      </c>
      <c r="F2623" s="46"/>
      <c r="G2623" s="11" t="str">
        <f>IFERROR(INDEX('Loại môn học'!$A$3:$T$2001,MATCH($E2623,'Loại môn học'!$C$3:$C$2001,0),'Loại môn học'!$D$1),"")</f>
        <v>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T</v>
      </c>
      <c r="J2623" s="10" t="str">
        <f>IF(COUNTIFS($E$3:E2623,E2623)=1,MAX($J$2:J2622)+1,"")</f>
        <v/>
      </c>
      <c r="K2623" s="6" t="str">
        <f t="shared" ref="K2623:K2686" si="138">B2623&amp;E2623</f>
        <v>2522100283Giáo dục thể chất 1-1-25 (ĐH20.08)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97" t="str">
        <f t="shared" ref="N2623:N2686" si="139">IF(B2623&lt;&gt;"",LEFT(D2623,LEN(D2623)-LEN(O2623)),"")</f>
        <v xml:space="preserve">Vũ Đức </v>
      </c>
      <c r="O2623" s="98" t="str">
        <f t="shared" ref="O2623:O2686" si="140">IF(B2623&lt;&gt;"",RIGHT(D2623,LEN(D2623)-FIND("@",SUBSTITUTE(D2623," ","@",LEN(D2623)-LEN(SUBSTITUTE(D2623," ",""))))),"")</f>
        <v>Mạnh</v>
      </c>
    </row>
    <row r="2624" spans="1:15" ht="18.75" customHeight="1">
      <c r="A2624" s="6" t="str">
        <f>IF(COUNTIFS($M$3:M2624,"",$B$3:B2624,B2624,$C$3:C2624,#REF!)=1,MAX('Danh sách'!$A$2:A1375)+1,"")</f>
        <v/>
      </c>
      <c r="B2624" s="121">
        <v>2522100315</v>
      </c>
      <c r="C2624" s="89" t="s">
        <v>2108</v>
      </c>
      <c r="D2624" s="90" t="s">
        <v>2116</v>
      </c>
      <c r="E2624" s="46" t="s">
        <v>1774</v>
      </c>
      <c r="F2624" s="46"/>
      <c r="G2624" s="11" t="str">
        <f>IFERROR(INDEX('Loại môn học'!$A$3:$T$2001,MATCH($E2624,'Loại môn học'!$C$3:$C$2001,0),'Loại môn học'!$D$1),"")</f>
        <v>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T</v>
      </c>
      <c r="J2624" s="10" t="str">
        <f>IF(COUNTIFS($E$3:E2624,E2624)=1,MAX($J$2:J2623)+1,"")</f>
        <v/>
      </c>
      <c r="K2624" s="6" t="str">
        <f t="shared" si="138"/>
        <v>2522100315Giáo dục thể chất 1-1-25 (ĐH20.08)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97" t="str">
        <f t="shared" si="139"/>
        <v xml:space="preserve">Nguyễn Tiến </v>
      </c>
      <c r="O2624" s="98" t="str">
        <f t="shared" si="140"/>
        <v>Minh</v>
      </c>
    </row>
    <row r="2625" spans="1:15" ht="18.75" customHeight="1">
      <c r="A2625" s="6" t="str">
        <f>IF(COUNTIFS($M$3:M2625,"",$B$3:B2625,B2625,$C$3:C2625,#REF!)=1,MAX('Danh sách'!$A$2:A181)+1,"")</f>
        <v/>
      </c>
      <c r="B2625" s="121">
        <v>2522100346</v>
      </c>
      <c r="C2625" s="89" t="s">
        <v>2108</v>
      </c>
      <c r="D2625" s="90" t="s">
        <v>2117</v>
      </c>
      <c r="E2625" s="46" t="s">
        <v>1774</v>
      </c>
      <c r="F2625" s="46"/>
      <c r="G2625" s="11" t="str">
        <f>IFERROR(INDEX('Loại môn học'!$A$3:$T$2001,MATCH($E2625,'Loại môn học'!$C$3:$C$2001,0),'Loại môn học'!$D$1),"")</f>
        <v>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T</v>
      </c>
      <c r="J2625" s="10" t="str">
        <f>IF(COUNTIFS($E$3:E2625,E2625)=1,MAX($J$2:J2624)+1,"")</f>
        <v/>
      </c>
      <c r="K2625" s="6" t="str">
        <f t="shared" si="138"/>
        <v>2522100346Giáo dục thể chất 1-1-25 (ĐH20.08)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97" t="str">
        <f t="shared" si="139"/>
        <v xml:space="preserve">Trịnh Hữu </v>
      </c>
      <c r="O2625" s="98" t="str">
        <f t="shared" si="140"/>
        <v>Minh</v>
      </c>
    </row>
    <row r="2626" spans="1:15" ht="18.75" customHeight="1">
      <c r="A2626" s="6" t="str">
        <f>IF(COUNTIFS($M$3:M2626,"",$B$3:B2626,B2626,$C$3:C2626,#REF!)=1,MAX('Danh sách'!$A$2:A182)+1,"")</f>
        <v/>
      </c>
      <c r="B2626" s="121">
        <v>2522100720</v>
      </c>
      <c r="C2626" s="89" t="s">
        <v>2108</v>
      </c>
      <c r="D2626" s="90" t="s">
        <v>2118</v>
      </c>
      <c r="E2626" s="46" t="s">
        <v>1774</v>
      </c>
      <c r="F2626" s="46"/>
      <c r="G2626" s="11" t="str">
        <f>IFERROR(INDEX('Loại môn học'!$A$3:$T$2001,MATCH($E2626,'Loại môn học'!$C$3:$C$2001,0),'Loại môn học'!$D$1),"")</f>
        <v>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T</v>
      </c>
      <c r="J2626" s="10" t="str">
        <f>IF(COUNTIFS($E$3:E2626,E2626)=1,MAX($J$2:J2625)+1,"")</f>
        <v/>
      </c>
      <c r="K2626" s="6" t="str">
        <f t="shared" si="138"/>
        <v>2522100720Giáo dục thể chất 1-1-25 (ĐH20.08)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97" t="str">
        <f t="shared" si="139"/>
        <v xml:space="preserve">Trần Hải </v>
      </c>
      <c r="O2626" s="98" t="str">
        <f t="shared" si="140"/>
        <v>Nam</v>
      </c>
    </row>
    <row r="2627" spans="1:15" ht="18.75" customHeight="1">
      <c r="A2627" s="6" t="str">
        <f>IF(COUNTIFS($M$3:M2627,"",$B$3:B2627,B2627,$C$3:C2627,#REF!)=1,MAX('Danh sách'!$A$2:A137)+1,"")</f>
        <v/>
      </c>
      <c r="B2627" s="121">
        <v>2522100644</v>
      </c>
      <c r="C2627" s="89" t="s">
        <v>2108</v>
      </c>
      <c r="D2627" s="90" t="s">
        <v>2119</v>
      </c>
      <c r="E2627" s="46" t="s">
        <v>1774</v>
      </c>
      <c r="F2627" s="46"/>
      <c r="G2627" s="11" t="str">
        <f>IFERROR(INDEX('Loại môn học'!$A$3:$T$2001,MATCH($E2627,'Loại môn học'!$C$3:$C$2001,0),'Loại môn học'!$D$1),"")</f>
        <v>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T</v>
      </c>
      <c r="J2627" s="10" t="str">
        <f>IF(COUNTIFS($E$3:E2627,E2627)=1,MAX($J$2:J2626)+1,"")</f>
        <v/>
      </c>
      <c r="K2627" s="6" t="str">
        <f t="shared" si="138"/>
        <v>2522100644Giáo dục thể chất 1-1-25 (ĐH20.08)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97" t="str">
        <f t="shared" si="139"/>
        <v xml:space="preserve">Phạm Văn Bắc </v>
      </c>
      <c r="O2627" s="98" t="str">
        <f t="shared" si="140"/>
        <v>Phi</v>
      </c>
    </row>
    <row r="2628" spans="1:15" ht="18.75" customHeight="1">
      <c r="A2628" s="6" t="str">
        <f>IF(COUNTIFS($M$3:M2628,"",$B$3:B2628,B2628,$C$3:C2628,#REF!)=1,MAX('Danh sách'!$A$2:A141)+1,"")</f>
        <v/>
      </c>
      <c r="B2628" s="121">
        <v>2522100249</v>
      </c>
      <c r="C2628" s="89" t="s">
        <v>2108</v>
      </c>
      <c r="D2628" s="90" t="s">
        <v>2120</v>
      </c>
      <c r="E2628" s="46" t="s">
        <v>1774</v>
      </c>
      <c r="F2628" s="46"/>
      <c r="G2628" s="11" t="str">
        <f>IFERROR(INDEX('Loại môn học'!$A$3:$T$2001,MATCH($E2628,'Loại môn học'!$C$3:$C$2001,0),'Loại môn học'!$D$1),"")</f>
        <v>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T</v>
      </c>
      <c r="J2628" s="10" t="str">
        <f>IF(COUNTIFS($E$3:E2628,E2628)=1,MAX($J$2:J2627)+1,"")</f>
        <v/>
      </c>
      <c r="K2628" s="6" t="str">
        <f t="shared" si="138"/>
        <v>2522100249Giáo dục thể chất 1-1-25 (ĐH20.08)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97" t="str">
        <f t="shared" si="139"/>
        <v xml:space="preserve">Bùi Nhật </v>
      </c>
      <c r="O2628" s="98" t="str">
        <f t="shared" si="140"/>
        <v>Quang</v>
      </c>
    </row>
    <row r="2629" spans="1:15" ht="18.75" customHeight="1">
      <c r="A2629" s="6" t="str">
        <f>IF(COUNTIFS($M$3:M2629,"",$B$3:B2629,B2629,$C$3:C2629,#REF!)=1,MAX('Danh sách'!$A$2:A142)+1,"")</f>
        <v/>
      </c>
      <c r="B2629" s="121">
        <v>2521102027</v>
      </c>
      <c r="C2629" s="89" t="s">
        <v>2108</v>
      </c>
      <c r="D2629" s="90" t="s">
        <v>2121</v>
      </c>
      <c r="E2629" s="46" t="s">
        <v>1774</v>
      </c>
      <c r="F2629" s="46"/>
      <c r="G2629" s="11" t="str">
        <f>IFERROR(INDEX('Loại môn học'!$A$3:$T$2001,MATCH($E2629,'Loại môn học'!$C$3:$C$2001,0),'Loại môn học'!$D$1),"")</f>
        <v>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T</v>
      </c>
      <c r="J2629" s="10" t="str">
        <f>IF(COUNTIFS($E$3:E2629,E2629)=1,MAX($J$2:J2628)+1,"")</f>
        <v/>
      </c>
      <c r="K2629" s="6" t="str">
        <f t="shared" si="138"/>
        <v>2521102027Giáo dục thể chất 1-1-25 (ĐH20.08)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97" t="str">
        <f t="shared" si="139"/>
        <v xml:space="preserve">Trần Minh </v>
      </c>
      <c r="O2629" s="98" t="str">
        <f t="shared" si="140"/>
        <v>Quang</v>
      </c>
    </row>
    <row r="2630" spans="1:15" ht="18.75" customHeight="1">
      <c r="A2630" s="6" t="str">
        <f>IF(COUNTIFS($M$3:M2630,"",$B$3:B2630,B2630,$C$3:C2630,#REF!)=1,MAX('Danh sách'!$A$2:A143)+1,"")</f>
        <v/>
      </c>
      <c r="B2630" s="121">
        <v>2521102026</v>
      </c>
      <c r="C2630" s="89" t="s">
        <v>2108</v>
      </c>
      <c r="D2630" s="90" t="s">
        <v>2122</v>
      </c>
      <c r="E2630" s="46" t="s">
        <v>1774</v>
      </c>
      <c r="F2630" s="46"/>
      <c r="G2630" s="11" t="str">
        <f>IFERROR(INDEX('Loại môn học'!$A$3:$T$2001,MATCH($E2630,'Loại môn học'!$C$3:$C$2001,0),'Loại môn học'!$D$1),"")</f>
        <v>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T</v>
      </c>
      <c r="J2630" s="10" t="str">
        <f>IF(COUNTIFS($E$3:E2630,E2630)=1,MAX($J$2:J2629)+1,"")</f>
        <v/>
      </c>
      <c r="K2630" s="6" t="str">
        <f t="shared" si="138"/>
        <v>2521102026Giáo dục thể chất 1-1-25 (ĐH20.08)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97" t="str">
        <f t="shared" si="139"/>
        <v xml:space="preserve">Trần Quang </v>
      </c>
      <c r="O2630" s="98" t="str">
        <f t="shared" si="140"/>
        <v>Thái</v>
      </c>
    </row>
    <row r="2631" spans="1:15" ht="18.75" customHeight="1">
      <c r="A2631" s="6" t="str">
        <f>IF(COUNTIFS($M$3:M2631,"",$B$3:B2631,B2631,$C$3:C2631,#REF!)=1,MAX('Danh sách'!$A$2:A144)+1,"")</f>
        <v/>
      </c>
      <c r="B2631" s="121">
        <v>2522100891</v>
      </c>
      <c r="C2631" s="89" t="s">
        <v>2108</v>
      </c>
      <c r="D2631" s="90" t="s">
        <v>2123</v>
      </c>
      <c r="E2631" s="46" t="s">
        <v>1774</v>
      </c>
      <c r="F2631" s="46"/>
      <c r="G2631" s="11" t="str">
        <f>IFERROR(INDEX('Loại môn học'!$A$3:$T$2001,MATCH($E2631,'Loại môn học'!$C$3:$C$2001,0),'Loại môn học'!$D$1),"")</f>
        <v>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T</v>
      </c>
      <c r="J2631" s="10" t="str">
        <f>IF(COUNTIFS($E$3:E2631,E2631)=1,MAX($J$2:J2630)+1,"")</f>
        <v/>
      </c>
      <c r="K2631" s="6" t="str">
        <f t="shared" si="138"/>
        <v>2522100891Giáo dục thể chất 1-1-25 (ĐH20.08)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97" t="str">
        <f t="shared" si="139"/>
        <v xml:space="preserve">Nguyễn Việt </v>
      </c>
      <c r="O2631" s="98" t="str">
        <f t="shared" si="140"/>
        <v>Tiến</v>
      </c>
    </row>
    <row r="2632" spans="1:15" ht="18.75" customHeight="1">
      <c r="A2632" s="6" t="str">
        <f>IF(COUNTIFS($M$3:M2632,"",$B$3:B2632,B2632,$C$3:C2632,#REF!)=1,MAX('Danh sách'!$A$2:A145)+1,"")</f>
        <v/>
      </c>
      <c r="B2632" s="121">
        <v>2522100622</v>
      </c>
      <c r="C2632" s="89" t="s">
        <v>2108</v>
      </c>
      <c r="D2632" s="90" t="s">
        <v>2124</v>
      </c>
      <c r="E2632" s="46" t="s">
        <v>1774</v>
      </c>
      <c r="F2632" s="46"/>
      <c r="G2632" s="11" t="str">
        <f>IFERROR(INDEX('Loại môn học'!$A$3:$T$2001,MATCH($E2632,'Loại môn học'!$C$3:$C$2001,0),'Loại môn học'!$D$1),"")</f>
        <v>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T</v>
      </c>
      <c r="J2632" s="10" t="str">
        <f>IF(COUNTIFS($E$3:E2632,E2632)=1,MAX($J$2:J2631)+1,"")</f>
        <v/>
      </c>
      <c r="K2632" s="6" t="str">
        <f t="shared" si="138"/>
        <v>2522100622Giáo dục thể chất 1-1-25 (ĐH20.08)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97" t="str">
        <f t="shared" si="139"/>
        <v xml:space="preserve">Nguyễn Đại </v>
      </c>
      <c r="O2632" s="98" t="str">
        <f t="shared" si="140"/>
        <v>Tiệp</v>
      </c>
    </row>
    <row r="2633" spans="1:15" ht="18.75" customHeight="1">
      <c r="A2633" s="6" t="str">
        <f>IF(COUNTIFS($M$3:M2633,"",$B$3:B2633,B2633,$C$3:C2633,#REF!)=1,MAX('Danh sách'!$A$2:A146)+1,"")</f>
        <v/>
      </c>
      <c r="B2633" s="121">
        <v>2522100835</v>
      </c>
      <c r="C2633" s="89" t="s">
        <v>2108</v>
      </c>
      <c r="D2633" s="90" t="s">
        <v>2125</v>
      </c>
      <c r="E2633" s="46" t="s">
        <v>1774</v>
      </c>
      <c r="F2633" s="46"/>
      <c r="G2633" s="11" t="str">
        <f>IFERROR(INDEX('Loại môn học'!$A$3:$T$2001,MATCH($E2633,'Loại môn học'!$C$3:$C$2001,0),'Loại môn học'!$D$1),"")</f>
        <v>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T</v>
      </c>
      <c r="J2633" s="10" t="str">
        <f>IF(COUNTIFS($E$3:E2633,E2633)=1,MAX($J$2:J2632)+1,"")</f>
        <v/>
      </c>
      <c r="K2633" s="6" t="str">
        <f t="shared" si="138"/>
        <v>2522100835Giáo dục thể chất 1-1-25 (ĐH20.08)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97" t="str">
        <f t="shared" si="139"/>
        <v xml:space="preserve">Phạm Tuấn </v>
      </c>
      <c r="O2633" s="98" t="str">
        <f t="shared" si="140"/>
        <v>Tú</v>
      </c>
    </row>
    <row r="2634" spans="1:15" ht="18.75" customHeight="1">
      <c r="A2634" s="6" t="str">
        <f>IF(COUNTIFS($M$3:M2634,"",$B$3:B2634,B2634,$C$3:C2634,#REF!)=1,MAX('Danh sách'!$A$2:A136)+1,"")</f>
        <v/>
      </c>
      <c r="B2634" s="121">
        <v>2522100918</v>
      </c>
      <c r="C2634" s="89" t="s">
        <v>2108</v>
      </c>
      <c r="D2634" s="90" t="s">
        <v>2126</v>
      </c>
      <c r="E2634" s="46" t="s">
        <v>1774</v>
      </c>
      <c r="F2634" s="46"/>
      <c r="G2634" s="11" t="str">
        <f>IFERROR(INDEX('Loại môn học'!$A$3:$T$2001,MATCH($E2634,'Loại môn học'!$C$3:$C$2001,0),'Loại môn học'!$D$1),"")</f>
        <v>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T</v>
      </c>
      <c r="J2634" s="10" t="str">
        <f>IF(COUNTIFS($E$3:E2634,E2634)=1,MAX($J$2:J2633)+1,"")</f>
        <v/>
      </c>
      <c r="K2634" s="6" t="str">
        <f t="shared" si="138"/>
        <v>2522100918Giáo dục thể chất 1-1-25 (ĐH20.08)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97" t="str">
        <f t="shared" si="139"/>
        <v xml:space="preserve">Hoàng Anh </v>
      </c>
      <c r="O2634" s="98" t="str">
        <f t="shared" si="140"/>
        <v>Tùng</v>
      </c>
    </row>
    <row r="2635" spans="1:15" ht="18.75" customHeight="1">
      <c r="A2635" s="6" t="str">
        <f>IF(COUNTIFS($M$3:M2635,"",$B$3:B2635,B2635,$C$3:C2635,#REF!)=1,MAX('Danh sách'!$A$2:A147)+1,"")</f>
        <v/>
      </c>
      <c r="B2635" s="121">
        <v>2522100647</v>
      </c>
      <c r="C2635" s="89" t="s">
        <v>2127</v>
      </c>
      <c r="D2635" s="90" t="s">
        <v>2128</v>
      </c>
      <c r="E2635" s="46" t="s">
        <v>1774</v>
      </c>
      <c r="F2635" s="46"/>
      <c r="G2635" s="11" t="str">
        <f>IFERROR(INDEX('Loại môn học'!$A$3:$T$2001,MATCH($E2635,'Loại môn học'!$C$3:$C$2001,0),'Loại môn học'!$D$1),"")</f>
        <v>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T</v>
      </c>
      <c r="J2635" s="10" t="str">
        <f>IF(COUNTIFS($E$3:E2635,E2635)=1,MAX($J$2:J2634)+1,"")</f>
        <v/>
      </c>
      <c r="K2635" s="6" t="str">
        <f t="shared" si="138"/>
        <v>2522100647Giáo dục thể chất 1-1-25 (ĐH20.08)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97" t="str">
        <f t="shared" si="139"/>
        <v xml:space="preserve">Lương Phạm Ngọc </v>
      </c>
      <c r="O2635" s="98" t="str">
        <f t="shared" si="140"/>
        <v>Anh</v>
      </c>
    </row>
    <row r="2636" spans="1:15" ht="18.75" customHeight="1">
      <c r="A2636" s="6" t="str">
        <f>IF(COUNTIFS($M$3:M2636,"",$B$3:B2636,B2636,$C$3:C2636,#REF!)=1,MAX('Danh sách'!$A$2:A139)+1,"")</f>
        <v/>
      </c>
      <c r="B2636" s="121">
        <v>2522100252</v>
      </c>
      <c r="C2636" s="89" t="s">
        <v>2127</v>
      </c>
      <c r="D2636" s="90" t="s">
        <v>2129</v>
      </c>
      <c r="E2636" s="46" t="s">
        <v>1774</v>
      </c>
      <c r="F2636" s="46"/>
      <c r="G2636" s="11" t="str">
        <f>IFERROR(INDEX('Loại môn học'!$A$3:$T$2001,MATCH($E2636,'Loại môn học'!$C$3:$C$2001,0),'Loại môn học'!$D$1),"")</f>
        <v>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T</v>
      </c>
      <c r="J2636" s="10" t="str">
        <f>IF(COUNTIFS($E$3:E2636,E2636)=1,MAX($J$2:J2635)+1,"")</f>
        <v/>
      </c>
      <c r="K2636" s="6" t="str">
        <f t="shared" si="138"/>
        <v>2522100252Giáo dục thể chất 1-1-25 (ĐH20.08)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97" t="str">
        <f t="shared" si="139"/>
        <v xml:space="preserve">Thiệu Tuấn </v>
      </c>
      <c r="O2636" s="98" t="str">
        <f t="shared" si="140"/>
        <v>Anh</v>
      </c>
    </row>
    <row r="2637" spans="1:15" ht="18.75" customHeight="1">
      <c r="A2637" s="6" t="str">
        <f>IF(COUNTIFS($M$3:M2637,"",$B$3:B2637,B2637,$C$3:C2637,#REF!)=1,MAX('Danh sách'!$A$2:A140)+1,"")</f>
        <v/>
      </c>
      <c r="B2637" s="121">
        <v>2522100789</v>
      </c>
      <c r="C2637" s="89" t="s">
        <v>2127</v>
      </c>
      <c r="D2637" s="90" t="s">
        <v>2130</v>
      </c>
      <c r="E2637" s="46" t="s">
        <v>1774</v>
      </c>
      <c r="F2637" s="46"/>
      <c r="G2637" s="11" t="str">
        <f>IFERROR(INDEX('Loại môn học'!$A$3:$T$2001,MATCH($E2637,'Loại môn học'!$C$3:$C$2001,0),'Loại môn học'!$D$1),"")</f>
        <v>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T</v>
      </c>
      <c r="J2637" s="10" t="str">
        <f>IF(COUNTIFS($E$3:E2637,E2637)=1,MAX($J$2:J2636)+1,"")</f>
        <v/>
      </c>
      <c r="K2637" s="6" t="str">
        <f t="shared" si="138"/>
        <v>2522100789Giáo dục thể chất 1-1-25 (ĐH20.08)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97" t="str">
        <f t="shared" si="139"/>
        <v xml:space="preserve">Trần Ngọc </v>
      </c>
      <c r="O2637" s="98" t="str">
        <f t="shared" si="140"/>
        <v>Anh</v>
      </c>
    </row>
    <row r="2638" spans="1:15" ht="18.75" customHeight="1">
      <c r="A2638" s="6" t="str">
        <f>IF(COUNTIFS($M$3:M2638,"",$B$3:B2638,B2638,$C$3:C2638,#REF!)=1,MAX('Danh sách'!$A$2:A138)+1,"")</f>
        <v/>
      </c>
      <c r="B2638" s="121">
        <v>2521102079</v>
      </c>
      <c r="C2638" s="89" t="s">
        <v>2127</v>
      </c>
      <c r="D2638" s="90" t="s">
        <v>2131</v>
      </c>
      <c r="E2638" s="46" t="s">
        <v>1774</v>
      </c>
      <c r="F2638" s="46"/>
      <c r="G2638" s="11" t="str">
        <f>IFERROR(INDEX('Loại môn học'!$A$3:$T$2001,MATCH($E2638,'Loại môn học'!$C$3:$C$2001,0),'Loại môn học'!$D$1),"")</f>
        <v>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T</v>
      </c>
      <c r="J2638" s="10" t="str">
        <f>IF(COUNTIFS($E$3:E2638,E2638)=1,MAX($J$2:J2637)+1,"")</f>
        <v/>
      </c>
      <c r="K2638" s="6" t="str">
        <f t="shared" si="138"/>
        <v>2521102079Giáo dục thể chất 1-1-25 (ĐH20.08)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97" t="str">
        <f t="shared" si="139"/>
        <v xml:space="preserve">Nguyễn Tiến </v>
      </c>
      <c r="O2638" s="98" t="str">
        <f t="shared" si="140"/>
        <v>Đạt</v>
      </c>
    </row>
    <row r="2639" spans="1:15" ht="18.75" customHeight="1">
      <c r="A2639" s="6" t="str">
        <f>IF(COUNTIFS($M$3:M2639,"",$B$3:B2639,B2639,$C$3:C2639,#REF!)=1,MAX('Danh sách'!$A$2:A148)+1,"")</f>
        <v/>
      </c>
      <c r="B2639" s="121">
        <v>2521102080</v>
      </c>
      <c r="C2639" s="89" t="s">
        <v>2127</v>
      </c>
      <c r="D2639" s="90" t="s">
        <v>2132</v>
      </c>
      <c r="E2639" s="46" t="s">
        <v>1774</v>
      </c>
      <c r="F2639" s="46"/>
      <c r="G2639" s="11" t="str">
        <f>IFERROR(INDEX('Loại môn học'!$A$3:$T$2001,MATCH($E2639,'Loại môn học'!$C$3:$C$2001,0),'Loại môn học'!$D$1),"")</f>
        <v>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T</v>
      </c>
      <c r="J2639" s="10" t="str">
        <f>IF(COUNTIFS($E$3:E2639,E2639)=1,MAX($J$2:J2638)+1,"")</f>
        <v/>
      </c>
      <c r="K2639" s="6" t="str">
        <f t="shared" si="138"/>
        <v>2521102080Giáo dục thể chất 1-1-25 (ĐH20.08)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97" t="str">
        <f t="shared" si="139"/>
        <v xml:space="preserve">Lê Đình </v>
      </c>
      <c r="O2639" s="98" t="str">
        <f t="shared" si="140"/>
        <v>Đức</v>
      </c>
    </row>
    <row r="2640" spans="1:15" ht="18.75" customHeight="1">
      <c r="A2640" s="6" t="str">
        <f>IF(COUNTIFS($M$3:M2640,"",$B$3:B2640,B2640,$C$3:C2640,#REF!)=1,MAX('Danh sách'!$A$2:A149)+1,"")</f>
        <v/>
      </c>
      <c r="B2640" s="121">
        <v>2522100129</v>
      </c>
      <c r="C2640" s="89" t="s">
        <v>2127</v>
      </c>
      <c r="D2640" s="90" t="s">
        <v>2133</v>
      </c>
      <c r="E2640" s="46" t="s">
        <v>1774</v>
      </c>
      <c r="F2640" s="46"/>
      <c r="G2640" s="11" t="str">
        <f>IFERROR(INDEX('Loại môn học'!$A$3:$T$2001,MATCH($E2640,'Loại môn học'!$C$3:$C$2001,0),'Loại môn học'!$D$1),"")</f>
        <v>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T</v>
      </c>
      <c r="J2640" s="10" t="str">
        <f>IF(COUNTIFS($E$3:E2640,E2640)=1,MAX($J$2:J2639)+1,"")</f>
        <v/>
      </c>
      <c r="K2640" s="6" t="str">
        <f t="shared" si="138"/>
        <v>2522100129Giáo dục thể chất 1-1-25 (ĐH20.08)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97" t="str">
        <f t="shared" si="139"/>
        <v xml:space="preserve">Đoàn Quốc </v>
      </c>
      <c r="O2640" s="98" t="str">
        <f t="shared" si="140"/>
        <v>Dũng</v>
      </c>
    </row>
    <row r="2641" spans="1:15" ht="18.75" customHeight="1">
      <c r="A2641" s="6" t="str">
        <f>IF(COUNTIFS($M$3:M2641,"",$B$3:B2641,B2641,$C$3:C2641,#REF!)=1,MAX('Danh sách'!$A$2:A150)+1,"")</f>
        <v/>
      </c>
      <c r="B2641" s="121">
        <v>2522100871</v>
      </c>
      <c r="C2641" s="89" t="s">
        <v>2127</v>
      </c>
      <c r="D2641" s="90" t="s">
        <v>1572</v>
      </c>
      <c r="E2641" s="46" t="s">
        <v>1774</v>
      </c>
      <c r="F2641" s="46"/>
      <c r="G2641" s="11" t="str">
        <f>IFERROR(INDEX('Loại môn học'!$A$3:$T$2001,MATCH($E2641,'Loại môn học'!$C$3:$C$2001,0),'Loại môn học'!$D$1),"")</f>
        <v>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T</v>
      </c>
      <c r="J2641" s="10" t="str">
        <f>IF(COUNTIFS($E$3:E2641,E2641)=1,MAX($J$2:J2640)+1,"")</f>
        <v/>
      </c>
      <c r="K2641" s="6" t="str">
        <f t="shared" si="138"/>
        <v>2522100871Giáo dục thể chất 1-1-25 (ĐH20.08)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97" t="str">
        <f t="shared" si="139"/>
        <v xml:space="preserve">Nguyễn Huy </v>
      </c>
      <c r="O2641" s="98" t="str">
        <f t="shared" si="140"/>
        <v>Hoàng</v>
      </c>
    </row>
    <row r="2642" spans="1:15" ht="18.75" customHeight="1">
      <c r="A2642" s="6" t="str">
        <f>IF(COUNTIFS($M$3:M2642,"",$B$3:B2642,B2642,$C$3:C2642,#REF!)=1,MAX('Danh sách'!$A$2:A151)+1,"")</f>
        <v/>
      </c>
      <c r="B2642" s="121">
        <v>2522100737</v>
      </c>
      <c r="C2642" s="89" t="s">
        <v>2127</v>
      </c>
      <c r="D2642" s="90" t="s">
        <v>2134</v>
      </c>
      <c r="E2642" s="46" t="s">
        <v>1774</v>
      </c>
      <c r="F2642" s="46"/>
      <c r="G2642" s="11" t="str">
        <f>IFERROR(INDEX('Loại môn học'!$A$3:$T$2001,MATCH($E2642,'Loại môn học'!$C$3:$C$2001,0),'Loại môn học'!$D$1),"")</f>
        <v>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T</v>
      </c>
      <c r="J2642" s="10" t="str">
        <f>IF(COUNTIFS($E$3:E2642,E2642)=1,MAX($J$2:J2641)+1,"")</f>
        <v/>
      </c>
      <c r="K2642" s="6" t="str">
        <f t="shared" si="138"/>
        <v>2522100737Giáo dục thể chất 1-1-25 (ĐH20.08)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97" t="str">
        <f t="shared" si="139"/>
        <v xml:space="preserve">Lê Mạnh </v>
      </c>
      <c r="O2642" s="98" t="str">
        <f t="shared" si="140"/>
        <v>Kiên</v>
      </c>
    </row>
    <row r="2643" spans="1:15" ht="18.75" customHeight="1">
      <c r="A2643" s="6" t="str">
        <f>IF(COUNTIFS($M$3:M2643,"",$B$3:B2643,B2643,$C$3:C2643,#REF!)=1,MAX('Danh sách'!$A$2:A152)+1,"")</f>
        <v/>
      </c>
      <c r="B2643" s="121">
        <v>2522101056</v>
      </c>
      <c r="C2643" s="89" t="s">
        <v>2127</v>
      </c>
      <c r="D2643" s="90" t="s">
        <v>2135</v>
      </c>
      <c r="E2643" s="46" t="s">
        <v>1774</v>
      </c>
      <c r="F2643" s="46"/>
      <c r="G2643" s="11" t="str">
        <f>IFERROR(INDEX('Loại môn học'!$A$3:$T$2001,MATCH($E2643,'Loại môn học'!$C$3:$C$2001,0),'Loại môn học'!$D$1),"")</f>
        <v>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T</v>
      </c>
      <c r="J2643" s="10" t="str">
        <f>IF(COUNTIFS($E$3:E2643,E2643)=1,MAX($J$2:J2642)+1,"")</f>
        <v/>
      </c>
      <c r="K2643" s="6" t="str">
        <f t="shared" si="138"/>
        <v>2522101056Giáo dục thể chất 1-1-25 (ĐH20.08)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97" t="str">
        <f t="shared" si="139"/>
        <v xml:space="preserve">Nguyễn Trung </v>
      </c>
      <c r="O2643" s="98" t="str">
        <f t="shared" si="140"/>
        <v>Kiên</v>
      </c>
    </row>
    <row r="2644" spans="1:15" ht="18.75" customHeight="1">
      <c r="A2644" s="6" t="str">
        <f>IF(COUNTIFS($M$3:M2644,"",$B$3:B2644,B2644,$C$3:C2644,#REF!)=1,MAX('Danh sách'!$A$2:A153)+1,"")</f>
        <v/>
      </c>
      <c r="B2644" s="121">
        <v>2521102045</v>
      </c>
      <c r="C2644" s="89" t="s">
        <v>2127</v>
      </c>
      <c r="D2644" s="90" t="s">
        <v>2136</v>
      </c>
      <c r="E2644" s="46" t="s">
        <v>1774</v>
      </c>
      <c r="F2644" s="46"/>
      <c r="G2644" s="11" t="str">
        <f>IFERROR(INDEX('Loại môn học'!$A$3:$T$2001,MATCH($E2644,'Loại môn học'!$C$3:$C$2001,0),'Loại môn học'!$D$1),"")</f>
        <v>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T</v>
      </c>
      <c r="J2644" s="10" t="str">
        <f>IF(COUNTIFS($E$3:E2644,E2644)=1,MAX($J$2:J2643)+1,"")</f>
        <v/>
      </c>
      <c r="K2644" s="6" t="str">
        <f t="shared" si="138"/>
        <v>2521102045Giáo dục thể chất 1-1-25 (ĐH20.08)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97" t="str">
        <f t="shared" si="139"/>
        <v xml:space="preserve">Trần Duy </v>
      </c>
      <c r="O2644" s="98" t="str">
        <f t="shared" si="140"/>
        <v>Kiệt</v>
      </c>
    </row>
    <row r="2645" spans="1:15" ht="18.75" customHeight="1">
      <c r="A2645" s="6" t="str">
        <f>IF(COUNTIFS($M$3:M2645,"",$B$3:B2645,B2645,$C$3:C2645,#REF!)=1,MAX('Danh sách'!$A$2:A154)+1,"")</f>
        <v/>
      </c>
      <c r="B2645" s="121">
        <v>2522100023</v>
      </c>
      <c r="C2645" s="89" t="s">
        <v>2127</v>
      </c>
      <c r="D2645" s="90" t="s">
        <v>2137</v>
      </c>
      <c r="E2645" s="46" t="s">
        <v>1774</v>
      </c>
      <c r="F2645" s="46"/>
      <c r="G2645" s="11" t="str">
        <f>IFERROR(INDEX('Loại môn học'!$A$3:$T$2001,MATCH($E2645,'Loại môn học'!$C$3:$C$2001,0),'Loại môn học'!$D$1),"")</f>
        <v>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T</v>
      </c>
      <c r="J2645" s="10" t="str">
        <f>IF(COUNTIFS($E$3:E2645,E2645)=1,MAX($J$2:J2644)+1,"")</f>
        <v/>
      </c>
      <c r="K2645" s="6" t="str">
        <f t="shared" si="138"/>
        <v>2522100023Giáo dục thể chất 1-1-25 (ĐH20.08)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97" t="str">
        <f t="shared" si="139"/>
        <v xml:space="preserve">Trần Đức </v>
      </c>
      <c r="O2645" s="98" t="str">
        <f t="shared" si="140"/>
        <v>Long</v>
      </c>
    </row>
    <row r="2646" spans="1:15" ht="18.75" customHeight="1">
      <c r="A2646" s="6" t="str">
        <f>IF(COUNTIFS($M$3:M2646,"",$B$3:B2646,B2646,$C$3:C2646,#REF!)=1,MAX('Danh sách'!$A$2:A157)+1,"")</f>
        <v/>
      </c>
      <c r="B2646" s="121">
        <v>2522100564</v>
      </c>
      <c r="C2646" s="89" t="s">
        <v>2127</v>
      </c>
      <c r="D2646" s="90" t="s">
        <v>2138</v>
      </c>
      <c r="E2646" s="46" t="s">
        <v>1774</v>
      </c>
      <c r="F2646" s="46"/>
      <c r="G2646" s="11" t="str">
        <f>IFERROR(INDEX('Loại môn học'!$A$3:$T$2001,MATCH($E2646,'Loại môn học'!$C$3:$C$2001,0),'Loại môn học'!$D$1),"")</f>
        <v>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T</v>
      </c>
      <c r="J2646" s="10" t="str">
        <f>IF(COUNTIFS($E$3:E2646,E2646)=1,MAX($J$2:J2645)+1,"")</f>
        <v/>
      </c>
      <c r="K2646" s="6" t="str">
        <f t="shared" si="138"/>
        <v>2522100564Giáo dục thể chất 1-1-25 (ĐH20.08)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97" t="str">
        <f t="shared" si="139"/>
        <v xml:space="preserve">Trần Nhật </v>
      </c>
      <c r="O2646" s="98" t="str">
        <f t="shared" si="140"/>
        <v>Minh</v>
      </c>
    </row>
    <row r="2647" spans="1:15" ht="18.75" customHeight="1">
      <c r="A2647" s="6" t="str">
        <f>IF(COUNTIFS($M$3:M2647,"",$B$3:B2647,B2647,$C$3:C2647,#REF!)=1,MAX('Danh sách'!$A$2:A155)+1,"")</f>
        <v/>
      </c>
      <c r="B2647" s="121">
        <v>2522100785</v>
      </c>
      <c r="C2647" s="89" t="s">
        <v>2127</v>
      </c>
      <c r="D2647" s="90" t="s">
        <v>2139</v>
      </c>
      <c r="E2647" s="46" t="s">
        <v>1774</v>
      </c>
      <c r="F2647" s="46"/>
      <c r="G2647" s="11" t="str">
        <f>IFERROR(INDEX('Loại môn học'!$A$3:$T$2001,MATCH($E2647,'Loại môn học'!$C$3:$C$2001,0),'Loại môn học'!$D$1),"")</f>
        <v>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T</v>
      </c>
      <c r="J2647" s="10" t="str">
        <f>IF(COUNTIFS($E$3:E2647,E2647)=1,MAX($J$2:J2646)+1,"")</f>
        <v/>
      </c>
      <c r="K2647" s="6" t="str">
        <f t="shared" si="138"/>
        <v>2522100785Giáo dục thể chất 1-1-25 (ĐH20.08)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97" t="str">
        <f t="shared" si="139"/>
        <v xml:space="preserve">Lê Minh </v>
      </c>
      <c r="O2647" s="98" t="str">
        <f t="shared" si="140"/>
        <v>Thái</v>
      </c>
    </row>
    <row r="2648" spans="1:15" ht="18.75" customHeight="1">
      <c r="A2648" s="6" t="str">
        <f>IF(COUNTIFS($M$3:M2648,"",$B$3:B2648,B2648,$C$3:C2648,#REF!)=1,MAX('Danh sách'!$A$2:A156)+1,"")</f>
        <v/>
      </c>
      <c r="B2648" s="121">
        <v>2522100617</v>
      </c>
      <c r="C2648" s="89" t="s">
        <v>2127</v>
      </c>
      <c r="D2648" s="90" t="s">
        <v>2140</v>
      </c>
      <c r="E2648" s="46" t="s">
        <v>1774</v>
      </c>
      <c r="F2648" s="46"/>
      <c r="G2648" s="11" t="str">
        <f>IFERROR(INDEX('Loại môn học'!$A$3:$T$2001,MATCH($E2648,'Loại môn học'!$C$3:$C$2001,0),'Loại môn học'!$D$1),"")</f>
        <v>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T</v>
      </c>
      <c r="J2648" s="10" t="str">
        <f>IF(COUNTIFS($E$3:E2648,E2648)=1,MAX($J$2:J2647)+1,"")</f>
        <v/>
      </c>
      <c r="K2648" s="6" t="str">
        <f t="shared" si="138"/>
        <v>2522100617Giáo dục thể chất 1-1-25 (ĐH20.08)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97" t="str">
        <f t="shared" si="139"/>
        <v xml:space="preserve">Trần Gia </v>
      </c>
      <c r="O2648" s="98" t="str">
        <f t="shared" si="140"/>
        <v>Thịnh</v>
      </c>
    </row>
    <row r="2649" spans="1:15" ht="18.75" customHeight="1">
      <c r="A2649" s="6" t="str">
        <f>IF(COUNTIFS($M$3:M2649,"",$B$3:B2649,B2649,$C$3:C2649,#REF!)=1,MAX('Danh sách'!$A$2:A158)+1,"")</f>
        <v/>
      </c>
      <c r="B2649" s="121">
        <v>2522100543</v>
      </c>
      <c r="C2649" s="89" t="s">
        <v>2127</v>
      </c>
      <c r="D2649" s="90" t="s">
        <v>2141</v>
      </c>
      <c r="E2649" s="46" t="s">
        <v>1774</v>
      </c>
      <c r="F2649" s="46"/>
      <c r="G2649" s="11" t="str">
        <f>IFERROR(INDEX('Loại môn học'!$A$3:$T$2001,MATCH($E2649,'Loại môn học'!$C$3:$C$2001,0),'Loại môn học'!$D$1),"")</f>
        <v>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T</v>
      </c>
      <c r="J2649" s="10" t="str">
        <f>IF(COUNTIFS($E$3:E2649,E2649)=1,MAX($J$2:J2648)+1,"")</f>
        <v/>
      </c>
      <c r="K2649" s="6" t="str">
        <f t="shared" si="138"/>
        <v>2522100543Giáo dục thể chất 1-1-25 (ĐH20.08)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97" t="str">
        <f t="shared" si="139"/>
        <v xml:space="preserve">Phạm Văn </v>
      </c>
      <c r="O2649" s="98" t="str">
        <f t="shared" si="140"/>
        <v>Trung</v>
      </c>
    </row>
    <row r="2650" spans="1:15" ht="18.75" customHeight="1">
      <c r="A2650" s="6" t="str">
        <f>IF(COUNTIFS($M$3:M2650,"",$B$3:B2650,B2650,$C$3:C2650,#REF!)=1,MAX('Danh sách'!$A$2:A159)+1,"")</f>
        <v/>
      </c>
      <c r="B2650" s="121">
        <v>2522101053</v>
      </c>
      <c r="C2650" s="89" t="s">
        <v>1908</v>
      </c>
      <c r="D2650" s="90" t="s">
        <v>2142</v>
      </c>
      <c r="E2650" s="46" t="s">
        <v>1769</v>
      </c>
      <c r="F2650" s="46"/>
      <c r="G2650" s="11" t="str">
        <f>IFERROR(INDEX('Loại môn học'!$A$3:$T$2001,MATCH($E2650,'Loại môn học'!$C$3:$C$2001,0),'Loại môn học'!$D$1),"")</f>
        <v>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T</v>
      </c>
      <c r="J2650" s="10" t="str">
        <f>IF(COUNTIFS($E$3:E2650,E2650)=1,MAX($J$2:J2649)+1,"")</f>
        <v/>
      </c>
      <c r="K2650" s="6" t="str">
        <f t="shared" si="138"/>
        <v>2522101053Giáo dục thể chất 1-1-25 (ĐH20.03)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97" t="str">
        <f t="shared" si="139"/>
        <v xml:space="preserve">Vũ Anh </v>
      </c>
      <c r="O2650" s="98" t="str">
        <f t="shared" si="140"/>
        <v>Tú</v>
      </c>
    </row>
    <row r="2651" spans="1:15" ht="18.75" customHeight="1">
      <c r="A2651" s="6" t="str">
        <f>IF(COUNTIFS($M$3:M2651,"",$B$3:B2651,B2651,$C$3:C2651,#REF!)=1,MAX('Danh sách'!$A$2:A160)+1,"")</f>
        <v/>
      </c>
      <c r="B2651" s="121">
        <v>2522100616</v>
      </c>
      <c r="C2651" s="95" t="s">
        <v>2143</v>
      </c>
      <c r="D2651" s="90" t="s">
        <v>2144</v>
      </c>
      <c r="E2651" s="46" t="s">
        <v>1774</v>
      </c>
      <c r="F2651" s="46"/>
      <c r="G2651" s="11" t="str">
        <f>IFERROR(INDEX('Loại môn học'!$A$3:$T$2001,MATCH($E2651,'Loại môn học'!$C$3:$C$2001,0),'Loại môn học'!$D$1),"")</f>
        <v>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T</v>
      </c>
      <c r="J2651" s="10" t="str">
        <f>IF(COUNTIFS($E$3:E2651,E2651)=1,MAX($J$2:J2650)+1,"")</f>
        <v/>
      </c>
      <c r="K2651" s="6" t="str">
        <f t="shared" si="138"/>
        <v>2522100616Giáo dục thể chất 1-1-25 (ĐH20.08)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97" t="str">
        <f t="shared" si="139"/>
        <v xml:space="preserve">Trần Việt </v>
      </c>
      <c r="O2651" s="98" t="str">
        <f t="shared" si="140"/>
        <v>Anh</v>
      </c>
    </row>
    <row r="2652" spans="1:15" ht="18.75" customHeight="1">
      <c r="A2652" s="6" t="str">
        <f>IF(COUNTIFS($M$3:M2652,"",$B$3:B2652,B2652,$C$3:C2652,#REF!)=1,MAX('Danh sách'!$A$2:A161)+1,"")</f>
        <v/>
      </c>
      <c r="B2652" s="121">
        <v>2522100251</v>
      </c>
      <c r="C2652" s="89" t="s">
        <v>2143</v>
      </c>
      <c r="D2652" s="90" t="s">
        <v>2145</v>
      </c>
      <c r="E2652" s="46" t="s">
        <v>1774</v>
      </c>
      <c r="F2652" s="46"/>
      <c r="G2652" s="11" t="str">
        <f>IFERROR(INDEX('Loại môn học'!$A$3:$T$2001,MATCH($E2652,'Loại môn học'!$C$3:$C$2001,0),'Loại môn học'!$D$1),"")</f>
        <v>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T</v>
      </c>
      <c r="J2652" s="10" t="str">
        <f>IF(COUNTIFS($E$3:E2652,E2652)=1,MAX($J$2:J2651)+1,"")</f>
        <v/>
      </c>
      <c r="K2652" s="6" t="str">
        <f t="shared" si="138"/>
        <v>2522100251Giáo dục thể chất 1-1-25 (ĐH20.08)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97" t="str">
        <f t="shared" si="139"/>
        <v xml:space="preserve">Phạm Quang </v>
      </c>
      <c r="O2652" s="98" t="str">
        <f t="shared" si="140"/>
        <v>Chính</v>
      </c>
    </row>
    <row r="2653" spans="1:15" ht="18.75" customHeight="1">
      <c r="A2653" s="6" t="str">
        <f>IF(COUNTIFS($M$3:M2653,"",$B$3:B2653,B2653,$C$3:C2653,#REF!)=1,MAX('Danh sách'!$A$2:A162)+1,"")</f>
        <v/>
      </c>
      <c r="B2653" s="121">
        <v>2522100635</v>
      </c>
      <c r="C2653" s="95" t="s">
        <v>2127</v>
      </c>
      <c r="D2653" s="90" t="s">
        <v>2146</v>
      </c>
      <c r="E2653" s="46" t="s">
        <v>1774</v>
      </c>
      <c r="F2653" s="46"/>
      <c r="G2653" s="11" t="str">
        <f>IFERROR(INDEX('Loại môn học'!$A$3:$T$2001,MATCH($E2653,'Loại môn học'!$C$3:$C$2001,0),'Loại môn học'!$D$1),"")</f>
        <v>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T</v>
      </c>
      <c r="J2653" s="10" t="str">
        <f>IF(COUNTIFS($E$3:E2653,E2653)=1,MAX($J$2:J2652)+1,"")</f>
        <v/>
      </c>
      <c r="K2653" s="6" t="str">
        <f t="shared" si="138"/>
        <v>2522100635Giáo dục thể chất 1-1-25 (ĐH20.08)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97" t="str">
        <f t="shared" si="139"/>
        <v xml:space="preserve">Trần Ngọc </v>
      </c>
      <c r="O2653" s="98" t="str">
        <f t="shared" si="140"/>
        <v>Cường</v>
      </c>
    </row>
    <row r="2654" spans="1:15" ht="18.75" customHeight="1">
      <c r="A2654" s="6" t="str">
        <f>IF(COUNTIFS($M$3:M2654,"",$B$3:B2654,B2654,$C$3:C2654,#REF!)=1,MAX('Danh sách'!$A$2:A163)+1,"")</f>
        <v/>
      </c>
      <c r="B2654" s="121">
        <v>2522100529</v>
      </c>
      <c r="C2654" s="95" t="s">
        <v>2143</v>
      </c>
      <c r="D2654" s="90" t="s">
        <v>2147</v>
      </c>
      <c r="E2654" s="46" t="s">
        <v>1774</v>
      </c>
      <c r="F2654" s="46"/>
      <c r="G2654" s="11" t="str">
        <f>IFERROR(INDEX('Loại môn học'!$A$3:$T$2001,MATCH($E2654,'Loại môn học'!$C$3:$C$2001,0),'Loại môn học'!$D$1),"")</f>
        <v>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T</v>
      </c>
      <c r="J2654" s="10" t="str">
        <f>IF(COUNTIFS($E$3:E2654,E2654)=1,MAX($J$2:J2653)+1,"")</f>
        <v/>
      </c>
      <c r="K2654" s="6" t="str">
        <f t="shared" si="138"/>
        <v>2522100529Giáo dục thể chất 1-1-25 (ĐH20.08)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97" t="str">
        <f t="shared" si="139"/>
        <v xml:space="preserve">Trần Thái </v>
      </c>
      <c r="O2654" s="98" t="str">
        <f t="shared" si="140"/>
        <v>Cường</v>
      </c>
    </row>
    <row r="2655" spans="1:15" ht="18.75" customHeight="1">
      <c r="A2655" s="6" t="str">
        <f>IF(COUNTIFS($M$3:M2655,"",$B$3:B2655,B2655,$C$3:C2655,#REF!)=1,MAX('Danh sách'!$A$2:A164)+1,"")</f>
        <v/>
      </c>
      <c r="B2655" s="121">
        <v>2522100578</v>
      </c>
      <c r="C2655" s="95" t="s">
        <v>2143</v>
      </c>
      <c r="D2655" s="90" t="s">
        <v>2148</v>
      </c>
      <c r="E2655" s="46" t="s">
        <v>1774</v>
      </c>
      <c r="F2655" s="46"/>
      <c r="G2655" s="11" t="str">
        <f>IFERROR(INDEX('Loại môn học'!$A$3:$T$2001,MATCH($E2655,'Loại môn học'!$C$3:$C$2001,0),'Loại môn học'!$D$1),"")</f>
        <v>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T</v>
      </c>
      <c r="J2655" s="10" t="str">
        <f>IF(COUNTIFS($E$3:E2655,E2655)=1,MAX($J$2:J2654)+1,"")</f>
        <v/>
      </c>
      <c r="K2655" s="6" t="str">
        <f t="shared" si="138"/>
        <v>2522100578Giáo dục thể chất 1-1-25 (ĐH20.08)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97" t="str">
        <f t="shared" si="139"/>
        <v xml:space="preserve">Đặng Công </v>
      </c>
      <c r="O2655" s="98" t="str">
        <f t="shared" si="140"/>
        <v>Dũng</v>
      </c>
    </row>
    <row r="2656" spans="1:15" ht="18.75" customHeight="1">
      <c r="A2656" s="6" t="str">
        <f>IF(COUNTIFS($M$3:M2656,"",$B$3:B2656,B2656,$C$3:C2656,#REF!)=1,MAX('Danh sách'!$A$2:A165)+1,"")</f>
        <v/>
      </c>
      <c r="B2656" s="121">
        <v>2522100719</v>
      </c>
      <c r="C2656" s="89" t="s">
        <v>2143</v>
      </c>
      <c r="D2656" s="90" t="s">
        <v>2149</v>
      </c>
      <c r="E2656" s="46" t="s">
        <v>1774</v>
      </c>
      <c r="F2656" s="46"/>
      <c r="G2656" s="11" t="str">
        <f>IFERROR(INDEX('Loại môn học'!$A$3:$T$2001,MATCH($E2656,'Loại môn học'!$C$3:$C$2001,0),'Loại môn học'!$D$1),"")</f>
        <v>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T</v>
      </c>
      <c r="J2656" s="10" t="str">
        <f>IF(COUNTIFS($E$3:E2656,E2656)=1,MAX($J$2:J2655)+1,"")</f>
        <v/>
      </c>
      <c r="K2656" s="6" t="str">
        <f t="shared" si="138"/>
        <v>2522100719Giáo dục thể chất 1-1-25 (ĐH20.08)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97" t="str">
        <f t="shared" si="139"/>
        <v xml:space="preserve">Triệu Vũ </v>
      </c>
      <c r="O2656" s="98" t="str">
        <f t="shared" si="140"/>
        <v>Duy</v>
      </c>
    </row>
    <row r="2657" spans="1:15" ht="18.75" customHeight="1">
      <c r="A2657" s="6" t="str">
        <f>IF(COUNTIFS($M$3:M2657,"",$B$3:B2657,B2657,$C$3:C2657,#REF!)=1,MAX('Danh sách'!$A$2:A166)+1,"")</f>
        <v/>
      </c>
      <c r="B2657" s="121">
        <v>2522100732</v>
      </c>
      <c r="C2657" s="89" t="s">
        <v>2143</v>
      </c>
      <c r="D2657" s="90" t="s">
        <v>2150</v>
      </c>
      <c r="E2657" s="46" t="s">
        <v>1774</v>
      </c>
      <c r="F2657" s="46"/>
      <c r="G2657" s="11" t="str">
        <f>IFERROR(INDEX('Loại môn học'!$A$3:$T$2001,MATCH($E2657,'Loại môn học'!$C$3:$C$2001,0),'Loại môn học'!$D$1),"")</f>
        <v>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T</v>
      </c>
      <c r="J2657" s="10" t="str">
        <f>IF(COUNTIFS($E$3:E2657,E2657)=1,MAX($J$2:J2656)+1,"")</f>
        <v/>
      </c>
      <c r="K2657" s="6" t="str">
        <f t="shared" si="138"/>
        <v>2522100732Giáo dục thể chất 1-1-25 (ĐH20.08)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97" t="str">
        <f t="shared" si="139"/>
        <v xml:space="preserve">Dương Ngọc </v>
      </c>
      <c r="O2657" s="98" t="str">
        <f t="shared" si="140"/>
        <v>Hải</v>
      </c>
    </row>
    <row r="2658" spans="1:15" ht="18.75" customHeight="1">
      <c r="A2658" s="6" t="str">
        <f>IF(COUNTIFS($M$3:M2658,"",$B$3:B2658,B2658,$C$3:C2658,#REF!)=1,MAX('Danh sách'!$A$2:A167)+1,"")</f>
        <v/>
      </c>
      <c r="B2658" s="121">
        <v>2522100664</v>
      </c>
      <c r="C2658" s="95" t="s">
        <v>2143</v>
      </c>
      <c r="D2658" s="90" t="s">
        <v>2151</v>
      </c>
      <c r="E2658" s="46" t="s">
        <v>1774</v>
      </c>
      <c r="F2658" s="46"/>
      <c r="G2658" s="11" t="str">
        <f>IFERROR(INDEX('Loại môn học'!$A$3:$T$2001,MATCH($E2658,'Loại môn học'!$C$3:$C$2001,0),'Loại môn học'!$D$1),"")</f>
        <v>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T</v>
      </c>
      <c r="J2658" s="10" t="str">
        <f>IF(COUNTIFS($E$3:E2658,E2658)=1,MAX($J$2:J2657)+1,"")</f>
        <v/>
      </c>
      <c r="K2658" s="6" t="str">
        <f t="shared" si="138"/>
        <v>2522100664Giáo dục thể chất 1-1-25 (ĐH20.08)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97" t="str">
        <f t="shared" si="139"/>
        <v xml:space="preserve">Vũ Huy </v>
      </c>
      <c r="O2658" s="98" t="str">
        <f t="shared" si="140"/>
        <v>Hoàng</v>
      </c>
    </row>
    <row r="2659" spans="1:15" ht="18.75" customHeight="1">
      <c r="A2659" s="6" t="str">
        <f>IF(COUNTIFS($M$3:M2659,"",$B$3:B2659,B2659,$C$3:C2659,#REF!)=1,MAX('Danh sách'!$A$2:A168)+1,"")</f>
        <v/>
      </c>
      <c r="B2659" s="121">
        <v>2522100694</v>
      </c>
      <c r="C2659" s="89" t="s">
        <v>2143</v>
      </c>
      <c r="D2659" s="90" t="s">
        <v>985</v>
      </c>
      <c r="E2659" s="46" t="s">
        <v>1774</v>
      </c>
      <c r="F2659" s="46"/>
      <c r="G2659" s="11" t="str">
        <f>IFERROR(INDEX('Loại môn học'!$A$3:$T$2001,MATCH($E2659,'Loại môn học'!$C$3:$C$2001,0),'Loại môn học'!$D$1),"")</f>
        <v>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T</v>
      </c>
      <c r="J2659" s="10" t="str">
        <f>IF(COUNTIFS($E$3:E2659,E2659)=1,MAX($J$2:J2658)+1,"")</f>
        <v/>
      </c>
      <c r="K2659" s="6" t="str">
        <f t="shared" si="138"/>
        <v>2522100694Giáo dục thể chất 1-1-25 (ĐH20.08)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97" t="str">
        <f t="shared" si="139"/>
        <v xml:space="preserve">Trần Gia </v>
      </c>
      <c r="O2659" s="98" t="str">
        <f t="shared" si="140"/>
        <v>Huy</v>
      </c>
    </row>
    <row r="2660" spans="1:15" ht="18.75" customHeight="1">
      <c r="A2660" s="6" t="str">
        <f>IF(COUNTIFS($M$3:M2660,"",$B$3:B2660,B2660,$C$3:C2660,#REF!)=1,MAX('Danh sách'!$A$2:A169)+1,"")</f>
        <v/>
      </c>
      <c r="B2660" s="121">
        <v>2522100100</v>
      </c>
      <c r="C2660" s="89" t="s">
        <v>2127</v>
      </c>
      <c r="D2660" s="90" t="s">
        <v>2152</v>
      </c>
      <c r="E2660" s="46" t="s">
        <v>1774</v>
      </c>
      <c r="F2660" s="46"/>
      <c r="G2660" s="11" t="str">
        <f>IFERROR(INDEX('Loại môn học'!$A$3:$T$2001,MATCH($E2660,'Loại môn học'!$C$3:$C$2001,0),'Loại môn học'!$D$1),"")</f>
        <v>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T</v>
      </c>
      <c r="J2660" s="10" t="str">
        <f>IF(COUNTIFS($E$3:E2660,E2660)=1,MAX($J$2:J2659)+1,"")</f>
        <v/>
      </c>
      <c r="K2660" s="6" t="str">
        <f t="shared" si="138"/>
        <v>2522100100Giáo dục thể chất 1-1-25 (ĐH20.08)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97" t="str">
        <f t="shared" si="139"/>
        <v xml:space="preserve">Đào Văn </v>
      </c>
      <c r="O2660" s="98" t="str">
        <f t="shared" si="140"/>
        <v>Minh</v>
      </c>
    </row>
    <row r="2661" spans="1:15" ht="18.75" customHeight="1">
      <c r="A2661" s="6" t="str">
        <f>IF(COUNTIFS($M$3:M2661,"",$B$3:B2661,B2661,$C$3:C2661,#REF!)=1,MAX('Danh sách'!$A$2:A170)+1,"")</f>
        <v/>
      </c>
      <c r="B2661" s="121">
        <v>2522100554</v>
      </c>
      <c r="C2661" s="89" t="s">
        <v>2143</v>
      </c>
      <c r="D2661" s="90" t="s">
        <v>2153</v>
      </c>
      <c r="E2661" s="46" t="s">
        <v>1774</v>
      </c>
      <c r="F2661" s="46"/>
      <c r="G2661" s="11" t="str">
        <f>IFERROR(INDEX('Loại môn học'!$A$3:$T$2001,MATCH($E2661,'Loại môn học'!$C$3:$C$2001,0),'Loại môn học'!$D$1),"")</f>
        <v>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T</v>
      </c>
      <c r="J2661" s="10" t="str">
        <f>IF(COUNTIFS($E$3:E2661,E2661)=1,MAX($J$2:J2660)+1,"")</f>
        <v/>
      </c>
      <c r="K2661" s="6" t="str">
        <f t="shared" si="138"/>
        <v>2522100554Giáo dục thể chất 1-1-25 (ĐH20.08)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97" t="str">
        <f t="shared" si="139"/>
        <v xml:space="preserve">Bùi Ngọc </v>
      </c>
      <c r="O2661" s="98" t="str">
        <f t="shared" si="140"/>
        <v>Phúc</v>
      </c>
    </row>
    <row r="2662" spans="1:15" ht="18.75" customHeight="1">
      <c r="A2662" s="6" t="str">
        <f>IF(COUNTIFS($M$3:M2662,"",$B$3:B2662,B2662,$C$3:C2662,#REF!)=1,MAX('Danh sách'!$A$2:A171)+1,"")</f>
        <v/>
      </c>
      <c r="B2662" s="121">
        <v>2522100341</v>
      </c>
      <c r="C2662" s="89" t="s">
        <v>2143</v>
      </c>
      <c r="D2662" s="90" t="s">
        <v>2154</v>
      </c>
      <c r="E2662" s="46" t="s">
        <v>1774</v>
      </c>
      <c r="F2662" s="46"/>
      <c r="G2662" s="11" t="str">
        <f>IFERROR(INDEX('Loại môn học'!$A$3:$T$2001,MATCH($E2662,'Loại môn học'!$C$3:$C$2001,0),'Loại môn học'!$D$1),"")</f>
        <v>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T</v>
      </c>
      <c r="J2662" s="10" t="str">
        <f>IF(COUNTIFS($E$3:E2662,E2662)=1,MAX($J$2:J2661)+1,"")</f>
        <v/>
      </c>
      <c r="K2662" s="6" t="str">
        <f t="shared" si="138"/>
        <v>2522100341Giáo dục thể chất 1-1-25 (ĐH20.08)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97" t="str">
        <f t="shared" si="139"/>
        <v xml:space="preserve">Vũ Minh </v>
      </c>
      <c r="O2662" s="98" t="str">
        <f t="shared" si="140"/>
        <v>Quang</v>
      </c>
    </row>
    <row r="2663" spans="1:15" ht="18.75" customHeight="1">
      <c r="A2663" s="6" t="str">
        <f>IF(COUNTIFS($M$3:M2663,"",$B$3:B2663,B2663,$C$3:C2663,#REF!)=1,MAX('Danh sách'!$A$2:A172)+1,"")</f>
        <v/>
      </c>
      <c r="B2663" s="121">
        <v>2522100863</v>
      </c>
      <c r="C2663" s="89" t="s">
        <v>2155</v>
      </c>
      <c r="D2663" s="90" t="s">
        <v>2156</v>
      </c>
      <c r="E2663" s="46" t="s">
        <v>1775</v>
      </c>
      <c r="F2663" s="46"/>
      <c r="G2663" s="11" t="str">
        <f>IFERROR(INDEX('Loại môn học'!$A$3:$T$2001,MATCH($E2663,'Loại môn học'!$C$3:$C$2001,0),'Loại môn học'!$D$1),"")</f>
        <v>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T</v>
      </c>
      <c r="J2663" s="10">
        <f>IF(COUNTIFS($E$3:E2663,E2663)=1,MAX($J$2:J2662)+1,"")</f>
        <v>72</v>
      </c>
      <c r="K2663" s="6" t="str">
        <f t="shared" si="138"/>
        <v>2522100863Giáo dục thể chất 1-1-25 (ĐH20.09)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97" t="str">
        <f t="shared" si="139"/>
        <v xml:space="preserve">Lưu Đàm </v>
      </c>
      <c r="O2663" s="98" t="str">
        <f t="shared" si="140"/>
        <v>Phát</v>
      </c>
    </row>
    <row r="2664" spans="1:15" ht="18.75" customHeight="1">
      <c r="A2664" s="6" t="str">
        <f>IF(COUNTIFS($M$3:M2664,"",$B$3:B2664,B2664,$C$3:C2664,#REF!)=1,MAX('Danh sách'!$A$2:A135)+1,"")</f>
        <v/>
      </c>
      <c r="B2664" s="121">
        <v>2522100872</v>
      </c>
      <c r="C2664" s="89" t="s">
        <v>2157</v>
      </c>
      <c r="D2664" s="90" t="s">
        <v>2158</v>
      </c>
      <c r="E2664" s="46" t="s">
        <v>1775</v>
      </c>
      <c r="F2664" s="46"/>
      <c r="G2664" s="11" t="str">
        <f>IFERROR(INDEX('Loại môn học'!$A$3:$T$2001,MATCH($E2664,'Loại môn học'!$C$3:$C$2001,0),'Loại môn học'!$D$1),"")</f>
        <v>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T</v>
      </c>
      <c r="J2664" s="10" t="str">
        <f>IF(COUNTIFS($E$3:E2664,E2664)=1,MAX($J$2:J2663)+1,"")</f>
        <v/>
      </c>
      <c r="K2664" s="6" t="str">
        <f t="shared" si="138"/>
        <v>2522100872Giáo dục thể chất 1-1-25 (ĐH20.09)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97" t="str">
        <f t="shared" si="139"/>
        <v xml:space="preserve">Trần Dương Tài </v>
      </c>
      <c r="O2664" s="98" t="str">
        <f t="shared" si="140"/>
        <v>Anh</v>
      </c>
    </row>
    <row r="2665" spans="1:15" ht="18.75" customHeight="1">
      <c r="A2665" s="6" t="str">
        <f>IF(COUNTIFS($M$3:M2665,"",$B$3:B2665,B2665,$C$3:C2665,#REF!)=1,MAX('Danh sách'!$A$2:A173)+1,"")</f>
        <v/>
      </c>
      <c r="B2665" s="121">
        <v>2522100860</v>
      </c>
      <c r="C2665" s="89" t="s">
        <v>2157</v>
      </c>
      <c r="D2665" s="90" t="s">
        <v>2159</v>
      </c>
      <c r="E2665" s="46" t="s">
        <v>1775</v>
      </c>
      <c r="F2665" s="46"/>
      <c r="G2665" s="11" t="str">
        <f>IFERROR(INDEX('Loại môn học'!$A$3:$T$2001,MATCH($E2665,'Loại môn học'!$C$3:$C$2001,0),'Loại môn học'!$D$1),"")</f>
        <v>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T</v>
      </c>
      <c r="J2665" s="10" t="str">
        <f>IF(COUNTIFS($E$3:E2665,E2665)=1,MAX($J$2:J2664)+1,"")</f>
        <v/>
      </c>
      <c r="K2665" s="6" t="str">
        <f t="shared" si="138"/>
        <v>2522100860Giáo dục thể chất 1-1-25 (ĐH20.09)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97" t="str">
        <f t="shared" si="139"/>
        <v xml:space="preserve">Trần Đức </v>
      </c>
      <c r="O2665" s="98" t="str">
        <f t="shared" si="140"/>
        <v>Bách</v>
      </c>
    </row>
    <row r="2666" spans="1:15" ht="18.75" customHeight="1">
      <c r="A2666" s="6" t="str">
        <f>IF(COUNTIFS($M$3:M2666,"",$B$3:B2666,B2666,$C$3:C2666,#REF!)=1,MAX('Danh sách'!$A$2:A174)+1,"")</f>
        <v/>
      </c>
      <c r="B2666" s="121">
        <v>2522100786</v>
      </c>
      <c r="C2666" s="89" t="s">
        <v>2063</v>
      </c>
      <c r="D2666" s="90" t="s">
        <v>2160</v>
      </c>
      <c r="E2666" s="46" t="s">
        <v>1775</v>
      </c>
      <c r="F2666" s="46"/>
      <c r="G2666" s="11" t="str">
        <f>IFERROR(INDEX('Loại môn học'!$A$3:$T$2001,MATCH($E2666,'Loại môn học'!$C$3:$C$2001,0),'Loại môn học'!$D$1),"")</f>
        <v>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T</v>
      </c>
      <c r="J2666" s="10" t="str">
        <f>IF(COUNTIFS($E$3:E2666,E2666)=1,MAX($J$2:J2665)+1,"")</f>
        <v/>
      </c>
      <c r="K2666" s="6" t="str">
        <f t="shared" si="138"/>
        <v>2522100786Giáo dục thể chất 1-1-25 (ĐH20.09)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97" t="str">
        <f t="shared" si="139"/>
        <v xml:space="preserve">Hoàng Thọ </v>
      </c>
      <c r="O2666" s="98" t="str">
        <f t="shared" si="140"/>
        <v>Chiêu</v>
      </c>
    </row>
    <row r="2667" spans="1:15" ht="18.75" customHeight="1">
      <c r="A2667" s="6" t="str">
        <f>IF(COUNTIFS($M$3:M2667,"",$B$3:B2667,B2667,$C$3:C2667,#REF!)=1,MAX('Danh sách'!$A$2:A175)+1,"")</f>
        <v/>
      </c>
      <c r="B2667" s="121">
        <v>2521102013</v>
      </c>
      <c r="C2667" s="89" t="s">
        <v>2157</v>
      </c>
      <c r="D2667" s="90" t="s">
        <v>1054</v>
      </c>
      <c r="E2667" s="46" t="s">
        <v>1775</v>
      </c>
      <c r="F2667" s="46"/>
      <c r="G2667" s="11" t="str">
        <f>IFERROR(INDEX('Loại môn học'!$A$3:$T$2001,MATCH($E2667,'Loại môn học'!$C$3:$C$2001,0),'Loại môn học'!$D$1),"")</f>
        <v>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T</v>
      </c>
      <c r="J2667" s="10" t="str">
        <f>IF(COUNTIFS($E$3:E2667,E2667)=1,MAX($J$2:J2666)+1,"")</f>
        <v/>
      </c>
      <c r="K2667" s="6" t="str">
        <f t="shared" si="138"/>
        <v>2521102013Giáo dục thể chất 1-1-25 (ĐH20.09)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97" t="str">
        <f t="shared" si="139"/>
        <v xml:space="preserve">Nguyễn Trung </v>
      </c>
      <c r="O2667" s="98" t="str">
        <f t="shared" si="140"/>
        <v>Đức</v>
      </c>
    </row>
    <row r="2668" spans="1:15" ht="18.75" customHeight="1">
      <c r="A2668" s="6" t="str">
        <f>IF(COUNTIFS($M$3:M2668,"",$B$3:B2668,B2668,$C$3:C2668,#REF!)=1,MAX('Danh sách'!$A$2:A176)+1,"")</f>
        <v/>
      </c>
      <c r="B2668" s="121">
        <v>2522100908</v>
      </c>
      <c r="C2668" s="89" t="s">
        <v>2157</v>
      </c>
      <c r="D2668" s="90" t="s">
        <v>2161</v>
      </c>
      <c r="E2668" s="46" t="s">
        <v>1775</v>
      </c>
      <c r="F2668" s="46"/>
      <c r="G2668" s="11" t="str">
        <f>IFERROR(INDEX('Loại môn học'!$A$3:$T$2001,MATCH($E2668,'Loại môn học'!$C$3:$C$2001,0),'Loại môn học'!$D$1),"")</f>
        <v>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T</v>
      </c>
      <c r="J2668" s="10" t="str">
        <f>IF(COUNTIFS($E$3:E2668,E2668)=1,MAX($J$2:J2667)+1,"")</f>
        <v/>
      </c>
      <c r="K2668" s="6" t="str">
        <f t="shared" si="138"/>
        <v>2522100908Giáo dục thể chất 1-1-25 (ĐH20.09)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97" t="str">
        <f t="shared" si="139"/>
        <v xml:space="preserve">Nguyễn Văn </v>
      </c>
      <c r="O2668" s="98" t="str">
        <f t="shared" si="140"/>
        <v>Đức</v>
      </c>
    </row>
    <row r="2669" spans="1:15" ht="18.75" customHeight="1">
      <c r="A2669" s="6" t="str">
        <f>IF(COUNTIFS($M$3:M2669,"",$B$3:B2669,B2669,$C$3:C2669,#REF!)=1,MAX('Danh sách'!$A$2:A177)+1,"")</f>
        <v/>
      </c>
      <c r="B2669" s="121">
        <v>2522100899</v>
      </c>
      <c r="C2669" s="89" t="s">
        <v>2157</v>
      </c>
      <c r="D2669" s="90" t="s">
        <v>1041</v>
      </c>
      <c r="E2669" s="46" t="s">
        <v>1775</v>
      </c>
      <c r="F2669" s="46"/>
      <c r="G2669" s="11" t="str">
        <f>IFERROR(INDEX('Loại môn học'!$A$3:$T$2001,MATCH($E2669,'Loại môn học'!$C$3:$C$2001,0),'Loại môn học'!$D$1),"")</f>
        <v>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T</v>
      </c>
      <c r="J2669" s="10" t="str">
        <f>IF(COUNTIFS($E$3:E2669,E2669)=1,MAX($J$2:J2668)+1,"")</f>
        <v/>
      </c>
      <c r="K2669" s="6" t="str">
        <f t="shared" si="138"/>
        <v>2522100899Giáo dục thể chất 1-1-25 (ĐH20.09)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97" t="str">
        <f t="shared" si="139"/>
        <v xml:space="preserve">Nguyễn Tiến </v>
      </c>
      <c r="O2669" s="98" t="str">
        <f t="shared" si="140"/>
        <v>Dũng</v>
      </c>
    </row>
    <row r="2670" spans="1:15" ht="18.75" customHeight="1">
      <c r="A2670" s="6" t="str">
        <f>IF(COUNTIFS($M$3:M2670,"",$B$3:B2670,B2670,$C$3:C2670,#REF!)=1,MAX('Danh sách'!$A$2:A178)+1,"")</f>
        <v/>
      </c>
      <c r="B2670" s="121">
        <v>2522100844</v>
      </c>
      <c r="C2670" s="89" t="s">
        <v>2157</v>
      </c>
      <c r="D2670" s="90" t="s">
        <v>2162</v>
      </c>
      <c r="E2670" s="46" t="s">
        <v>1775</v>
      </c>
      <c r="F2670" s="46"/>
      <c r="G2670" s="11" t="str">
        <f>IFERROR(INDEX('Loại môn học'!$A$3:$T$2001,MATCH($E2670,'Loại môn học'!$C$3:$C$2001,0),'Loại môn học'!$D$1),"")</f>
        <v>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T</v>
      </c>
      <c r="J2670" s="10" t="str">
        <f>IF(COUNTIFS($E$3:E2670,E2670)=1,MAX($J$2:J2669)+1,"")</f>
        <v/>
      </c>
      <c r="K2670" s="6" t="str">
        <f t="shared" si="138"/>
        <v>2522100844Giáo dục thể chất 1-1-25 (ĐH20.09)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97" t="str">
        <f t="shared" si="139"/>
        <v xml:space="preserve">Bùi Đức </v>
      </c>
      <c r="O2670" s="98" t="str">
        <f t="shared" si="140"/>
        <v>Dương</v>
      </c>
    </row>
    <row r="2671" spans="1:15" ht="18.75" customHeight="1">
      <c r="A2671" s="6" t="str">
        <f>IF(COUNTIFS($M$3:M2671,"",$B$3:B2671,B2671,$C$3:C2671,#REF!)=1,MAX('Danh sách'!$A$2:A179)+1,"")</f>
        <v/>
      </c>
      <c r="B2671" s="121">
        <v>2521102044</v>
      </c>
      <c r="C2671" s="89" t="s">
        <v>2157</v>
      </c>
      <c r="D2671" s="90" t="s">
        <v>2163</v>
      </c>
      <c r="E2671" s="46" t="s">
        <v>1775</v>
      </c>
      <c r="F2671" s="46"/>
      <c r="G2671" s="11" t="str">
        <f>IFERROR(INDEX('Loại môn học'!$A$3:$T$2001,MATCH($E2671,'Loại môn học'!$C$3:$C$2001,0),'Loại môn học'!$D$1),"")</f>
        <v>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T</v>
      </c>
      <c r="J2671" s="10" t="str">
        <f>IF(COUNTIFS($E$3:E2671,E2671)=1,MAX($J$2:J2670)+1,"")</f>
        <v/>
      </c>
      <c r="K2671" s="6" t="str">
        <f t="shared" si="138"/>
        <v>2521102044Giáo dục thể chất 1-1-25 (ĐH20.09)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97" t="str">
        <f t="shared" si="139"/>
        <v xml:space="preserve">Nguyễn Minh </v>
      </c>
      <c r="O2671" s="98" t="str">
        <f t="shared" si="140"/>
        <v>Dương</v>
      </c>
    </row>
    <row r="2672" spans="1:15" ht="18.75" customHeight="1">
      <c r="A2672" s="6" t="str">
        <f>IF(COUNTIFS($M$3:M2672,"",$B$3:B2672,B2672,$C$3:C2672,#REF!)=1,MAX('Danh sách'!$A$2:A180)+1,"")</f>
        <v/>
      </c>
      <c r="B2672" s="121">
        <v>2522100658</v>
      </c>
      <c r="C2672" s="89" t="s">
        <v>2157</v>
      </c>
      <c r="D2672" s="90" t="s">
        <v>2164</v>
      </c>
      <c r="E2672" s="46" t="s">
        <v>1775</v>
      </c>
      <c r="F2672" s="46"/>
      <c r="G2672" s="11" t="str">
        <f>IFERROR(INDEX('Loại môn học'!$A$3:$T$2001,MATCH($E2672,'Loại môn học'!$C$3:$C$2001,0),'Loại môn học'!$D$1),"")</f>
        <v>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T</v>
      </c>
      <c r="J2672" s="10" t="str">
        <f>IF(COUNTIFS($E$3:E2672,E2672)=1,MAX($J$2:J2671)+1,"")</f>
        <v/>
      </c>
      <c r="K2672" s="6" t="str">
        <f t="shared" si="138"/>
        <v>2522100658Giáo dục thể chất 1-1-25 (ĐH20.09)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97" t="str">
        <f t="shared" si="139"/>
        <v xml:space="preserve">Phạm Hoàng </v>
      </c>
      <c r="O2672" s="98" t="str">
        <f t="shared" si="140"/>
        <v>Dương</v>
      </c>
    </row>
    <row r="2673" spans="1:15" ht="18.75" customHeight="1">
      <c r="A2673" s="6" t="str">
        <f>IF(COUNTIFS($M$3:M2673,"",$B$3:B2673,B2673,$C$3:C2673,#REF!)=1,MAX('Danh sách'!$A$2:A208)+1,"")</f>
        <v/>
      </c>
      <c r="B2673" s="121">
        <v>2522100861</v>
      </c>
      <c r="C2673" s="89" t="s">
        <v>1908</v>
      </c>
      <c r="D2673" s="90" t="s">
        <v>2165</v>
      </c>
      <c r="E2673" s="46" t="s">
        <v>1775</v>
      </c>
      <c r="F2673" s="46"/>
      <c r="G2673" s="11" t="str">
        <f>IFERROR(INDEX('Loại môn học'!$A$3:$T$2001,MATCH($E2673,'Loại môn học'!$C$3:$C$2001,0),'Loại môn học'!$D$1),"")</f>
        <v>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T</v>
      </c>
      <c r="J2673" s="10" t="str">
        <f>IF(COUNTIFS($E$3:E2673,E2673)=1,MAX($J$2:J2672)+1,"")</f>
        <v/>
      </c>
      <c r="K2673" s="6" t="str">
        <f t="shared" si="138"/>
        <v>2522100861Giáo dục thể chất 1-1-25 (ĐH20.09)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97" t="str">
        <f t="shared" si="139"/>
        <v xml:space="preserve">Trần Nhật </v>
      </c>
      <c r="O2673" s="98" t="str">
        <f t="shared" si="140"/>
        <v>Dương</v>
      </c>
    </row>
    <row r="2674" spans="1:15" ht="18.75" customHeight="1">
      <c r="A2674" s="6" t="str">
        <f>IF(COUNTIFS($M$3:M2674,"",$B$3:B2674,B2674,$C$3:C2674,#REF!)=1,MAX('Danh sách'!$A$2:A209)+1,"")</f>
        <v/>
      </c>
      <c r="B2674" s="121">
        <v>2522100768</v>
      </c>
      <c r="C2674" s="89" t="s">
        <v>2157</v>
      </c>
      <c r="D2674" s="90" t="s">
        <v>2166</v>
      </c>
      <c r="E2674" s="46" t="s">
        <v>1775</v>
      </c>
      <c r="F2674" s="46"/>
      <c r="G2674" s="11" t="str">
        <f>IFERROR(INDEX('Loại môn học'!$A$3:$T$2001,MATCH($E2674,'Loại môn học'!$C$3:$C$2001,0),'Loại môn học'!$D$1),"")</f>
        <v>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T</v>
      </c>
      <c r="J2674" s="10" t="str">
        <f>IF(COUNTIFS($E$3:E2674,E2674)=1,MAX($J$2:J2673)+1,"")</f>
        <v/>
      </c>
      <c r="K2674" s="6" t="str">
        <f t="shared" si="138"/>
        <v>2522100768Giáo dục thể chất 1-1-25 (ĐH20.09)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97" t="str">
        <f t="shared" si="139"/>
        <v xml:space="preserve">Nguyễn Trường </v>
      </c>
      <c r="O2674" s="98" t="str">
        <f t="shared" si="140"/>
        <v>Giang</v>
      </c>
    </row>
    <row r="2675" spans="1:15" ht="18.75" customHeight="1">
      <c r="A2675" s="6" t="str">
        <f>IF(COUNTIFS($M$3:M2675,"",$B$3:B2675,B2675,$C$3:C2675,#REF!)=1,MAX('Danh sách'!$A$2:A210)+1,"")</f>
        <v/>
      </c>
      <c r="B2675" s="121">
        <v>2522100609</v>
      </c>
      <c r="C2675" s="89" t="s">
        <v>2157</v>
      </c>
      <c r="D2675" s="90" t="s">
        <v>2167</v>
      </c>
      <c r="E2675" s="46" t="s">
        <v>1775</v>
      </c>
      <c r="F2675" s="46"/>
      <c r="G2675" s="11" t="str">
        <f>IFERROR(INDEX('Loại môn học'!$A$3:$T$2001,MATCH($E2675,'Loại môn học'!$C$3:$C$2001,0),'Loại môn học'!$D$1),"")</f>
        <v>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T</v>
      </c>
      <c r="J2675" s="10" t="str">
        <f>IF(COUNTIFS($E$3:E2675,E2675)=1,MAX($J$2:J2674)+1,"")</f>
        <v/>
      </c>
      <c r="K2675" s="6" t="str">
        <f t="shared" si="138"/>
        <v>2522100609Giáo dục thể chất 1-1-25 (ĐH20.09)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97" t="str">
        <f t="shared" si="139"/>
        <v xml:space="preserve">Nguyễn Giăng </v>
      </c>
      <c r="O2675" s="98" t="str">
        <f t="shared" si="140"/>
        <v>Gun</v>
      </c>
    </row>
    <row r="2676" spans="1:15" ht="18.75" customHeight="1">
      <c r="A2676" s="6" t="str">
        <f>IF(COUNTIFS($M$3:M2676,"",$B$3:B2676,B2676,$C$3:C2676,#REF!)=1,MAX('Danh sách'!$A$2:A216)+1,"")</f>
        <v/>
      </c>
      <c r="B2676" s="121">
        <v>2521102020</v>
      </c>
      <c r="C2676" s="89" t="s">
        <v>2157</v>
      </c>
      <c r="D2676" s="90" t="s">
        <v>1331</v>
      </c>
      <c r="E2676" s="46" t="s">
        <v>1775</v>
      </c>
      <c r="F2676" s="46"/>
      <c r="G2676" s="11" t="str">
        <f>IFERROR(INDEX('Loại môn học'!$A$3:$T$2001,MATCH($E2676,'Loại môn học'!$C$3:$C$2001,0),'Loại môn học'!$D$1),"")</f>
        <v>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T</v>
      </c>
      <c r="J2676" s="10" t="str">
        <f>IF(COUNTIFS($E$3:E2676,E2676)=1,MAX($J$2:J2675)+1,"")</f>
        <v/>
      </c>
      <c r="K2676" s="6" t="str">
        <f t="shared" si="138"/>
        <v>2521102020Giáo dục thể chất 1-1-25 (ĐH20.09)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97" t="str">
        <f t="shared" si="139"/>
        <v xml:space="preserve">Hoàng Minh </v>
      </c>
      <c r="O2676" s="98" t="str">
        <f t="shared" si="140"/>
        <v>Hiếu</v>
      </c>
    </row>
    <row r="2677" spans="1:15" ht="18.75" customHeight="1">
      <c r="A2677" s="6" t="str">
        <f>IF(COUNTIFS($M$3:M2677,"",$B$3:B2677,B2677,$C$3:C2677,#REF!)=1,MAX('Danh sách'!$A$2:A217)+1,"")</f>
        <v/>
      </c>
      <c r="B2677" s="121">
        <v>2522100545</v>
      </c>
      <c r="C2677" s="89" t="s">
        <v>2157</v>
      </c>
      <c r="D2677" s="90" t="s">
        <v>2039</v>
      </c>
      <c r="E2677" s="46" t="s">
        <v>1775</v>
      </c>
      <c r="F2677" s="46"/>
      <c r="G2677" s="11" t="str">
        <f>IFERROR(INDEX('Loại môn học'!$A$3:$T$2001,MATCH($E2677,'Loại môn học'!$C$3:$C$2001,0),'Loại môn học'!$D$1),"")</f>
        <v>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T</v>
      </c>
      <c r="J2677" s="10" t="str">
        <f>IF(COUNTIFS($E$3:E2677,E2677)=1,MAX($J$2:J2676)+1,"")</f>
        <v/>
      </c>
      <c r="K2677" s="6" t="str">
        <f t="shared" si="138"/>
        <v>2522100545Giáo dục thể chất 1-1-25 (ĐH20.09)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97" t="str">
        <f t="shared" si="139"/>
        <v xml:space="preserve">Vũ Minh </v>
      </c>
      <c r="O2677" s="98" t="str">
        <f t="shared" si="140"/>
        <v>Hiếu</v>
      </c>
    </row>
    <row r="2678" spans="1:15" ht="18.75" customHeight="1">
      <c r="A2678" s="6" t="str">
        <f>IF(COUNTIFS($M$3:M2678,"",$B$3:B2678,B2678,$C$3:C2678,#REF!)=1,MAX('Danh sách'!$A$2:A211)+1,"")</f>
        <v/>
      </c>
      <c r="B2678" s="121">
        <v>2522100517</v>
      </c>
      <c r="C2678" s="89" t="s">
        <v>2157</v>
      </c>
      <c r="D2678" s="90" t="s">
        <v>2168</v>
      </c>
      <c r="E2678" s="46" t="s">
        <v>1775</v>
      </c>
      <c r="F2678" s="46"/>
      <c r="G2678" s="11" t="str">
        <f>IFERROR(INDEX('Loại môn học'!$A$3:$T$2001,MATCH($E2678,'Loại môn học'!$C$3:$C$2001,0),'Loại môn học'!$D$1),"")</f>
        <v>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T</v>
      </c>
      <c r="J2678" s="10" t="str">
        <f>IF(COUNTIFS($E$3:E2678,E2678)=1,MAX($J$2:J2677)+1,"")</f>
        <v/>
      </c>
      <c r="K2678" s="6" t="str">
        <f t="shared" si="138"/>
        <v>2522100517Giáo dục thể chất 1-1-25 (ĐH20.09)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97" t="str">
        <f t="shared" si="139"/>
        <v xml:space="preserve">Phạm Thị Thu </v>
      </c>
      <c r="O2678" s="98" t="str">
        <f t="shared" si="140"/>
        <v>Hoa</v>
      </c>
    </row>
    <row r="2679" spans="1:15" ht="18.75" customHeight="1">
      <c r="A2679" s="6" t="str">
        <f>IF(COUNTIFS($M$3:M2679,"",$B$3:B2679,B2679,$C$3:C2679,#REF!)=1,MAX('Danh sách'!$A$2:A215)+1,"")</f>
        <v/>
      </c>
      <c r="B2679" s="121">
        <v>2522100179</v>
      </c>
      <c r="C2679" s="89" t="s">
        <v>2157</v>
      </c>
      <c r="D2679" s="90" t="s">
        <v>1217</v>
      </c>
      <c r="E2679" s="46" t="s">
        <v>1775</v>
      </c>
      <c r="F2679" s="46"/>
      <c r="G2679" s="11" t="str">
        <f>IFERROR(INDEX('Loại môn học'!$A$3:$T$2001,MATCH($E2679,'Loại môn học'!$C$3:$C$2001,0),'Loại môn học'!$D$1),"")</f>
        <v>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T</v>
      </c>
      <c r="J2679" s="10" t="str">
        <f>IF(COUNTIFS($E$3:E2679,E2679)=1,MAX($J$2:J2678)+1,"")</f>
        <v/>
      </c>
      <c r="K2679" s="6" t="str">
        <f t="shared" si="138"/>
        <v>2522100179Giáo dục thể chất 1-1-25 (ĐH20.09)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97" t="str">
        <f t="shared" si="139"/>
        <v xml:space="preserve">Phạm Việt </v>
      </c>
      <c r="O2679" s="98" t="str">
        <f t="shared" si="140"/>
        <v>Hoàng</v>
      </c>
    </row>
    <row r="2680" spans="1:15" ht="18.75" customHeight="1">
      <c r="A2680" s="6" t="str">
        <f>IF(COUNTIFS($M$3:M2680,"",$B$3:B2680,B2680,$C$3:C2680,#REF!)=1,MAX('Danh sách'!$A$2:A212)+1,"")</f>
        <v/>
      </c>
      <c r="B2680" s="121">
        <v>2521102017</v>
      </c>
      <c r="C2680" s="89" t="s">
        <v>2157</v>
      </c>
      <c r="D2680" s="90" t="s">
        <v>2169</v>
      </c>
      <c r="E2680" s="46" t="s">
        <v>1775</v>
      </c>
      <c r="F2680" s="46"/>
      <c r="G2680" s="11" t="str">
        <f>IFERROR(INDEX('Loại môn học'!$A$3:$T$2001,MATCH($E2680,'Loại môn học'!$C$3:$C$2001,0),'Loại môn học'!$D$1),"")</f>
        <v>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T</v>
      </c>
      <c r="J2680" s="10" t="str">
        <f>IF(COUNTIFS($E$3:E2680,E2680)=1,MAX($J$2:J2679)+1,"")</f>
        <v/>
      </c>
      <c r="K2680" s="6" t="str">
        <f t="shared" si="138"/>
        <v>2521102017Giáo dục thể chất 1-1-25 (ĐH20.09)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97" t="str">
        <f t="shared" si="139"/>
        <v xml:space="preserve">Trần Công </v>
      </c>
      <c r="O2680" s="98" t="str">
        <f t="shared" si="140"/>
        <v>Hoàng</v>
      </c>
    </row>
    <row r="2681" spans="1:15" ht="18.75" customHeight="1">
      <c r="A2681" s="6" t="str">
        <f>IF(COUNTIFS($M$3:M2681,"",$B$3:B2681,B2681,$C$3:C2681,#REF!)=1,MAX('Danh sách'!$A$2:A213)+1,"")</f>
        <v/>
      </c>
      <c r="B2681" s="121">
        <v>2522101004</v>
      </c>
      <c r="C2681" s="89" t="s">
        <v>2157</v>
      </c>
      <c r="D2681" s="90" t="s">
        <v>2170</v>
      </c>
      <c r="E2681" s="46" t="s">
        <v>1775</v>
      </c>
      <c r="F2681" s="46"/>
      <c r="G2681" s="11" t="str">
        <f>IFERROR(INDEX('Loại môn học'!$A$3:$T$2001,MATCH($E2681,'Loại môn học'!$C$3:$C$2001,0),'Loại môn học'!$D$1),"")</f>
        <v>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T</v>
      </c>
      <c r="J2681" s="10" t="str">
        <f>IF(COUNTIFS($E$3:E2681,E2681)=1,MAX($J$2:J2680)+1,"")</f>
        <v/>
      </c>
      <c r="K2681" s="6" t="str">
        <f t="shared" si="138"/>
        <v>2522101004Giáo dục thể chất 1-1-25 (ĐH20.09)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97" t="str">
        <f t="shared" si="139"/>
        <v xml:space="preserve">Nguyễn Việt </v>
      </c>
      <c r="O2681" s="98" t="str">
        <f t="shared" si="140"/>
        <v>Hùng</v>
      </c>
    </row>
    <row r="2682" spans="1:15" ht="18.75" customHeight="1">
      <c r="A2682" s="6" t="str">
        <f>IF(COUNTIFS($M$3:M2682,"",$B$3:B2682,B2682,$C$3:C2682,#REF!)=1,MAX('Danh sách'!$A$2:A214)+1,"")</f>
        <v/>
      </c>
      <c r="B2682" s="121">
        <v>2522100466</v>
      </c>
      <c r="C2682" s="89" t="s">
        <v>2157</v>
      </c>
      <c r="D2682" s="90" t="s">
        <v>2171</v>
      </c>
      <c r="E2682" s="46" t="s">
        <v>1775</v>
      </c>
      <c r="F2682" s="46"/>
      <c r="G2682" s="11" t="str">
        <f>IFERROR(INDEX('Loại môn học'!$A$3:$T$2001,MATCH($E2682,'Loại môn học'!$C$3:$C$2001,0),'Loại môn học'!$D$1),"")</f>
        <v>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T</v>
      </c>
      <c r="J2682" s="10" t="str">
        <f>IF(COUNTIFS($E$3:E2682,E2682)=1,MAX($J$2:J2681)+1,"")</f>
        <v/>
      </c>
      <c r="K2682" s="6" t="str">
        <f t="shared" si="138"/>
        <v>2522100466Giáo dục thể chất 1-1-25 (ĐH20.09)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97" t="str">
        <f t="shared" si="139"/>
        <v xml:space="preserve">Lê Gia </v>
      </c>
      <c r="O2682" s="98" t="str">
        <f t="shared" si="140"/>
        <v>Huy</v>
      </c>
    </row>
    <row r="2683" spans="1:15" ht="18.75" customHeight="1">
      <c r="A2683" s="6" t="str">
        <f>IF(COUNTIFS($M$3:M2683,"",$B$3:B2683,B2683,$C$3:C2683,#REF!)=1,MAX('Danh sách'!$A$2:A183)+1,"")</f>
        <v/>
      </c>
      <c r="B2683" s="121">
        <v>2521102014</v>
      </c>
      <c r="C2683" s="89" t="s">
        <v>2157</v>
      </c>
      <c r="D2683" s="90" t="s">
        <v>2172</v>
      </c>
      <c r="E2683" s="46" t="s">
        <v>1775</v>
      </c>
      <c r="F2683" s="46"/>
      <c r="G2683" s="11" t="str">
        <f>IFERROR(INDEX('Loại môn học'!$A$3:$T$2001,MATCH($E2683,'Loại môn học'!$C$3:$C$2001,0),'Loại môn học'!$D$1),"")</f>
        <v>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T</v>
      </c>
      <c r="J2683" s="10" t="str">
        <f>IF(COUNTIFS($E$3:E2683,E2683)=1,MAX($J$2:J2682)+1,"")</f>
        <v/>
      </c>
      <c r="K2683" s="6" t="str">
        <f t="shared" si="138"/>
        <v>2521102014Giáo dục thể chất 1-1-25 (ĐH20.09)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97" t="str">
        <f t="shared" si="139"/>
        <v xml:space="preserve">Vũ Thị </v>
      </c>
      <c r="O2683" s="98" t="str">
        <f t="shared" si="140"/>
        <v>Huyền</v>
      </c>
    </row>
    <row r="2684" spans="1:15" ht="18.75" customHeight="1">
      <c r="A2684" s="6" t="str">
        <f>IF(COUNTIFS($M$3:M2684,"",$B$3:B2684,B2684,$C$3:C2684,#REF!)=1,MAX('Danh sách'!$A$2:A201)+1,"")</f>
        <v/>
      </c>
      <c r="B2684" s="121">
        <v>2522100533</v>
      </c>
      <c r="C2684" s="89" t="s">
        <v>2157</v>
      </c>
      <c r="D2684" s="90" t="s">
        <v>2173</v>
      </c>
      <c r="E2684" s="46" t="s">
        <v>1775</v>
      </c>
      <c r="F2684" s="46"/>
      <c r="G2684" s="11" t="str">
        <f>IFERROR(INDEX('Loại môn học'!$A$3:$T$2001,MATCH($E2684,'Loại môn học'!$C$3:$C$2001,0),'Loại môn học'!$D$1),"")</f>
        <v>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T</v>
      </c>
      <c r="J2684" s="10" t="str">
        <f>IF(COUNTIFS($E$3:E2684,E2684)=1,MAX($J$2:J2683)+1,"")</f>
        <v/>
      </c>
      <c r="K2684" s="6" t="str">
        <f t="shared" si="138"/>
        <v>2522100533Giáo dục thể chất 1-1-25 (ĐH20.09)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97" t="str">
        <f t="shared" si="139"/>
        <v xml:space="preserve">Phạm Minh </v>
      </c>
      <c r="O2684" s="98" t="str">
        <f t="shared" si="140"/>
        <v>Khang</v>
      </c>
    </row>
    <row r="2685" spans="1:15" ht="18.75" customHeight="1">
      <c r="A2685" s="6" t="str">
        <f>IF(COUNTIFS($M$3:M2685,"",$B$3:B2685,B2685,$C$3:C2685,#REF!)=1,MAX('Danh sách'!$A$2:A188)+1,"")</f>
        <v/>
      </c>
      <c r="B2685" s="121">
        <v>2522100354</v>
      </c>
      <c r="C2685" s="89" t="s">
        <v>2157</v>
      </c>
      <c r="D2685" s="90" t="s">
        <v>2174</v>
      </c>
      <c r="E2685" s="46" t="s">
        <v>1775</v>
      </c>
      <c r="F2685" s="46"/>
      <c r="G2685" s="11" t="str">
        <f>IFERROR(INDEX('Loại môn học'!$A$3:$T$2001,MATCH($E2685,'Loại môn học'!$C$3:$C$2001,0),'Loại môn học'!$D$1),"")</f>
        <v>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T</v>
      </c>
      <c r="J2685" s="10" t="str">
        <f>IF(COUNTIFS($E$3:E2685,E2685)=1,MAX($J$2:J2684)+1,"")</f>
        <v/>
      </c>
      <c r="K2685" s="6" t="str">
        <f t="shared" si="138"/>
        <v>2522100354Giáo dục thể chất 1-1-25 (ĐH20.09)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97" t="str">
        <f t="shared" si="139"/>
        <v xml:space="preserve">Vũ Văn </v>
      </c>
      <c r="O2685" s="98" t="str">
        <f t="shared" si="140"/>
        <v>Khoa</v>
      </c>
    </row>
    <row r="2686" spans="1:15" ht="18.75" customHeight="1">
      <c r="A2686" s="6" t="str">
        <f>IF(COUNTIFS($M$3:M2686,"",$B$3:B2686,B2686,$C$3:C2686,#REF!)=1,MAX('Danh sách'!$A$2:A189)+1,"")</f>
        <v/>
      </c>
      <c r="B2686" s="121">
        <v>2522100031</v>
      </c>
      <c r="C2686" s="89" t="s">
        <v>2157</v>
      </c>
      <c r="D2686" s="90" t="s">
        <v>2175</v>
      </c>
      <c r="E2686" s="46" t="s">
        <v>1775</v>
      </c>
      <c r="F2686" s="46"/>
      <c r="G2686" s="11" t="str">
        <f>IFERROR(INDEX('Loại môn học'!$A$3:$T$2001,MATCH($E2686,'Loại môn học'!$C$3:$C$2001,0),'Loại môn học'!$D$1),"")</f>
        <v>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T</v>
      </c>
      <c r="J2686" s="10" t="str">
        <f>IF(COUNTIFS($E$3:E2686,E2686)=1,MAX($J$2:J2685)+1,"")</f>
        <v/>
      </c>
      <c r="K2686" s="6" t="str">
        <f t="shared" si="138"/>
        <v>2522100031Giáo dục thể chất 1-1-25 (ĐH20.09)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97" t="str">
        <f t="shared" si="139"/>
        <v xml:space="preserve">Lưu Trung </v>
      </c>
      <c r="O2686" s="98" t="str">
        <f t="shared" si="140"/>
        <v>Kiên</v>
      </c>
    </row>
    <row r="2687" spans="1:15" ht="18.75" customHeight="1">
      <c r="A2687" s="6" t="str">
        <f>IF(COUNTIFS($M$3:M2687,"",$B$3:B2687,B2687,$C$3:C2687,#REF!)=1,MAX('Danh sách'!$A$2:A190)+1,"")</f>
        <v/>
      </c>
      <c r="B2687" s="121">
        <v>2522100560</v>
      </c>
      <c r="C2687" s="89" t="s">
        <v>2157</v>
      </c>
      <c r="D2687" s="90" t="s">
        <v>2176</v>
      </c>
      <c r="E2687" s="46" t="s">
        <v>1775</v>
      </c>
      <c r="F2687" s="46"/>
      <c r="G2687" s="11" t="str">
        <f>IFERROR(INDEX('Loại môn học'!$A$3:$T$2001,MATCH($E2687,'Loại môn học'!$C$3:$C$2001,0),'Loại môn học'!$D$1),"")</f>
        <v>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T</v>
      </c>
      <c r="J2687" s="10" t="str">
        <f>IF(COUNTIFS($E$3:E2687,E2687)=1,MAX($J$2:J2686)+1,"")</f>
        <v/>
      </c>
      <c r="K2687" s="6" t="str">
        <f t="shared" ref="K2687:K2750" si="141">B2687&amp;E2687</f>
        <v>2522100560Giáo dục thể chất 1-1-25 (ĐH20.09)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97" t="str">
        <f t="shared" ref="N2687:N2750" si="142">IF(B2687&lt;&gt;"",LEFT(D2687,LEN(D2687)-LEN(O2687)),"")</f>
        <v xml:space="preserve">Trần Trọng </v>
      </c>
      <c r="O2687" s="98" t="str">
        <f t="shared" ref="O2687:O2750" si="143">IF(B2687&lt;&gt;"",RIGHT(D2687,LEN(D2687)-FIND("@",SUBSTITUTE(D2687," ","@",LEN(D2687)-LEN(SUBSTITUTE(D2687," ",""))))),"")</f>
        <v>Kiên</v>
      </c>
    </row>
    <row r="2688" spans="1:15" ht="18.75" customHeight="1">
      <c r="A2688" s="6" t="str">
        <f>IF(COUNTIFS($M$3:M2688,"",$B$3:B2688,B2688,$C$3:C2688,#REF!)=1,MAX('Danh sách'!$A$2:A191)+1,"")</f>
        <v/>
      </c>
      <c r="B2688" s="121">
        <v>2522100422</v>
      </c>
      <c r="C2688" s="89" t="s">
        <v>2231</v>
      </c>
      <c r="D2688" s="90" t="s">
        <v>2177</v>
      </c>
      <c r="E2688" s="46" t="s">
        <v>1776</v>
      </c>
      <c r="F2688" s="46"/>
      <c r="G2688" s="11" t="str">
        <f>IFERROR(INDEX('Loại môn học'!$A$3:$T$2001,MATCH($E2688,'Loại môn học'!$C$3:$C$2001,0),'Loại môn học'!$D$1),"")</f>
        <v>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T</v>
      </c>
      <c r="J2688" s="10" t="str">
        <f>IF(COUNTIFS($E$3:E2688,E2688)=1,MAX($J$2:J2687)+1,"")</f>
        <v/>
      </c>
      <c r="K2688" s="6" t="str">
        <f t="shared" si="141"/>
        <v>2522100422Giáo dục thể chất 1-1-25 (ĐH20.10)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97" t="str">
        <f t="shared" si="142"/>
        <v xml:space="preserve">Trần Quang Hoàng </v>
      </c>
      <c r="O2688" s="98" t="str">
        <f t="shared" si="143"/>
        <v>Lĩnh</v>
      </c>
    </row>
    <row r="2689" spans="1:15" ht="18.75" customHeight="1">
      <c r="A2689" s="6" t="str">
        <f>IF(COUNTIFS($M$3:M2689,"",$B$3:B2689,B2689,$C$3:C2689,#REF!)=1,MAX('Danh sách'!$A$2:A184)+1,"")</f>
        <v/>
      </c>
      <c r="B2689" s="121">
        <v>2522100856</v>
      </c>
      <c r="C2689" s="89" t="s">
        <v>2157</v>
      </c>
      <c r="D2689" s="90" t="s">
        <v>2178</v>
      </c>
      <c r="E2689" s="46" t="s">
        <v>1775</v>
      </c>
      <c r="F2689" s="46"/>
      <c r="G2689" s="11" t="str">
        <f>IFERROR(INDEX('Loại môn học'!$A$3:$T$2001,MATCH($E2689,'Loại môn học'!$C$3:$C$2001,0),'Loại môn học'!$D$1),"")</f>
        <v>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T</v>
      </c>
      <c r="J2689" s="10" t="str">
        <f>IF(COUNTIFS($E$3:E2689,E2689)=1,MAX($J$2:J2688)+1,"")</f>
        <v/>
      </c>
      <c r="K2689" s="6" t="str">
        <f t="shared" si="141"/>
        <v>2522100856Giáo dục thể chất 1-1-25 (ĐH20.09)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97" t="str">
        <f t="shared" si="142"/>
        <v xml:space="preserve">Nguyễn Phạm Khánh </v>
      </c>
      <c r="O2689" s="98" t="str">
        <f t="shared" si="143"/>
        <v>Ly</v>
      </c>
    </row>
    <row r="2690" spans="1:15" ht="18.75" customHeight="1">
      <c r="A2690" s="6" t="str">
        <f>IF(COUNTIFS($M$3:M2690,"",$B$3:B2690,B2690,$C$3:C2690,#REF!)=1,MAX('Danh sách'!$A$2:A186)+1,"")</f>
        <v/>
      </c>
      <c r="B2690" s="121">
        <v>2522100309</v>
      </c>
      <c r="C2690" s="89" t="s">
        <v>2157</v>
      </c>
      <c r="D2690" s="90" t="s">
        <v>2179</v>
      </c>
      <c r="E2690" s="46" t="s">
        <v>1775</v>
      </c>
      <c r="F2690" s="46"/>
      <c r="G2690" s="11" t="str">
        <f>IFERROR(INDEX('Loại môn học'!$A$3:$T$2001,MATCH($E2690,'Loại môn học'!$C$3:$C$2001,0),'Loại môn học'!$D$1),"")</f>
        <v>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T</v>
      </c>
      <c r="J2690" s="10" t="str">
        <f>IF(COUNTIFS($E$3:E2690,E2690)=1,MAX($J$2:J2689)+1,"")</f>
        <v/>
      </c>
      <c r="K2690" s="6" t="str">
        <f t="shared" si="141"/>
        <v>2522100309Giáo dục thể chất 1-1-25 (ĐH20.09)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97" t="str">
        <f t="shared" si="142"/>
        <v xml:space="preserve">Cù Quang </v>
      </c>
      <c r="O2690" s="98" t="str">
        <f t="shared" si="143"/>
        <v>Minh</v>
      </c>
    </row>
    <row r="2691" spans="1:15" ht="18.75" customHeight="1">
      <c r="A2691" s="6" t="str">
        <f>IF(COUNTIFS($M$3:M2691,"",$B$3:B2691,B2691,$C$3:C2691,#REF!)=1,MAX('Danh sách'!$A$2:A187)+1,"")</f>
        <v/>
      </c>
      <c r="B2691" s="121">
        <v>2522101016</v>
      </c>
      <c r="C2691" s="89" t="s">
        <v>2157</v>
      </c>
      <c r="D2691" s="90" t="s">
        <v>2180</v>
      </c>
      <c r="E2691" s="46" t="s">
        <v>1775</v>
      </c>
      <c r="F2691" s="46"/>
      <c r="G2691" s="11" t="str">
        <f>IFERROR(INDEX('Loại môn học'!$A$3:$T$2001,MATCH($E2691,'Loại môn học'!$C$3:$C$2001,0),'Loại môn học'!$D$1),"")</f>
        <v>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T</v>
      </c>
      <c r="J2691" s="10" t="str">
        <f>IF(COUNTIFS($E$3:E2691,E2691)=1,MAX($J$2:J2690)+1,"")</f>
        <v/>
      </c>
      <c r="K2691" s="6" t="str">
        <f t="shared" si="141"/>
        <v>2522101016Giáo dục thể chất 1-1-25 (ĐH20.09)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97" t="str">
        <f t="shared" si="142"/>
        <v xml:space="preserve">Đinh Phạm Tuấn </v>
      </c>
      <c r="O2691" s="98" t="str">
        <f t="shared" si="143"/>
        <v>Minh</v>
      </c>
    </row>
    <row r="2692" spans="1:15" ht="18.75" customHeight="1">
      <c r="A2692" s="6" t="str">
        <f>IF(COUNTIFS($M$3:M2692,"",$B$3:B2692,B2692,$C$3:C2692,#REF!)=1,MAX('Danh sách'!$A$2:A185)+1,"")</f>
        <v/>
      </c>
      <c r="B2692" s="121">
        <v>2521100864</v>
      </c>
      <c r="C2692" s="89" t="s">
        <v>2157</v>
      </c>
      <c r="D2692" s="90" t="s">
        <v>2181</v>
      </c>
      <c r="E2692" s="46" t="s">
        <v>1775</v>
      </c>
      <c r="F2692" s="46"/>
      <c r="G2692" s="11" t="str">
        <f>IFERROR(INDEX('Loại môn học'!$A$3:$T$2001,MATCH($E2692,'Loại môn học'!$C$3:$C$2001,0),'Loại môn học'!$D$1),"")</f>
        <v>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T</v>
      </c>
      <c r="J2692" s="10" t="str">
        <f>IF(COUNTIFS($E$3:E2692,E2692)=1,MAX($J$2:J2691)+1,"")</f>
        <v/>
      </c>
      <c r="K2692" s="6" t="str">
        <f t="shared" si="141"/>
        <v>2521100864Giáo dục thể chất 1-1-25 (ĐH20.09)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97" t="str">
        <f t="shared" si="142"/>
        <v xml:space="preserve">Nguyễn Hạnh </v>
      </c>
      <c r="O2692" s="98" t="str">
        <f t="shared" si="143"/>
        <v>My</v>
      </c>
    </row>
    <row r="2693" spans="1:15" ht="18.75" customHeight="1">
      <c r="A2693" s="6" t="str">
        <f>IF(COUNTIFS($M$3:M2693,"",$B$3:B2693,B2693,$C$3:C2693,#REF!)=1,MAX('Danh sách'!$A$2:A192)+1,"")</f>
        <v/>
      </c>
      <c r="B2693" s="121">
        <v>2522100212</v>
      </c>
      <c r="C2693" s="89" t="s">
        <v>2157</v>
      </c>
      <c r="D2693" s="90" t="s">
        <v>2182</v>
      </c>
      <c r="E2693" s="46" t="s">
        <v>1775</v>
      </c>
      <c r="F2693" s="46"/>
      <c r="G2693" s="11" t="str">
        <f>IFERROR(INDEX('Loại môn học'!$A$3:$T$2001,MATCH($E2693,'Loại môn học'!$C$3:$C$2001,0),'Loại môn học'!$D$1),"")</f>
        <v>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T</v>
      </c>
      <c r="J2693" s="10" t="str">
        <f>IF(COUNTIFS($E$3:E2693,E2693)=1,MAX($J$2:J2692)+1,"")</f>
        <v/>
      </c>
      <c r="K2693" s="6" t="str">
        <f t="shared" si="141"/>
        <v>2522100212Giáo dục thể chất 1-1-25 (ĐH20.09)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97" t="str">
        <f t="shared" si="142"/>
        <v xml:space="preserve">Nông Khôi </v>
      </c>
      <c r="O2693" s="98" t="str">
        <f t="shared" si="143"/>
        <v>Nguyên</v>
      </c>
    </row>
    <row r="2694" spans="1:15" ht="18.75" customHeight="1">
      <c r="A2694" s="6" t="str">
        <f>IF(COUNTIFS($M$3:M2694,"",$B$3:B2694,B2694,$C$3:C2694,#REF!)=1,MAX('Danh sách'!$A$2:A193)+1,"")</f>
        <v/>
      </c>
      <c r="B2694" s="121">
        <v>2521100780</v>
      </c>
      <c r="C2694" s="89" t="s">
        <v>2157</v>
      </c>
      <c r="D2694" s="90" t="s">
        <v>2183</v>
      </c>
      <c r="E2694" s="46" t="s">
        <v>1775</v>
      </c>
      <c r="F2694" s="46"/>
      <c r="G2694" s="11" t="str">
        <f>IFERROR(INDEX('Loại môn học'!$A$3:$T$2001,MATCH($E2694,'Loại môn học'!$C$3:$C$2001,0),'Loại môn học'!$D$1),"")</f>
        <v>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T</v>
      </c>
      <c r="J2694" s="10" t="str">
        <f>IF(COUNTIFS($E$3:E2694,E2694)=1,MAX($J$2:J2693)+1,"")</f>
        <v/>
      </c>
      <c r="K2694" s="6" t="str">
        <f t="shared" si="141"/>
        <v>2521100780Giáo dục thể chất 1-1-25 (ĐH20.09)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97" t="str">
        <f t="shared" si="142"/>
        <v xml:space="preserve">Nguyễn Ngọc </v>
      </c>
      <c r="O2694" s="98" t="str">
        <f t="shared" si="143"/>
        <v>Phi</v>
      </c>
    </row>
    <row r="2695" spans="1:15" ht="18.75" customHeight="1">
      <c r="A2695" s="6" t="str">
        <f>IF(COUNTIFS($M$3:M2695,"",$B$3:B2695,B2695,$C$3:C2695,#REF!)=1,MAX('Danh sách'!$A$2:A206)+1,"")</f>
        <v/>
      </c>
      <c r="B2695" s="121">
        <v>2521100674</v>
      </c>
      <c r="C2695" s="89" t="s">
        <v>2157</v>
      </c>
      <c r="D2695" s="90" t="s">
        <v>2184</v>
      </c>
      <c r="E2695" s="46" t="s">
        <v>1775</v>
      </c>
      <c r="F2695" s="46"/>
      <c r="G2695" s="11" t="str">
        <f>IFERROR(INDEX('Loại môn học'!$A$3:$T$2001,MATCH($E2695,'Loại môn học'!$C$3:$C$2001,0),'Loại môn học'!$D$1),"")</f>
        <v>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T</v>
      </c>
      <c r="J2695" s="10" t="str">
        <f>IF(COUNTIFS($E$3:E2695,E2695)=1,MAX($J$2:J2694)+1,"")</f>
        <v/>
      </c>
      <c r="K2695" s="6" t="str">
        <f t="shared" si="141"/>
        <v>2521100674Giáo dục thể chất 1-1-25 (ĐH20.09)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97" t="str">
        <f t="shared" si="142"/>
        <v xml:space="preserve">Đỗ Thành </v>
      </c>
      <c r="O2695" s="98" t="str">
        <f t="shared" si="143"/>
        <v>Phong</v>
      </c>
    </row>
    <row r="2696" spans="1:15" ht="18.75" customHeight="1">
      <c r="A2696" s="6" t="str">
        <f>IF(COUNTIFS($M$3:M2696,"",$B$3:B2696,B2696,$C$3:C2696,#REF!)=1,MAX('Danh sách'!$A$2:A207)+1,"")</f>
        <v/>
      </c>
      <c r="B2696" s="121">
        <v>2522100198</v>
      </c>
      <c r="C2696" s="89" t="s">
        <v>2157</v>
      </c>
      <c r="D2696" s="90" t="s">
        <v>2185</v>
      </c>
      <c r="E2696" s="46" t="s">
        <v>1775</v>
      </c>
      <c r="F2696" s="46"/>
      <c r="G2696" s="11" t="str">
        <f>IFERROR(INDEX('Loại môn học'!$A$3:$T$2001,MATCH($E2696,'Loại môn học'!$C$3:$C$2001,0),'Loại môn học'!$D$1),"")</f>
        <v>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T</v>
      </c>
      <c r="J2696" s="10" t="str">
        <f>IF(COUNTIFS($E$3:E2696,E2696)=1,MAX($J$2:J2695)+1,"")</f>
        <v/>
      </c>
      <c r="K2696" s="6" t="str">
        <f t="shared" si="141"/>
        <v>2522100198Giáo dục thể chất 1-1-25 (ĐH20.09)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97" t="str">
        <f t="shared" si="142"/>
        <v xml:space="preserve">Trương Minh </v>
      </c>
      <c r="O2696" s="98" t="str">
        <f t="shared" si="143"/>
        <v>Phong</v>
      </c>
    </row>
    <row r="2697" spans="1:15" ht="18.75" customHeight="1">
      <c r="A2697" s="6" t="str">
        <f>IF(COUNTIFS($M$3:M2697,"",$B$3:B2697,B2697,$C$3:C2697,#REF!)=1,MAX('Danh sách'!$A$2:A194)+1,"")</f>
        <v/>
      </c>
      <c r="B2697" s="121">
        <v>2522100484</v>
      </c>
      <c r="C2697" s="89" t="s">
        <v>2157</v>
      </c>
      <c r="D2697" s="90" t="s">
        <v>2186</v>
      </c>
      <c r="E2697" s="46" t="s">
        <v>1775</v>
      </c>
      <c r="F2697" s="46"/>
      <c r="G2697" s="11" t="str">
        <f>IFERROR(INDEX('Loại môn học'!$A$3:$T$2001,MATCH($E2697,'Loại môn học'!$C$3:$C$2001,0),'Loại môn học'!$D$1),"")</f>
        <v>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T</v>
      </c>
      <c r="J2697" s="10" t="str">
        <f>IF(COUNTIFS($E$3:E2697,E2697)=1,MAX($J$2:J2696)+1,"")</f>
        <v/>
      </c>
      <c r="K2697" s="6" t="str">
        <f t="shared" si="141"/>
        <v>2522100484Giáo dục thể chất 1-1-25 (ĐH20.09)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97" t="str">
        <f t="shared" si="142"/>
        <v xml:space="preserve">Nguyễn Văn </v>
      </c>
      <c r="O2697" s="98" t="str">
        <f t="shared" si="143"/>
        <v>Phúc</v>
      </c>
    </row>
    <row r="2698" spans="1:15" ht="18.75" customHeight="1">
      <c r="A2698" s="6" t="str">
        <f>IF(COUNTIFS($M$3:M2698,"",$B$3:B2698,B2698,$C$3:C2698,#REF!)=1,MAX('Danh sách'!$A$2:A195)+1,"")</f>
        <v/>
      </c>
      <c r="B2698" s="121">
        <v>2522100939</v>
      </c>
      <c r="C2698" s="89" t="s">
        <v>2157</v>
      </c>
      <c r="D2698" s="90" t="s">
        <v>2187</v>
      </c>
      <c r="E2698" s="46" t="s">
        <v>1775</v>
      </c>
      <c r="F2698" s="46"/>
      <c r="G2698" s="11" t="str">
        <f>IFERROR(INDEX('Loại môn học'!$A$3:$T$2001,MATCH($E2698,'Loại môn học'!$C$3:$C$2001,0),'Loại môn học'!$D$1),"")</f>
        <v>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T</v>
      </c>
      <c r="J2698" s="10" t="str">
        <f>IF(COUNTIFS($E$3:E2698,E2698)=1,MAX($J$2:J2697)+1,"")</f>
        <v/>
      </c>
      <c r="K2698" s="6" t="str">
        <f t="shared" si="141"/>
        <v>2522100939Giáo dục thể chất 1-1-25 (ĐH20.09)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97" t="str">
        <f t="shared" si="142"/>
        <v xml:space="preserve">Vũ Hồng </v>
      </c>
      <c r="O2698" s="98" t="str">
        <f t="shared" si="143"/>
        <v>Phúc</v>
      </c>
    </row>
    <row r="2699" spans="1:15" ht="18.75" customHeight="1">
      <c r="A2699" s="6" t="str">
        <f>IF(COUNTIFS($M$3:M2699,"",$B$3:B2699,B2699,$C$3:C2699,#REF!)=1,MAX('Danh sách'!$A$2:A196)+1,"")</f>
        <v/>
      </c>
      <c r="B2699" s="123">
        <v>2521101042</v>
      </c>
      <c r="C2699" s="93" t="s">
        <v>2157</v>
      </c>
      <c r="D2699" s="94" t="s">
        <v>1848</v>
      </c>
      <c r="E2699" s="46" t="s">
        <v>1775</v>
      </c>
      <c r="F2699" s="46"/>
      <c r="G2699" s="11" t="str">
        <f>IFERROR(INDEX('Loại môn học'!$A$3:$T$2001,MATCH($E2699,'Loại môn học'!$C$3:$C$2001,0),'Loại môn học'!$D$1),"")</f>
        <v>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T</v>
      </c>
      <c r="J2699" s="10" t="str">
        <f>IF(COUNTIFS($E$3:E2699,E2699)=1,MAX($J$2:J2698)+1,"")</f>
        <v/>
      </c>
      <c r="K2699" s="6" t="str">
        <f t="shared" si="141"/>
        <v>2521101042Giáo dục thể chất 1-1-25 (ĐH20.09)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97" t="str">
        <f t="shared" si="142"/>
        <v xml:space="preserve">Lương Đình </v>
      </c>
      <c r="O2699" s="98" t="str">
        <f t="shared" si="143"/>
        <v>Quân</v>
      </c>
    </row>
    <row r="2700" spans="1:15" ht="18.75" customHeight="1">
      <c r="A2700" s="6" t="str">
        <f>IF(COUNTIFS($M$3:M2700,"",$B$3:B2700,B2700,$C$3:C2700,#REF!)=1,MAX('Danh sách'!$A$2:A197)+1,"")</f>
        <v/>
      </c>
      <c r="B2700" s="121">
        <v>2522100532</v>
      </c>
      <c r="C2700" s="89" t="s">
        <v>2157</v>
      </c>
      <c r="D2700" s="90" t="s">
        <v>2188</v>
      </c>
      <c r="E2700" s="46" t="s">
        <v>1775</v>
      </c>
      <c r="F2700" s="46"/>
      <c r="G2700" s="11" t="str">
        <f>IFERROR(INDEX('Loại môn học'!$A$3:$T$2001,MATCH($E2700,'Loại môn học'!$C$3:$C$2001,0),'Loại môn học'!$D$1),"")</f>
        <v>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T</v>
      </c>
      <c r="J2700" s="10" t="str">
        <f>IF(COUNTIFS($E$3:E2700,E2700)=1,MAX($J$2:J2699)+1,"")</f>
        <v/>
      </c>
      <c r="K2700" s="6" t="str">
        <f t="shared" si="141"/>
        <v>2522100532Giáo dục thể chất 1-1-25 (ĐH20.09)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97" t="str">
        <f t="shared" si="142"/>
        <v xml:space="preserve">Phạm Minh </v>
      </c>
      <c r="O2700" s="98" t="str">
        <f t="shared" si="143"/>
        <v>Thái</v>
      </c>
    </row>
    <row r="2701" spans="1:15" ht="18.75" customHeight="1">
      <c r="A2701" s="6" t="str">
        <f>IF(COUNTIFS($M$3:M2701,"",$B$3:B2701,B2701,$C$3:C2701,#REF!)=1,MAX('Danh sách'!$A$2:A198)+1,"")</f>
        <v/>
      </c>
      <c r="B2701" s="121">
        <v>2522100603</v>
      </c>
      <c r="C2701" s="89" t="s">
        <v>2157</v>
      </c>
      <c r="D2701" s="90" t="s">
        <v>2189</v>
      </c>
      <c r="E2701" s="46" t="s">
        <v>1775</v>
      </c>
      <c r="F2701" s="46"/>
      <c r="G2701" s="11" t="str">
        <f>IFERROR(INDEX('Loại môn học'!$A$3:$T$2001,MATCH($E2701,'Loại môn học'!$C$3:$C$2001,0),'Loại môn học'!$D$1),"")</f>
        <v>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T</v>
      </c>
      <c r="J2701" s="10" t="str">
        <f>IF(COUNTIFS($E$3:E2701,E2701)=1,MAX($J$2:J2700)+1,"")</f>
        <v/>
      </c>
      <c r="K2701" s="6" t="str">
        <f t="shared" si="141"/>
        <v>2522100603Giáo dục thể chất 1-1-25 (ĐH20.09)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97" t="str">
        <f t="shared" si="142"/>
        <v xml:space="preserve">Nguyễn Thị Thanh </v>
      </c>
      <c r="O2701" s="98" t="str">
        <f t="shared" si="143"/>
        <v>Thảo</v>
      </c>
    </row>
    <row r="2702" spans="1:15" ht="18.75" customHeight="1">
      <c r="A2702" s="6" t="str">
        <f>IF(COUNTIFS($M$3:M2702,"",$B$3:B2702,B2702,$C$3:C2702,#REF!)=1,MAX('Danh sách'!$A$2:A199)+1,"")</f>
        <v/>
      </c>
      <c r="B2702" s="121">
        <v>2522100003</v>
      </c>
      <c r="C2702" s="89" t="s">
        <v>2157</v>
      </c>
      <c r="D2702" s="90" t="s">
        <v>2190</v>
      </c>
      <c r="E2702" s="46" t="s">
        <v>1775</v>
      </c>
      <c r="F2702" s="46"/>
      <c r="G2702" s="11" t="str">
        <f>IFERROR(INDEX('Loại môn học'!$A$3:$T$2001,MATCH($E2702,'Loại môn học'!$C$3:$C$2001,0),'Loại môn học'!$D$1),"")</f>
        <v>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T</v>
      </c>
      <c r="J2702" s="10" t="str">
        <f>IF(COUNTIFS($E$3:E2702,E2702)=1,MAX($J$2:J2701)+1,"")</f>
        <v/>
      </c>
      <c r="K2702" s="6" t="str">
        <f t="shared" si="141"/>
        <v>2522100003Giáo dục thể chất 1-1-25 (ĐH20.09)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97" t="str">
        <f t="shared" si="142"/>
        <v xml:space="preserve">Nguyễn Đức </v>
      </c>
      <c r="O2702" s="98" t="str">
        <f t="shared" si="143"/>
        <v>Thiện</v>
      </c>
    </row>
    <row r="2703" spans="1:15" ht="18.75" customHeight="1">
      <c r="A2703" s="6" t="str">
        <f>IF(COUNTIFS($M$3:M2703,"",$B$3:B2703,B2703,$C$3:C2703,#REF!)=1,MAX('Danh sách'!$A$2:A200)+1,"")</f>
        <v/>
      </c>
      <c r="B2703" s="121">
        <v>2522101055</v>
      </c>
      <c r="C2703" s="89" t="s">
        <v>2157</v>
      </c>
      <c r="D2703" s="90" t="s">
        <v>2191</v>
      </c>
      <c r="E2703" s="46" t="s">
        <v>1775</v>
      </c>
      <c r="F2703" s="46"/>
      <c r="G2703" s="11" t="str">
        <f>IFERROR(INDEX('Loại môn học'!$A$3:$T$2001,MATCH($E2703,'Loại môn học'!$C$3:$C$2001,0),'Loại môn học'!$D$1),"")</f>
        <v>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T</v>
      </c>
      <c r="J2703" s="10" t="str">
        <f>IF(COUNTIFS($E$3:E2703,E2703)=1,MAX($J$2:J2702)+1,"")</f>
        <v/>
      </c>
      <c r="K2703" s="6" t="str">
        <f t="shared" si="141"/>
        <v>2522101055Giáo dục thể chất 1-1-25 (ĐH20.09)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97" t="str">
        <f t="shared" si="142"/>
        <v xml:space="preserve">Hoàng Văn </v>
      </c>
      <c r="O2703" s="98" t="str">
        <f t="shared" si="143"/>
        <v>Thịnh</v>
      </c>
    </row>
    <row r="2704" spans="1:15" ht="18.75" customHeight="1">
      <c r="A2704" s="6" t="str">
        <f>IF(COUNTIFS($M$3:M2704,"",$B$3:B2704,B2704,$C$3:C2704,#REF!)=1,MAX('Danh sách'!$A$2:A202)+1,"")</f>
        <v/>
      </c>
      <c r="B2704" s="121">
        <v>2522100295</v>
      </c>
      <c r="C2704" s="89" t="s">
        <v>2157</v>
      </c>
      <c r="D2704" s="90" t="s">
        <v>2192</v>
      </c>
      <c r="E2704" s="46" t="s">
        <v>1775</v>
      </c>
      <c r="F2704" s="46"/>
      <c r="G2704" s="11" t="str">
        <f>IFERROR(INDEX('Loại môn học'!$A$3:$T$2001,MATCH($E2704,'Loại môn học'!$C$3:$C$2001,0),'Loại môn học'!$D$1),"")</f>
        <v>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T</v>
      </c>
      <c r="J2704" s="10" t="str">
        <f>IF(COUNTIFS($E$3:E2704,E2704)=1,MAX($J$2:J2703)+1,"")</f>
        <v/>
      </c>
      <c r="K2704" s="6" t="str">
        <f t="shared" si="141"/>
        <v>2522100295Giáo dục thể chất 1-1-25 (ĐH20.09)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97" t="str">
        <f t="shared" si="142"/>
        <v xml:space="preserve">Trần Thị </v>
      </c>
      <c r="O2704" s="98" t="str">
        <f t="shared" si="143"/>
        <v>Thơm</v>
      </c>
    </row>
    <row r="2705" spans="1:15" ht="18.75" customHeight="1">
      <c r="A2705" s="6" t="str">
        <f>IF(COUNTIFS($M$3:M2705,"",$B$3:B2705,B2705,$C$3:C2705,#REF!)=1,MAX('Danh sách'!$A$2:A203)+1,"")</f>
        <v/>
      </c>
      <c r="B2705" s="121">
        <v>2521102018</v>
      </c>
      <c r="C2705" s="89" t="s">
        <v>2157</v>
      </c>
      <c r="D2705" s="90" t="s">
        <v>2193</v>
      </c>
      <c r="E2705" s="46" t="s">
        <v>1775</v>
      </c>
      <c r="F2705" s="46"/>
      <c r="G2705" s="11" t="str">
        <f>IFERROR(INDEX('Loại môn học'!$A$3:$T$2001,MATCH($E2705,'Loại môn học'!$C$3:$C$2001,0),'Loại môn học'!$D$1),"")</f>
        <v>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T</v>
      </c>
      <c r="J2705" s="10" t="str">
        <f>IF(COUNTIFS($E$3:E2705,E2705)=1,MAX($J$2:J2704)+1,"")</f>
        <v/>
      </c>
      <c r="K2705" s="6" t="str">
        <f t="shared" si="141"/>
        <v>2521102018Giáo dục thể chất 1-1-25 (ĐH20.09)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97" t="str">
        <f t="shared" si="142"/>
        <v xml:space="preserve">Tòng Thanh </v>
      </c>
      <c r="O2705" s="98" t="str">
        <f t="shared" si="143"/>
        <v>Toàn</v>
      </c>
    </row>
    <row r="2706" spans="1:15" ht="18.75" customHeight="1">
      <c r="A2706" s="6" t="str">
        <f>IF(COUNTIFS($M$3:M2706,"",$B$3:B2706,B2706,$C$3:C2706,#REF!)=1,MAX('Danh sách'!$A$2:A204)+1,"")</f>
        <v/>
      </c>
      <c r="B2706" s="121">
        <v>2522100345</v>
      </c>
      <c r="C2706" s="89" t="s">
        <v>2157</v>
      </c>
      <c r="D2706" s="90" t="s">
        <v>2194</v>
      </c>
      <c r="E2706" s="46" t="s">
        <v>1775</v>
      </c>
      <c r="F2706" s="46"/>
      <c r="G2706" s="11" t="str">
        <f>IFERROR(INDEX('Loại môn học'!$A$3:$T$2001,MATCH($E2706,'Loại môn học'!$C$3:$C$2001,0),'Loại môn học'!$D$1),"")</f>
        <v>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T</v>
      </c>
      <c r="J2706" s="10" t="str">
        <f>IF(COUNTIFS($E$3:E2706,E2706)=1,MAX($J$2:J2705)+1,"")</f>
        <v/>
      </c>
      <c r="K2706" s="6" t="str">
        <f t="shared" si="141"/>
        <v>2522100345Giáo dục thể chất 1-1-25 (ĐH20.09)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97" t="str">
        <f t="shared" si="142"/>
        <v xml:space="preserve">Hoàng Anh </v>
      </c>
      <c r="O2706" s="98" t="str">
        <f t="shared" si="143"/>
        <v>Tú</v>
      </c>
    </row>
    <row r="2707" spans="1:15" ht="18.75" customHeight="1">
      <c r="A2707" s="6" t="str">
        <f>IF(COUNTIFS($M$3:M2707,"",$B$3:B2707,B2707,$C$3:C2707,#REF!)=1,MAX('Danh sách'!$A$2:A205)+1,"")</f>
        <v/>
      </c>
      <c r="B2707" s="121">
        <v>2522100612</v>
      </c>
      <c r="C2707" s="89" t="s">
        <v>2157</v>
      </c>
      <c r="D2707" s="90" t="s">
        <v>2195</v>
      </c>
      <c r="E2707" s="46" t="s">
        <v>1775</v>
      </c>
      <c r="F2707" s="46"/>
      <c r="G2707" s="11" t="str">
        <f>IFERROR(INDEX('Loại môn học'!$A$3:$T$2001,MATCH($E2707,'Loại môn học'!$C$3:$C$2001,0),'Loại môn học'!$D$1),"")</f>
        <v>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T</v>
      </c>
      <c r="J2707" s="10" t="str">
        <f>IF(COUNTIFS($E$3:E2707,E2707)=1,MAX($J$2:J2706)+1,"")</f>
        <v/>
      </c>
      <c r="K2707" s="6" t="str">
        <f t="shared" si="141"/>
        <v>2522100612Giáo dục thể chất 1-1-25 (ĐH20.09)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97" t="str">
        <f t="shared" si="142"/>
        <v xml:space="preserve">Phạm Đăng </v>
      </c>
      <c r="O2707" s="98" t="str">
        <f t="shared" si="143"/>
        <v>Việt</v>
      </c>
    </row>
    <row r="2708" spans="1:15" ht="18.75" customHeight="1">
      <c r="A2708" s="6" t="str">
        <f>IF(COUNTIFS($M$3:M2708,"",$B$3:B2708,B2708,$C$3:C2708,#REF!)=1,MAX('Danh sách'!$A$2:A1360)+1,"")</f>
        <v/>
      </c>
      <c r="B2708" s="121">
        <v>2522100500</v>
      </c>
      <c r="C2708" s="89" t="s">
        <v>2196</v>
      </c>
      <c r="D2708" s="90" t="s">
        <v>2197</v>
      </c>
      <c r="E2708" s="46" t="s">
        <v>1775</v>
      </c>
      <c r="F2708" s="46"/>
      <c r="G2708" s="11" t="str">
        <f>IFERROR(INDEX('Loại môn học'!$A$3:$T$2001,MATCH($E2708,'Loại môn học'!$C$3:$C$2001,0),'Loại môn học'!$D$1),"")</f>
        <v>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T</v>
      </c>
      <c r="J2708" s="10" t="str">
        <f>IF(COUNTIFS($E$3:E2708,E2708)=1,MAX($J$2:J2707)+1,"")</f>
        <v/>
      </c>
      <c r="K2708" s="6" t="str">
        <f t="shared" si="141"/>
        <v>2522100500Giáo dục thể chất 1-1-25 (ĐH20.09)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97" t="str">
        <f t="shared" si="142"/>
        <v xml:space="preserve">Lê Tuấn </v>
      </c>
      <c r="O2708" s="98" t="str">
        <f t="shared" si="143"/>
        <v>Anh</v>
      </c>
    </row>
    <row r="2709" spans="1:15" ht="18.75" customHeight="1">
      <c r="A2709" s="6" t="str">
        <f>IF(COUNTIFS($M$3:M2709,"",$B$3:B2709,B2709,$C$3:C2709,#REF!)=1,MAX('Danh sách'!$A$2:A1361)+1,"")</f>
        <v/>
      </c>
      <c r="B2709" s="121">
        <v>2522100738</v>
      </c>
      <c r="C2709" s="89" t="s">
        <v>2196</v>
      </c>
      <c r="D2709" s="90" t="s">
        <v>2198</v>
      </c>
      <c r="E2709" s="46" t="s">
        <v>1775</v>
      </c>
      <c r="F2709" s="46"/>
      <c r="G2709" s="11" t="str">
        <f>IFERROR(INDEX('Loại môn học'!$A$3:$T$2001,MATCH($E2709,'Loại môn học'!$C$3:$C$2001,0),'Loại môn học'!$D$1),"")</f>
        <v>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T</v>
      </c>
      <c r="J2709" s="10" t="str">
        <f>IF(COUNTIFS($E$3:E2709,E2709)=1,MAX($J$2:J2708)+1,"")</f>
        <v/>
      </c>
      <c r="K2709" s="6" t="str">
        <f t="shared" si="141"/>
        <v>2522100738Giáo dục thể chất 1-1-25 (ĐH20.09)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97" t="str">
        <f t="shared" si="142"/>
        <v xml:space="preserve">Nguyễn Thành </v>
      </c>
      <c r="O2709" s="98" t="str">
        <f t="shared" si="143"/>
        <v>Công</v>
      </c>
    </row>
    <row r="2710" spans="1:15" ht="18.75" customHeight="1">
      <c r="A2710" s="6" t="str">
        <f>IF(COUNTIFS($M$3:M2710,"",$B$3:B2710,B2710,$C$3:C2710,#REF!)=1,MAX('Danh sách'!$A$2:A1362)+1,"")</f>
        <v/>
      </c>
      <c r="B2710" s="121">
        <v>2522100907</v>
      </c>
      <c r="C2710" s="89" t="s">
        <v>2196</v>
      </c>
      <c r="D2710" s="90" t="s">
        <v>2199</v>
      </c>
      <c r="E2710" s="46" t="s">
        <v>1775</v>
      </c>
      <c r="F2710" s="46"/>
      <c r="G2710" s="11" t="str">
        <f>IFERROR(INDEX('Loại môn học'!$A$3:$T$2001,MATCH($E2710,'Loại môn học'!$C$3:$C$2001,0),'Loại môn học'!$D$1),"")</f>
        <v>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T</v>
      </c>
      <c r="J2710" s="10" t="str">
        <f>IF(COUNTIFS($E$3:E2710,E2710)=1,MAX($J$2:J2709)+1,"")</f>
        <v/>
      </c>
      <c r="K2710" s="6" t="str">
        <f t="shared" si="141"/>
        <v>2522100907Giáo dục thể chất 1-1-25 (ĐH20.09)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97" t="str">
        <f t="shared" si="142"/>
        <v xml:space="preserve">Trần Thị Tuyết </v>
      </c>
      <c r="O2710" s="98" t="str">
        <f t="shared" si="143"/>
        <v>Dung</v>
      </c>
    </row>
    <row r="2711" spans="1:15" ht="18.75" customHeight="1">
      <c r="A2711" s="6"/>
      <c r="B2711" s="121">
        <v>2522100884</v>
      </c>
      <c r="C2711" s="89" t="s">
        <v>2196</v>
      </c>
      <c r="D2711" s="90" t="s">
        <v>2200</v>
      </c>
      <c r="E2711" s="46" t="s">
        <v>1775</v>
      </c>
      <c r="F2711" s="46"/>
      <c r="G2711" s="11"/>
      <c r="H2711" s="10"/>
      <c r="I2711" s="10"/>
      <c r="J2711" s="10" t="str">
        <f>IF(COUNTIFS($E$3:E2711,E2711)=1,MAX($J$2:J2710)+1,"")</f>
        <v/>
      </c>
      <c r="K2711" s="6" t="str">
        <f t="shared" si="141"/>
        <v>2522100884Giáo dục thể chất 1-1-25 (ĐH20.09)</v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  <c r="N2711" s="97" t="str">
        <f t="shared" si="142"/>
        <v xml:space="preserve">Đặng Huy </v>
      </c>
      <c r="O2711" s="98" t="str">
        <f t="shared" si="143"/>
        <v>Hoàng</v>
      </c>
    </row>
    <row r="2712" spans="1:15" ht="18.75" customHeight="1">
      <c r="A2712" s="6"/>
      <c r="B2712" s="121">
        <v>2521100832</v>
      </c>
      <c r="C2712" s="89" t="s">
        <v>2196</v>
      </c>
      <c r="D2712" s="90" t="s">
        <v>2201</v>
      </c>
      <c r="E2712" s="46" t="s">
        <v>1775</v>
      </c>
      <c r="F2712" s="46"/>
      <c r="G2712" s="11"/>
      <c r="H2712" s="10"/>
      <c r="I2712" s="10"/>
      <c r="J2712" s="10" t="str">
        <f>IF(COUNTIFS($E$3:E2712,E2712)=1,MAX($J$2:J2711)+1,"")</f>
        <v/>
      </c>
      <c r="K2712" s="6" t="str">
        <f t="shared" si="141"/>
        <v>2521100832Giáo dục thể chất 1-1-25 (ĐH20.09)</v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  <c r="N2712" s="97" t="str">
        <f t="shared" si="142"/>
        <v xml:space="preserve">Chu Trung </v>
      </c>
      <c r="O2712" s="98" t="str">
        <f t="shared" si="143"/>
        <v>Kiên</v>
      </c>
    </row>
    <row r="2713" spans="1:15" ht="18.75" customHeight="1">
      <c r="A2713" s="6" t="str">
        <f>IF(COUNTIFS($M$3:M2713,"",$B$3:B2713,B2713,$C$3:C2713,#REF!)=1,MAX('Danh sách'!$A$2:A1520)+1,"")</f>
        <v/>
      </c>
      <c r="B2713" s="121">
        <v>2522100728</v>
      </c>
      <c r="C2713" s="89" t="s">
        <v>2196</v>
      </c>
      <c r="D2713" s="90" t="s">
        <v>2202</v>
      </c>
      <c r="E2713" s="46" t="s">
        <v>1775</v>
      </c>
      <c r="F2713" s="46"/>
      <c r="G2713" s="11" t="str">
        <f>IFERROR(INDEX('Loại môn học'!$A$3:$T$2001,MATCH($E2713,'Loại môn học'!$C$3:$C$2001,0),'Loại môn học'!$D$1),"")</f>
        <v>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T</v>
      </c>
      <c r="J2713" s="10" t="str">
        <f>IF(COUNTIFS($E$3:E2713,E2713)=1,MAX($J$2:J2712)+1,"")</f>
        <v/>
      </c>
      <c r="K2713" s="6" t="str">
        <f t="shared" si="141"/>
        <v>2522100728Giáo dục thể chất 1-1-25 (ĐH20.09)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97" t="str">
        <f t="shared" si="142"/>
        <v xml:space="preserve">Nguyễn Văn </v>
      </c>
      <c r="O2713" s="98" t="str">
        <f t="shared" si="143"/>
        <v>Tiến</v>
      </c>
    </row>
    <row r="2714" spans="1:15" ht="18.75" customHeight="1">
      <c r="A2714" s="6" t="str">
        <f>IF(COUNTIFS($M$3:M2714,"",$B$3:B2714,B2714,$C$3:C2714,#REF!)=1,MAX('Danh sách'!$A$2:A1521)+1,"")</f>
        <v/>
      </c>
      <c r="B2714" s="121">
        <v>2522100090</v>
      </c>
      <c r="C2714" s="89" t="s">
        <v>2196</v>
      </c>
      <c r="D2714" s="90" t="s">
        <v>2203</v>
      </c>
      <c r="E2714" s="46" t="s">
        <v>1775</v>
      </c>
      <c r="F2714" s="46"/>
      <c r="G2714" s="11" t="str">
        <f>IFERROR(INDEX('Loại môn học'!$A$3:$T$2001,MATCH($E2714,'Loại môn học'!$C$3:$C$2001,0),'Loại môn học'!$D$1),"")</f>
        <v>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T</v>
      </c>
      <c r="J2714" s="10" t="str">
        <f>IF(COUNTIFS($E$3:E2714,E2714)=1,MAX($J$2:J2713)+1,"")</f>
        <v/>
      </c>
      <c r="K2714" s="6" t="str">
        <f t="shared" si="141"/>
        <v>2522100090Giáo dục thể chất 1-1-25 (ĐH20.09)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97" t="str">
        <f t="shared" si="142"/>
        <v xml:space="preserve">Trần Ngọc Anh </v>
      </c>
      <c r="O2714" s="98" t="str">
        <f t="shared" si="143"/>
        <v>Tú</v>
      </c>
    </row>
    <row r="2715" spans="1:15" ht="18.75" customHeight="1">
      <c r="A2715" s="6" t="str">
        <f>IF(COUNTIFS($M$3:M2715,"",$B$3:B2715,B2715,$C$3:C2715,#REF!)=1,MAX('Danh sách'!$A$2:A1522)+1,"")</f>
        <v/>
      </c>
      <c r="B2715" s="121">
        <v>2522100977</v>
      </c>
      <c r="C2715" s="89" t="s">
        <v>2196</v>
      </c>
      <c r="D2715" s="90" t="s">
        <v>2204</v>
      </c>
      <c r="E2715" s="46" t="s">
        <v>1775</v>
      </c>
      <c r="F2715" s="46"/>
      <c r="G2715" s="11" t="str">
        <f>IFERROR(INDEX('Loại môn học'!$A$3:$T$2001,MATCH($E2715,'Loại môn học'!$C$3:$C$2001,0),'Loại môn học'!$D$1),"")</f>
        <v>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T</v>
      </c>
      <c r="J2715" s="10" t="str">
        <f>IF(COUNTIFS($E$3:E2715,E2715)=1,MAX($J$2:J2714)+1,"")</f>
        <v/>
      </c>
      <c r="K2715" s="6" t="str">
        <f t="shared" si="141"/>
        <v>2522100977Giáo dục thể chất 1-1-25 (ĐH20.09)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97" t="str">
        <f t="shared" si="142"/>
        <v xml:space="preserve">Nguyễn Ngọc </v>
      </c>
      <c r="O2715" s="98" t="str">
        <f t="shared" si="143"/>
        <v>Tuyến</v>
      </c>
    </row>
    <row r="2716" spans="1:15" ht="18.75" customHeight="1">
      <c r="A2716" s="6" t="str">
        <f>IF(COUNTIFS($M$3:M2716,"",$B$3:B2716,B2716,$C$3:C2716,#REF!)=1,MAX('Danh sách'!$A$2:A1523)+1,"")</f>
        <v/>
      </c>
      <c r="B2716" s="121">
        <v>2522100863</v>
      </c>
      <c r="C2716" s="89" t="s">
        <v>2155</v>
      </c>
      <c r="D2716" s="90" t="s">
        <v>2156</v>
      </c>
      <c r="E2716" s="46" t="s">
        <v>1786</v>
      </c>
      <c r="F2716" s="46"/>
      <c r="G2716" s="11" t="str">
        <f>IFERROR(INDEX('Loại môn học'!$A$3:$T$2001,MATCH($E2716,'Loại môn học'!$C$3:$C$2001,0),'Loại môn học'!$D$1),"")</f>
        <v>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L</v>
      </c>
      <c r="J2716" s="10">
        <f>IF(COUNTIFS($E$3:E2716,E2716)=1,MAX($J$2:J2715)+1,"")</f>
        <v>73</v>
      </c>
      <c r="K2716" s="6" t="str">
        <f t="shared" si="141"/>
        <v>2522100863Tiếng anh 1-1-25 (ĐH20.09)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97" t="str">
        <f t="shared" si="142"/>
        <v xml:space="preserve">Lưu Đàm </v>
      </c>
      <c r="O2716" s="98" t="str">
        <f t="shared" si="143"/>
        <v>Phát</v>
      </c>
    </row>
    <row r="2717" spans="1:15" ht="18.75" customHeight="1">
      <c r="A2717" s="6" t="str">
        <f>IF(COUNTIFS($M$3:M2717,"",$B$3:B2717,B2717,$C$3:C2717,#REF!)=1,MAX('Danh sách'!$A$2:A1524)+1,"")</f>
        <v/>
      </c>
      <c r="B2717" s="121">
        <v>2522100872</v>
      </c>
      <c r="C2717" s="89" t="s">
        <v>2157</v>
      </c>
      <c r="D2717" s="90" t="s">
        <v>2158</v>
      </c>
      <c r="E2717" s="46" t="s">
        <v>1786</v>
      </c>
      <c r="F2717" s="46"/>
      <c r="G2717" s="11" t="str">
        <f>IFERROR(INDEX('Loại môn học'!$A$3:$T$2001,MATCH($E2717,'Loại môn học'!$C$3:$C$2001,0),'Loại môn học'!$D$1),"")</f>
        <v>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L</v>
      </c>
      <c r="J2717" s="10" t="str">
        <f>IF(COUNTIFS($E$3:E2717,E2717)=1,MAX($J$2:J2716)+1,"")</f>
        <v/>
      </c>
      <c r="K2717" s="6" t="str">
        <f t="shared" si="141"/>
        <v>2522100872Tiếng anh 1-1-25 (ĐH20.09)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97" t="str">
        <f t="shared" si="142"/>
        <v xml:space="preserve">Trần Dương Tài </v>
      </c>
      <c r="O2717" s="98" t="str">
        <f t="shared" si="143"/>
        <v>Anh</v>
      </c>
    </row>
    <row r="2718" spans="1:15" ht="18.75" customHeight="1">
      <c r="A2718" s="6" t="str">
        <f>IF(COUNTIFS($M$3:M2718,"",$B$3:B2718,B2718,$C$3:C2718,#REF!)=1,MAX('Danh sách'!$A$2:A1525)+1,"")</f>
        <v/>
      </c>
      <c r="B2718" s="121">
        <v>2522100860</v>
      </c>
      <c r="C2718" s="89" t="s">
        <v>2157</v>
      </c>
      <c r="D2718" s="90" t="s">
        <v>2159</v>
      </c>
      <c r="E2718" s="46" t="s">
        <v>1786</v>
      </c>
      <c r="F2718" s="46"/>
      <c r="G2718" s="11" t="str">
        <f>IFERROR(INDEX('Loại môn học'!$A$3:$T$2001,MATCH($E2718,'Loại môn học'!$C$3:$C$2001,0),'Loại môn học'!$D$1),"")</f>
        <v>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L</v>
      </c>
      <c r="J2718" s="10" t="str">
        <f>IF(COUNTIFS($E$3:E2718,E2718)=1,MAX($J$2:J2717)+1,"")</f>
        <v/>
      </c>
      <c r="K2718" s="6" t="str">
        <f t="shared" si="141"/>
        <v>2522100860Tiếng anh 1-1-25 (ĐH20.09)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97" t="str">
        <f t="shared" si="142"/>
        <v xml:space="preserve">Trần Đức </v>
      </c>
      <c r="O2718" s="98" t="str">
        <f t="shared" si="143"/>
        <v>Bách</v>
      </c>
    </row>
    <row r="2719" spans="1:15" ht="18.75" customHeight="1">
      <c r="A2719" s="6" t="str">
        <f>IF(COUNTIFS($M$3:M2719,"",$B$3:B2719,B2719,$C$3:C2719,#REF!)=1,MAX('Danh sách'!$A$2:A1526)+1,"")</f>
        <v/>
      </c>
      <c r="B2719" s="121">
        <v>2522100786</v>
      </c>
      <c r="C2719" s="89" t="s">
        <v>2063</v>
      </c>
      <c r="D2719" s="90" t="s">
        <v>2160</v>
      </c>
      <c r="E2719" s="46" t="s">
        <v>1786</v>
      </c>
      <c r="F2719" s="46"/>
      <c r="G2719" s="11" t="str">
        <f>IFERROR(INDEX('Loại môn học'!$A$3:$T$2001,MATCH($E2719,'Loại môn học'!$C$3:$C$2001,0),'Loại môn học'!$D$1),"")</f>
        <v>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L</v>
      </c>
      <c r="J2719" s="10" t="str">
        <f>IF(COUNTIFS($E$3:E2719,E2719)=1,MAX($J$2:J2718)+1,"")</f>
        <v/>
      </c>
      <c r="K2719" s="6" t="str">
        <f t="shared" si="141"/>
        <v>2522100786Tiếng anh 1-1-25 (ĐH20.09)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97" t="str">
        <f t="shared" si="142"/>
        <v xml:space="preserve">Hoàng Thọ </v>
      </c>
      <c r="O2719" s="98" t="str">
        <f t="shared" si="143"/>
        <v>Chiêu</v>
      </c>
    </row>
    <row r="2720" spans="1:15" ht="18.75" customHeight="1">
      <c r="A2720" s="6" t="str">
        <f>IF(COUNTIFS($M$3:M2720,"",$B$3:B2720,B2720,$C$3:C2720,#REF!)=1,MAX('Danh sách'!$A$2:A1527)+1,"")</f>
        <v/>
      </c>
      <c r="B2720" s="121">
        <v>2521102013</v>
      </c>
      <c r="C2720" s="89" t="s">
        <v>2157</v>
      </c>
      <c r="D2720" s="90" t="s">
        <v>1054</v>
      </c>
      <c r="E2720" s="46" t="s">
        <v>1786</v>
      </c>
      <c r="F2720" s="46"/>
      <c r="G2720" s="11" t="str">
        <f>IFERROR(INDEX('Loại môn học'!$A$3:$T$2001,MATCH($E2720,'Loại môn học'!$C$3:$C$2001,0),'Loại môn học'!$D$1),"")</f>
        <v>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L</v>
      </c>
      <c r="J2720" s="10" t="str">
        <f>IF(COUNTIFS($E$3:E2720,E2720)=1,MAX($J$2:J2719)+1,"")</f>
        <v/>
      </c>
      <c r="K2720" s="6" t="str">
        <f t="shared" si="141"/>
        <v>2521102013Tiếng anh 1-1-25 (ĐH20.09)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97" t="str">
        <f t="shared" si="142"/>
        <v xml:space="preserve">Nguyễn Trung </v>
      </c>
      <c r="O2720" s="98" t="str">
        <f t="shared" si="143"/>
        <v>Đức</v>
      </c>
    </row>
    <row r="2721" spans="1:15" ht="18.75" customHeight="1">
      <c r="A2721" s="6" t="str">
        <f>IF(COUNTIFS($M$3:M2721,"",$B$3:B2721,B2721,$C$3:C2721,#REF!)=1,MAX('Danh sách'!$A$2:A1528)+1,"")</f>
        <v/>
      </c>
      <c r="B2721" s="121">
        <v>2522100908</v>
      </c>
      <c r="C2721" s="89" t="s">
        <v>2157</v>
      </c>
      <c r="D2721" s="90" t="s">
        <v>2161</v>
      </c>
      <c r="E2721" s="46" t="s">
        <v>1786</v>
      </c>
      <c r="F2721" s="46"/>
      <c r="G2721" s="11" t="str">
        <f>IFERROR(INDEX('Loại môn học'!$A$3:$T$2001,MATCH($E2721,'Loại môn học'!$C$3:$C$2001,0),'Loại môn học'!$D$1),"")</f>
        <v>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L</v>
      </c>
      <c r="J2721" s="10" t="str">
        <f>IF(COUNTIFS($E$3:E2721,E2721)=1,MAX($J$2:J2720)+1,"")</f>
        <v/>
      </c>
      <c r="K2721" s="6" t="str">
        <f t="shared" si="141"/>
        <v>2522100908Tiếng anh 1-1-25 (ĐH20.09)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97" t="str">
        <f t="shared" si="142"/>
        <v xml:space="preserve">Nguyễn Văn </v>
      </c>
      <c r="O2721" s="98" t="str">
        <f t="shared" si="143"/>
        <v>Đức</v>
      </c>
    </row>
    <row r="2722" spans="1:15" ht="18.75" customHeight="1">
      <c r="A2722" s="6" t="str">
        <f>IF(COUNTIFS($M$3:M2722,"",$B$3:B2722,B2722,$C$3:C2722,#REF!)=1,MAX('Danh sách'!$A$2:A1529)+1,"")</f>
        <v/>
      </c>
      <c r="B2722" s="121">
        <v>2522100899</v>
      </c>
      <c r="C2722" s="89" t="s">
        <v>2157</v>
      </c>
      <c r="D2722" s="90" t="s">
        <v>1041</v>
      </c>
      <c r="E2722" s="46" t="s">
        <v>1786</v>
      </c>
      <c r="F2722" s="46"/>
      <c r="G2722" s="11" t="str">
        <f>IFERROR(INDEX('Loại môn học'!$A$3:$T$2001,MATCH($E2722,'Loại môn học'!$C$3:$C$2001,0),'Loại môn học'!$D$1),"")</f>
        <v>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L</v>
      </c>
      <c r="J2722" s="10" t="str">
        <f>IF(COUNTIFS($E$3:E2722,E2722)=1,MAX($J$2:J2721)+1,"")</f>
        <v/>
      </c>
      <c r="K2722" s="6" t="str">
        <f t="shared" si="141"/>
        <v>2522100899Tiếng anh 1-1-25 (ĐH20.09)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97" t="str">
        <f t="shared" si="142"/>
        <v xml:space="preserve">Nguyễn Tiến </v>
      </c>
      <c r="O2722" s="98" t="str">
        <f t="shared" si="143"/>
        <v>Dũng</v>
      </c>
    </row>
    <row r="2723" spans="1:15" ht="18.75" customHeight="1">
      <c r="A2723" s="6" t="str">
        <f>IF(COUNTIFS($M$3:M2723,"",$B$3:B2723,B2723,$C$3:C2723,#REF!)=1,MAX('Danh sách'!$A$2:A1530)+1,"")</f>
        <v/>
      </c>
      <c r="B2723" s="121">
        <v>2522100844</v>
      </c>
      <c r="C2723" s="89" t="s">
        <v>2157</v>
      </c>
      <c r="D2723" s="90" t="s">
        <v>2162</v>
      </c>
      <c r="E2723" s="46" t="s">
        <v>1786</v>
      </c>
      <c r="F2723" s="46"/>
      <c r="G2723" s="11" t="str">
        <f>IFERROR(INDEX('Loại môn học'!$A$3:$T$2001,MATCH($E2723,'Loại môn học'!$C$3:$C$2001,0),'Loại môn học'!$D$1),"")</f>
        <v>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L</v>
      </c>
      <c r="J2723" s="10" t="str">
        <f>IF(COUNTIFS($E$3:E2723,E2723)=1,MAX($J$2:J2722)+1,"")</f>
        <v/>
      </c>
      <c r="K2723" s="6" t="str">
        <f t="shared" si="141"/>
        <v>2522100844Tiếng anh 1-1-25 (ĐH20.09)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97" t="str">
        <f t="shared" si="142"/>
        <v xml:space="preserve">Bùi Đức </v>
      </c>
      <c r="O2723" s="98" t="str">
        <f t="shared" si="143"/>
        <v>Dương</v>
      </c>
    </row>
    <row r="2724" spans="1:15" ht="18.75" customHeight="1">
      <c r="A2724" s="6" t="str">
        <f>IF(COUNTIFS($M$3:M2724,"",$B$3:B2724,B2724,$C$3:C2724,#REF!)=1,MAX('Danh sách'!$A$2:A1531)+1,"")</f>
        <v/>
      </c>
      <c r="B2724" s="121">
        <v>2521102044</v>
      </c>
      <c r="C2724" s="89" t="s">
        <v>2157</v>
      </c>
      <c r="D2724" s="90" t="s">
        <v>2163</v>
      </c>
      <c r="E2724" s="46" t="s">
        <v>1786</v>
      </c>
      <c r="F2724" s="46"/>
      <c r="G2724" s="11" t="str">
        <f>IFERROR(INDEX('Loại môn học'!$A$3:$T$2001,MATCH($E2724,'Loại môn học'!$C$3:$C$2001,0),'Loại môn học'!$D$1),"")</f>
        <v>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L</v>
      </c>
      <c r="J2724" s="10" t="str">
        <f>IF(COUNTIFS($E$3:E2724,E2724)=1,MAX($J$2:J2723)+1,"")</f>
        <v/>
      </c>
      <c r="K2724" s="6" t="str">
        <f t="shared" si="141"/>
        <v>2521102044Tiếng anh 1-1-25 (ĐH20.09)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97" t="str">
        <f t="shared" si="142"/>
        <v xml:space="preserve">Nguyễn Minh </v>
      </c>
      <c r="O2724" s="98" t="str">
        <f t="shared" si="143"/>
        <v>Dương</v>
      </c>
    </row>
    <row r="2725" spans="1:15" ht="18.75" customHeight="1">
      <c r="A2725" s="6" t="str">
        <f>IF(COUNTIFS($M$3:M2725,"",$B$3:B2725,B2725,$C$3:C2725,#REF!)=1,MAX('Danh sách'!$A$2:A1532)+1,"")</f>
        <v/>
      </c>
      <c r="B2725" s="121">
        <v>2522100658</v>
      </c>
      <c r="C2725" s="89" t="s">
        <v>2157</v>
      </c>
      <c r="D2725" s="90" t="s">
        <v>2164</v>
      </c>
      <c r="E2725" s="46" t="s">
        <v>1786</v>
      </c>
      <c r="F2725" s="46"/>
      <c r="G2725" s="11" t="str">
        <f>IFERROR(INDEX('Loại môn học'!$A$3:$T$2001,MATCH($E2725,'Loại môn học'!$C$3:$C$2001,0),'Loại môn học'!$D$1),"")</f>
        <v>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L</v>
      </c>
      <c r="J2725" s="10" t="str">
        <f>IF(COUNTIFS($E$3:E2725,E2725)=1,MAX($J$2:J2724)+1,"")</f>
        <v/>
      </c>
      <c r="K2725" s="6" t="str">
        <f t="shared" si="141"/>
        <v>2522100658Tiếng anh 1-1-25 (ĐH20.09)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97" t="str">
        <f t="shared" si="142"/>
        <v xml:space="preserve">Phạm Hoàng </v>
      </c>
      <c r="O2725" s="98" t="str">
        <f t="shared" si="143"/>
        <v>Dương</v>
      </c>
    </row>
    <row r="2726" spans="1:15" ht="18.75" customHeight="1">
      <c r="A2726" s="6" t="str">
        <f>IF(COUNTIFS($M$3:M2726,"",$B$3:B2726,B2726,$C$3:C2726,#REF!)=1,MAX('Danh sách'!$A$2:A1533)+1,"")</f>
        <v/>
      </c>
      <c r="B2726" s="121">
        <v>2522100861</v>
      </c>
      <c r="C2726" s="89" t="s">
        <v>1908</v>
      </c>
      <c r="D2726" s="90" t="s">
        <v>2165</v>
      </c>
      <c r="E2726" s="46" t="s">
        <v>1786</v>
      </c>
      <c r="F2726" s="46"/>
      <c r="G2726" s="11" t="str">
        <f>IFERROR(INDEX('Loại môn học'!$A$3:$T$2001,MATCH($E2726,'Loại môn học'!$C$3:$C$2001,0),'Loại môn học'!$D$1),"")</f>
        <v>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L</v>
      </c>
      <c r="J2726" s="10" t="str">
        <f>IF(COUNTIFS($E$3:E2726,E2726)=1,MAX($J$2:J2725)+1,"")</f>
        <v/>
      </c>
      <c r="K2726" s="6" t="str">
        <f t="shared" si="141"/>
        <v>2522100861Tiếng anh 1-1-25 (ĐH20.09)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97" t="str">
        <f t="shared" si="142"/>
        <v xml:space="preserve">Trần Nhật </v>
      </c>
      <c r="O2726" s="98" t="str">
        <f t="shared" si="143"/>
        <v>Dương</v>
      </c>
    </row>
    <row r="2727" spans="1:15" ht="18.75" customHeight="1">
      <c r="A2727" s="6" t="str">
        <f>IF(COUNTIFS($M$3:M2727,"",$B$3:B2727,B2727,$C$3:C2727,#REF!)=1,MAX('Danh sách'!$A$2:A1534)+1,"")</f>
        <v/>
      </c>
      <c r="B2727" s="121">
        <v>2522100768</v>
      </c>
      <c r="C2727" s="89" t="s">
        <v>2157</v>
      </c>
      <c r="D2727" s="90" t="s">
        <v>2166</v>
      </c>
      <c r="E2727" s="46" t="s">
        <v>1786</v>
      </c>
      <c r="F2727" s="46"/>
      <c r="G2727" s="11" t="str">
        <f>IFERROR(INDEX('Loại môn học'!$A$3:$T$2001,MATCH($E2727,'Loại môn học'!$C$3:$C$2001,0),'Loại môn học'!$D$1),"")</f>
        <v>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L</v>
      </c>
      <c r="J2727" s="10" t="str">
        <f>IF(COUNTIFS($E$3:E2727,E2727)=1,MAX($J$2:J2726)+1,"")</f>
        <v/>
      </c>
      <c r="K2727" s="6" t="str">
        <f t="shared" si="141"/>
        <v>2522100768Tiếng anh 1-1-25 (ĐH20.09)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97" t="str">
        <f t="shared" si="142"/>
        <v xml:space="preserve">Nguyễn Trường </v>
      </c>
      <c r="O2727" s="98" t="str">
        <f t="shared" si="143"/>
        <v>Giang</v>
      </c>
    </row>
    <row r="2728" spans="1:15" ht="18.75" customHeight="1">
      <c r="A2728" s="6" t="str">
        <f>IF(COUNTIFS($M$3:M2728,"",$B$3:B2728,B2728,$C$3:C2728,#REF!)=1,MAX('Danh sách'!$A$2:A1535)+1,"")</f>
        <v/>
      </c>
      <c r="B2728" s="121">
        <v>2522100609</v>
      </c>
      <c r="C2728" s="89" t="s">
        <v>2157</v>
      </c>
      <c r="D2728" s="90" t="s">
        <v>2167</v>
      </c>
      <c r="E2728" s="46" t="s">
        <v>1786</v>
      </c>
      <c r="F2728" s="46"/>
      <c r="G2728" s="11" t="str">
        <f>IFERROR(INDEX('Loại môn học'!$A$3:$T$2001,MATCH($E2728,'Loại môn học'!$C$3:$C$2001,0),'Loại môn học'!$D$1),"")</f>
        <v>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L</v>
      </c>
      <c r="J2728" s="10" t="str">
        <f>IF(COUNTIFS($E$3:E2728,E2728)=1,MAX($J$2:J2727)+1,"")</f>
        <v/>
      </c>
      <c r="K2728" s="6" t="str">
        <f t="shared" si="141"/>
        <v>2522100609Tiếng anh 1-1-25 (ĐH20.09)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97" t="str">
        <f t="shared" si="142"/>
        <v xml:space="preserve">Nguyễn Giăng </v>
      </c>
      <c r="O2728" s="98" t="str">
        <f t="shared" si="143"/>
        <v>Gun</v>
      </c>
    </row>
    <row r="2729" spans="1:15" ht="18.75" customHeight="1">
      <c r="A2729" s="6" t="str">
        <f>IF(COUNTIFS($M$3:M2729,"",$B$3:B2729,B2729,$C$3:C2729,#REF!)=1,MAX('Danh sách'!$A$2:A1536)+1,"")</f>
        <v/>
      </c>
      <c r="B2729" s="121">
        <v>2521102020</v>
      </c>
      <c r="C2729" s="89" t="s">
        <v>2157</v>
      </c>
      <c r="D2729" s="90" t="s">
        <v>1331</v>
      </c>
      <c r="E2729" s="46" t="s">
        <v>1786</v>
      </c>
      <c r="F2729" s="46"/>
      <c r="G2729" s="11" t="str">
        <f>IFERROR(INDEX('Loại môn học'!$A$3:$T$2001,MATCH($E2729,'Loại môn học'!$C$3:$C$2001,0),'Loại môn học'!$D$1),"")</f>
        <v>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L</v>
      </c>
      <c r="J2729" s="10" t="str">
        <f>IF(COUNTIFS($E$3:E2729,E2729)=1,MAX($J$2:J2728)+1,"")</f>
        <v/>
      </c>
      <c r="K2729" s="6" t="str">
        <f t="shared" si="141"/>
        <v>2521102020Tiếng anh 1-1-25 (ĐH20.09)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97" t="str">
        <f t="shared" si="142"/>
        <v xml:space="preserve">Hoàng Minh </v>
      </c>
      <c r="O2729" s="98" t="str">
        <f t="shared" si="143"/>
        <v>Hiếu</v>
      </c>
    </row>
    <row r="2730" spans="1:15" ht="18.75" customHeight="1">
      <c r="A2730" s="6" t="str">
        <f>IF(COUNTIFS($M$3:M2730,"",$B$3:B2730,B2730,$C$3:C2730,#REF!)=1,MAX('Danh sách'!$A$2:A1537)+1,"")</f>
        <v/>
      </c>
      <c r="B2730" s="121">
        <v>2522100545</v>
      </c>
      <c r="C2730" s="89" t="s">
        <v>2157</v>
      </c>
      <c r="D2730" s="90" t="s">
        <v>2039</v>
      </c>
      <c r="E2730" s="46" t="s">
        <v>1786</v>
      </c>
      <c r="F2730" s="46"/>
      <c r="G2730" s="11" t="str">
        <f>IFERROR(INDEX('Loại môn học'!$A$3:$T$2001,MATCH($E2730,'Loại môn học'!$C$3:$C$2001,0),'Loại môn học'!$D$1),"")</f>
        <v>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L</v>
      </c>
      <c r="J2730" s="10" t="str">
        <f>IF(COUNTIFS($E$3:E2730,E2730)=1,MAX($J$2:J2729)+1,"")</f>
        <v/>
      </c>
      <c r="K2730" s="6" t="str">
        <f t="shared" si="141"/>
        <v>2522100545Tiếng anh 1-1-25 (ĐH20.09)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97" t="str">
        <f t="shared" si="142"/>
        <v xml:space="preserve">Vũ Minh </v>
      </c>
      <c r="O2730" s="98" t="str">
        <f t="shared" si="143"/>
        <v>Hiếu</v>
      </c>
    </row>
    <row r="2731" spans="1:15" ht="18.75" customHeight="1">
      <c r="A2731" s="6" t="str">
        <f>IF(COUNTIFS($M$3:M2731,"",$B$3:B2731,B2731,$C$3:C2731,#REF!)=1,MAX('Danh sách'!$A$2:A1538)+1,"")</f>
        <v/>
      </c>
      <c r="B2731" s="121">
        <v>2522100517</v>
      </c>
      <c r="C2731" s="89" t="s">
        <v>2157</v>
      </c>
      <c r="D2731" s="90" t="s">
        <v>2168</v>
      </c>
      <c r="E2731" s="46" t="s">
        <v>1786</v>
      </c>
      <c r="F2731" s="46"/>
      <c r="G2731" s="11" t="str">
        <f>IFERROR(INDEX('Loại môn học'!$A$3:$T$2001,MATCH($E2731,'Loại môn học'!$C$3:$C$2001,0),'Loại môn học'!$D$1),"")</f>
        <v>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L</v>
      </c>
      <c r="J2731" s="10" t="str">
        <f>IF(COUNTIFS($E$3:E2731,E2731)=1,MAX($J$2:J2730)+1,"")</f>
        <v/>
      </c>
      <c r="K2731" s="6" t="str">
        <f t="shared" si="141"/>
        <v>2522100517Tiếng anh 1-1-25 (ĐH20.09)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97" t="str">
        <f t="shared" si="142"/>
        <v xml:space="preserve">Phạm Thị Thu </v>
      </c>
      <c r="O2731" s="98" t="str">
        <f t="shared" si="143"/>
        <v>Hoa</v>
      </c>
    </row>
    <row r="2732" spans="1:15" ht="18.75" customHeight="1">
      <c r="A2732" s="6" t="str">
        <f>IF(COUNTIFS($M$3:M2732,"",$B$3:B2732,B2732,$C$3:C2732,#REF!)=1,MAX('Danh sách'!$A$2:A1539)+1,"")</f>
        <v/>
      </c>
      <c r="B2732" s="121">
        <v>2522100179</v>
      </c>
      <c r="C2732" s="89" t="s">
        <v>2157</v>
      </c>
      <c r="D2732" s="90" t="s">
        <v>1217</v>
      </c>
      <c r="E2732" s="46" t="s">
        <v>1786</v>
      </c>
      <c r="F2732" s="46"/>
      <c r="G2732" s="11" t="str">
        <f>IFERROR(INDEX('Loại môn học'!$A$3:$T$2001,MATCH($E2732,'Loại môn học'!$C$3:$C$2001,0),'Loại môn học'!$D$1),"")</f>
        <v>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L</v>
      </c>
      <c r="J2732" s="10" t="str">
        <f>IF(COUNTIFS($E$3:E2732,E2732)=1,MAX($J$2:J2731)+1,"")</f>
        <v/>
      </c>
      <c r="K2732" s="6" t="str">
        <f t="shared" si="141"/>
        <v>2522100179Tiếng anh 1-1-25 (ĐH20.09)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97" t="str">
        <f t="shared" si="142"/>
        <v xml:space="preserve">Phạm Việt </v>
      </c>
      <c r="O2732" s="98" t="str">
        <f t="shared" si="143"/>
        <v>Hoàng</v>
      </c>
    </row>
    <row r="2733" spans="1:15" ht="18.75" customHeight="1">
      <c r="A2733" s="6" t="str">
        <f>IF(COUNTIFS($M$3:M2733,"",$B$3:B2733,B2733,$C$3:C2733,#REF!)=1,MAX('Danh sách'!$A$2:A1540)+1,"")</f>
        <v/>
      </c>
      <c r="B2733" s="121">
        <v>2521102017</v>
      </c>
      <c r="C2733" s="89" t="s">
        <v>2157</v>
      </c>
      <c r="D2733" s="90" t="s">
        <v>2169</v>
      </c>
      <c r="E2733" s="46" t="s">
        <v>1786</v>
      </c>
      <c r="F2733" s="46"/>
      <c r="G2733" s="11" t="str">
        <f>IFERROR(INDEX('Loại môn học'!$A$3:$T$2001,MATCH($E2733,'Loại môn học'!$C$3:$C$2001,0),'Loại môn học'!$D$1),"")</f>
        <v>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L</v>
      </c>
      <c r="J2733" s="10" t="str">
        <f>IF(COUNTIFS($E$3:E2733,E2733)=1,MAX($J$2:J2732)+1,"")</f>
        <v/>
      </c>
      <c r="K2733" s="6" t="str">
        <f t="shared" si="141"/>
        <v>2521102017Tiếng anh 1-1-25 (ĐH20.09)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97" t="str">
        <f t="shared" si="142"/>
        <v xml:space="preserve">Trần Công </v>
      </c>
      <c r="O2733" s="98" t="str">
        <f t="shared" si="143"/>
        <v>Hoàng</v>
      </c>
    </row>
    <row r="2734" spans="1:15" ht="18.75" customHeight="1">
      <c r="A2734" s="6" t="str">
        <f>IF(COUNTIFS($M$3:M2734,"",$B$3:B2734,B2734,$C$3:C2734,#REF!)=1,MAX('Danh sách'!$A$2:A1541)+1,"")</f>
        <v/>
      </c>
      <c r="B2734" s="121">
        <v>2522101004</v>
      </c>
      <c r="C2734" s="89" t="s">
        <v>2157</v>
      </c>
      <c r="D2734" s="90" t="s">
        <v>2170</v>
      </c>
      <c r="E2734" s="46" t="s">
        <v>1786</v>
      </c>
      <c r="F2734" s="46"/>
      <c r="G2734" s="11" t="str">
        <f>IFERROR(INDEX('Loại môn học'!$A$3:$T$2001,MATCH($E2734,'Loại môn học'!$C$3:$C$2001,0),'Loại môn học'!$D$1),"")</f>
        <v>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L</v>
      </c>
      <c r="J2734" s="10" t="str">
        <f>IF(COUNTIFS($E$3:E2734,E2734)=1,MAX($J$2:J2733)+1,"")</f>
        <v/>
      </c>
      <c r="K2734" s="6" t="str">
        <f t="shared" si="141"/>
        <v>2522101004Tiếng anh 1-1-25 (ĐH20.09)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97" t="str">
        <f t="shared" si="142"/>
        <v xml:space="preserve">Nguyễn Việt </v>
      </c>
      <c r="O2734" s="98" t="str">
        <f t="shared" si="143"/>
        <v>Hùng</v>
      </c>
    </row>
    <row r="2735" spans="1:15" ht="18.75" customHeight="1">
      <c r="A2735" s="6" t="str">
        <f>IF(COUNTIFS($M$3:M2735,"",$B$3:B2735,B2735,$C$3:C2735,#REF!)=1,MAX('Danh sách'!$A$2:A1542)+1,"")</f>
        <v/>
      </c>
      <c r="B2735" s="121">
        <v>2522100466</v>
      </c>
      <c r="C2735" s="89" t="s">
        <v>2157</v>
      </c>
      <c r="D2735" s="90" t="s">
        <v>2171</v>
      </c>
      <c r="E2735" s="46" t="s">
        <v>1786</v>
      </c>
      <c r="F2735" s="46"/>
      <c r="G2735" s="11" t="str">
        <f>IFERROR(INDEX('Loại môn học'!$A$3:$T$2001,MATCH($E2735,'Loại môn học'!$C$3:$C$2001,0),'Loại môn học'!$D$1),"")</f>
        <v>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L</v>
      </c>
      <c r="J2735" s="10" t="str">
        <f>IF(COUNTIFS($E$3:E2735,E2735)=1,MAX($J$2:J2734)+1,"")</f>
        <v/>
      </c>
      <c r="K2735" s="6" t="str">
        <f t="shared" si="141"/>
        <v>2522100466Tiếng anh 1-1-25 (ĐH20.09)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97" t="str">
        <f t="shared" si="142"/>
        <v xml:space="preserve">Lê Gia </v>
      </c>
      <c r="O2735" s="98" t="str">
        <f t="shared" si="143"/>
        <v>Huy</v>
      </c>
    </row>
    <row r="2736" spans="1:15" ht="18.75" customHeight="1">
      <c r="A2736" s="6" t="str">
        <f>IF(COUNTIFS($M$3:M2736,"",$B$3:B2736,B2736,$C$3:C2736,#REF!)=1,MAX('Danh sách'!$A$2:A1543)+1,"")</f>
        <v/>
      </c>
      <c r="B2736" s="121">
        <v>2521102014</v>
      </c>
      <c r="C2736" s="89" t="s">
        <v>2157</v>
      </c>
      <c r="D2736" s="90" t="s">
        <v>2172</v>
      </c>
      <c r="E2736" s="46" t="s">
        <v>1786</v>
      </c>
      <c r="F2736" s="46"/>
      <c r="G2736" s="11" t="str">
        <f>IFERROR(INDEX('Loại môn học'!$A$3:$T$2001,MATCH($E2736,'Loại môn học'!$C$3:$C$2001,0),'Loại môn học'!$D$1),"")</f>
        <v>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L</v>
      </c>
      <c r="J2736" s="10" t="str">
        <f>IF(COUNTIFS($E$3:E2736,E2736)=1,MAX($J$2:J2735)+1,"")</f>
        <v/>
      </c>
      <c r="K2736" s="6" t="str">
        <f t="shared" si="141"/>
        <v>2521102014Tiếng anh 1-1-25 (ĐH20.09)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97" t="str">
        <f t="shared" si="142"/>
        <v xml:space="preserve">Vũ Thị </v>
      </c>
      <c r="O2736" s="98" t="str">
        <f t="shared" si="143"/>
        <v>Huyền</v>
      </c>
    </row>
    <row r="2737" spans="1:15" ht="18.75" customHeight="1">
      <c r="A2737" s="6" t="str">
        <f>IF(COUNTIFS($M$3:M2737,"",$B$3:B2737,B2737,$C$3:C2737,#REF!)=1,MAX('Danh sách'!$A$2:A1544)+1,"")</f>
        <v/>
      </c>
      <c r="B2737" s="121">
        <v>2522100533</v>
      </c>
      <c r="C2737" s="89" t="s">
        <v>2157</v>
      </c>
      <c r="D2737" s="90" t="s">
        <v>2173</v>
      </c>
      <c r="E2737" s="46" t="s">
        <v>1786</v>
      </c>
      <c r="F2737" s="46"/>
      <c r="G2737" s="11" t="str">
        <f>IFERROR(INDEX('Loại môn học'!$A$3:$T$2001,MATCH($E2737,'Loại môn học'!$C$3:$C$2001,0),'Loại môn học'!$D$1),"")</f>
        <v>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L</v>
      </c>
      <c r="J2737" s="10" t="str">
        <f>IF(COUNTIFS($E$3:E2737,E2737)=1,MAX($J$2:J2736)+1,"")</f>
        <v/>
      </c>
      <c r="K2737" s="6" t="str">
        <f t="shared" si="141"/>
        <v>2522100533Tiếng anh 1-1-25 (ĐH20.09)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97" t="str">
        <f t="shared" si="142"/>
        <v xml:space="preserve">Phạm Minh </v>
      </c>
      <c r="O2737" s="98" t="str">
        <f t="shared" si="143"/>
        <v>Khang</v>
      </c>
    </row>
    <row r="2738" spans="1:15" ht="18.75" customHeight="1">
      <c r="A2738" s="6" t="str">
        <f>IF(COUNTIFS($M$3:M2738,"",$B$3:B2738,B2738,$C$3:C2738,#REF!)=1,MAX('Danh sách'!$A$2:A1545)+1,"")</f>
        <v/>
      </c>
      <c r="B2738" s="121">
        <v>2522100354</v>
      </c>
      <c r="C2738" s="89" t="s">
        <v>2157</v>
      </c>
      <c r="D2738" s="90" t="s">
        <v>2174</v>
      </c>
      <c r="E2738" s="46" t="s">
        <v>1786</v>
      </c>
      <c r="F2738" s="46"/>
      <c r="G2738" s="11" t="str">
        <f>IFERROR(INDEX('Loại môn học'!$A$3:$T$2001,MATCH($E2738,'Loại môn học'!$C$3:$C$2001,0),'Loại môn học'!$D$1),"")</f>
        <v>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L</v>
      </c>
      <c r="J2738" s="10" t="str">
        <f>IF(COUNTIFS($E$3:E2738,E2738)=1,MAX($J$2:J2737)+1,"")</f>
        <v/>
      </c>
      <c r="K2738" s="6" t="str">
        <f t="shared" si="141"/>
        <v>2522100354Tiếng anh 1-1-25 (ĐH20.09)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97" t="str">
        <f t="shared" si="142"/>
        <v xml:space="preserve">Vũ Văn </v>
      </c>
      <c r="O2738" s="98" t="str">
        <f t="shared" si="143"/>
        <v>Khoa</v>
      </c>
    </row>
    <row r="2739" spans="1:15" ht="18.75" customHeight="1">
      <c r="A2739" s="6" t="str">
        <f>IF(COUNTIFS($M$3:M2739,"",$B$3:B2739,B2739,$C$3:C2739,#REF!)=1,MAX('Danh sách'!$A$2:A1546)+1,"")</f>
        <v/>
      </c>
      <c r="B2739" s="121">
        <v>2522100031</v>
      </c>
      <c r="C2739" s="89" t="s">
        <v>2157</v>
      </c>
      <c r="D2739" s="90" t="s">
        <v>2175</v>
      </c>
      <c r="E2739" s="46" t="s">
        <v>1786</v>
      </c>
      <c r="F2739" s="46"/>
      <c r="G2739" s="11" t="str">
        <f>IFERROR(INDEX('Loại môn học'!$A$3:$T$2001,MATCH($E2739,'Loại môn học'!$C$3:$C$2001,0),'Loại môn học'!$D$1),"")</f>
        <v>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L</v>
      </c>
      <c r="J2739" s="10" t="str">
        <f>IF(COUNTIFS($E$3:E2739,E2739)=1,MAX($J$2:J2738)+1,"")</f>
        <v/>
      </c>
      <c r="K2739" s="6" t="str">
        <f t="shared" si="141"/>
        <v>2522100031Tiếng anh 1-1-25 (ĐH20.09)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97" t="str">
        <f t="shared" si="142"/>
        <v xml:space="preserve">Lưu Trung </v>
      </c>
      <c r="O2739" s="98" t="str">
        <f t="shared" si="143"/>
        <v>Kiên</v>
      </c>
    </row>
    <row r="2740" spans="1:15" ht="18.75" customHeight="1">
      <c r="A2740" s="6" t="str">
        <f>IF(COUNTIFS($M$3:M2740,"",$B$3:B2740,B2740,$C$3:C2740,#REF!)=1,MAX('Danh sách'!$A$2:A1547)+1,"")</f>
        <v/>
      </c>
      <c r="B2740" s="121">
        <v>2522100560</v>
      </c>
      <c r="C2740" s="89" t="s">
        <v>2157</v>
      </c>
      <c r="D2740" s="90" t="s">
        <v>2176</v>
      </c>
      <c r="E2740" s="46" t="s">
        <v>1786</v>
      </c>
      <c r="F2740" s="46"/>
      <c r="G2740" s="11" t="str">
        <f>IFERROR(INDEX('Loại môn học'!$A$3:$T$2001,MATCH($E2740,'Loại môn học'!$C$3:$C$2001,0),'Loại môn học'!$D$1),"")</f>
        <v>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L</v>
      </c>
      <c r="J2740" s="10" t="str">
        <f>IF(COUNTIFS($E$3:E2740,E2740)=1,MAX($J$2:J2739)+1,"")</f>
        <v/>
      </c>
      <c r="K2740" s="6" t="str">
        <f t="shared" si="141"/>
        <v>2522100560Tiếng anh 1-1-25 (ĐH20.09)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97" t="str">
        <f t="shared" si="142"/>
        <v xml:space="preserve">Trần Trọng </v>
      </c>
      <c r="O2740" s="98" t="str">
        <f t="shared" si="143"/>
        <v>Kiên</v>
      </c>
    </row>
    <row r="2741" spans="1:15" ht="18.75" customHeight="1">
      <c r="A2741" s="6" t="str">
        <f>IF(COUNTIFS($M$3:M2741,"",$B$3:B2741,B2741,$C$3:C2741,#REF!)=1,MAX('Danh sách'!$A$2:A1548)+1,"")</f>
        <v/>
      </c>
      <c r="B2741" s="121">
        <v>2522100422</v>
      </c>
      <c r="C2741" s="89" t="s">
        <v>2231</v>
      </c>
      <c r="D2741" s="90" t="s">
        <v>2177</v>
      </c>
      <c r="E2741" s="46" t="s">
        <v>1787</v>
      </c>
      <c r="F2741" s="46"/>
      <c r="G2741" s="11" t="str">
        <f>IFERROR(INDEX('Loại môn học'!$A$3:$T$2001,MATCH($E2741,'Loại môn học'!$C$3:$C$2001,0),'Loại môn học'!$D$1),"")</f>
        <v>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L</v>
      </c>
      <c r="J2741" s="10" t="str">
        <f>IF(COUNTIFS($E$3:E2741,E2741)=1,MAX($J$2:J2740)+1,"")</f>
        <v/>
      </c>
      <c r="K2741" s="6" t="str">
        <f t="shared" si="141"/>
        <v>2522100422Tiếng anh 1-1-25 (ĐH20.10)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97" t="str">
        <f t="shared" si="142"/>
        <v xml:space="preserve">Trần Quang Hoàng </v>
      </c>
      <c r="O2741" s="98" t="str">
        <f t="shared" si="143"/>
        <v>Lĩnh</v>
      </c>
    </row>
    <row r="2742" spans="1:15" ht="18.75" customHeight="1">
      <c r="A2742" s="6" t="str">
        <f>IF(COUNTIFS($M$3:M2742,"",$B$3:B2742,B2742,$C$3:C2742,#REF!)=1,MAX('Danh sách'!$A$2:A1549)+1,"")</f>
        <v/>
      </c>
      <c r="B2742" s="121">
        <v>2522100856</v>
      </c>
      <c r="C2742" s="89" t="s">
        <v>2157</v>
      </c>
      <c r="D2742" s="90" t="s">
        <v>2178</v>
      </c>
      <c r="E2742" s="46" t="s">
        <v>1786</v>
      </c>
      <c r="F2742" s="46"/>
      <c r="G2742" s="11" t="str">
        <f>IFERROR(INDEX('Loại môn học'!$A$3:$T$2001,MATCH($E2742,'Loại môn học'!$C$3:$C$2001,0),'Loại môn học'!$D$1),"")</f>
        <v>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L</v>
      </c>
      <c r="J2742" s="10" t="str">
        <f>IF(COUNTIFS($E$3:E2742,E2742)=1,MAX($J$2:J2741)+1,"")</f>
        <v/>
      </c>
      <c r="K2742" s="6" t="str">
        <f t="shared" si="141"/>
        <v>2522100856Tiếng anh 1-1-25 (ĐH20.09)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97" t="str">
        <f t="shared" si="142"/>
        <v xml:space="preserve">Nguyễn Phạm Khánh </v>
      </c>
      <c r="O2742" s="98" t="str">
        <f t="shared" si="143"/>
        <v>Ly</v>
      </c>
    </row>
    <row r="2743" spans="1:15" ht="18.75" customHeight="1">
      <c r="A2743" s="6" t="str">
        <f>IF(COUNTIFS($M$3:M2743,"",$B$3:B2743,B2743,$C$3:C2743,#REF!)=1,MAX('Danh sách'!$A$2:A1550)+1,"")</f>
        <v/>
      </c>
      <c r="B2743" s="121">
        <v>2522100309</v>
      </c>
      <c r="C2743" s="89" t="s">
        <v>2157</v>
      </c>
      <c r="D2743" s="90" t="s">
        <v>2179</v>
      </c>
      <c r="E2743" s="46" t="s">
        <v>1786</v>
      </c>
      <c r="F2743" s="46"/>
      <c r="G2743" s="11" t="str">
        <f>IFERROR(INDEX('Loại môn học'!$A$3:$T$2001,MATCH($E2743,'Loại môn học'!$C$3:$C$2001,0),'Loại môn học'!$D$1),"")</f>
        <v>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L</v>
      </c>
      <c r="J2743" s="10" t="str">
        <f>IF(COUNTIFS($E$3:E2743,E2743)=1,MAX($J$2:J2742)+1,"")</f>
        <v/>
      </c>
      <c r="K2743" s="6" t="str">
        <f t="shared" si="141"/>
        <v>2522100309Tiếng anh 1-1-25 (ĐH20.09)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97" t="str">
        <f t="shared" si="142"/>
        <v xml:space="preserve">Cù Quang </v>
      </c>
      <c r="O2743" s="98" t="str">
        <f t="shared" si="143"/>
        <v>Minh</v>
      </c>
    </row>
    <row r="2744" spans="1:15" ht="18.75" customHeight="1">
      <c r="A2744" s="6" t="str">
        <f>IF(COUNTIFS($M$3:M2744,"",$B$3:B2744,B2744,$C$3:C2744,#REF!)=1,MAX('Danh sách'!$A$2:A1551)+1,"")</f>
        <v/>
      </c>
      <c r="B2744" s="121">
        <v>2522101016</v>
      </c>
      <c r="C2744" s="89" t="s">
        <v>2157</v>
      </c>
      <c r="D2744" s="90" t="s">
        <v>2180</v>
      </c>
      <c r="E2744" s="46" t="s">
        <v>1786</v>
      </c>
      <c r="F2744" s="46"/>
      <c r="G2744" s="11" t="str">
        <f>IFERROR(INDEX('Loại môn học'!$A$3:$T$2001,MATCH($E2744,'Loại môn học'!$C$3:$C$2001,0),'Loại môn học'!$D$1),"")</f>
        <v>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L</v>
      </c>
      <c r="J2744" s="10" t="str">
        <f>IF(COUNTIFS($E$3:E2744,E2744)=1,MAX($J$2:J2743)+1,"")</f>
        <v/>
      </c>
      <c r="K2744" s="6" t="str">
        <f t="shared" si="141"/>
        <v>2522101016Tiếng anh 1-1-25 (ĐH20.09)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97" t="str">
        <f t="shared" si="142"/>
        <v xml:space="preserve">Đinh Phạm Tuấn </v>
      </c>
      <c r="O2744" s="98" t="str">
        <f t="shared" si="143"/>
        <v>Minh</v>
      </c>
    </row>
    <row r="2745" spans="1:15" ht="18.75" customHeight="1">
      <c r="A2745" s="6" t="str">
        <f>IF(COUNTIFS($M$3:M2745,"",$B$3:B2745,B2745,$C$3:C2745,#REF!)=1,MAX('Danh sách'!$A$2:A1552)+1,"")</f>
        <v/>
      </c>
      <c r="B2745" s="121">
        <v>2521100864</v>
      </c>
      <c r="C2745" s="89" t="s">
        <v>2157</v>
      </c>
      <c r="D2745" s="90" t="s">
        <v>2181</v>
      </c>
      <c r="E2745" s="46" t="s">
        <v>1786</v>
      </c>
      <c r="F2745" s="46"/>
      <c r="G2745" s="11" t="str">
        <f>IFERROR(INDEX('Loại môn học'!$A$3:$T$2001,MATCH($E2745,'Loại môn học'!$C$3:$C$2001,0),'Loại môn học'!$D$1),"")</f>
        <v>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L</v>
      </c>
      <c r="J2745" s="10" t="str">
        <f>IF(COUNTIFS($E$3:E2745,E2745)=1,MAX($J$2:J2744)+1,"")</f>
        <v/>
      </c>
      <c r="K2745" s="6" t="str">
        <f t="shared" si="141"/>
        <v>2521100864Tiếng anh 1-1-25 (ĐH20.09)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97" t="str">
        <f t="shared" si="142"/>
        <v xml:space="preserve">Nguyễn Hạnh </v>
      </c>
      <c r="O2745" s="98" t="str">
        <f t="shared" si="143"/>
        <v>My</v>
      </c>
    </row>
    <row r="2746" spans="1:15" ht="18.75" customHeight="1">
      <c r="A2746" s="6" t="str">
        <f>IF(COUNTIFS($M$3:M2746,"",$B$3:B2746,B2746,$C$3:C2746,#REF!)=1,MAX('Danh sách'!$A$2:A1553)+1,"")</f>
        <v/>
      </c>
      <c r="B2746" s="121">
        <v>2522100212</v>
      </c>
      <c r="C2746" s="89" t="s">
        <v>2157</v>
      </c>
      <c r="D2746" s="90" t="s">
        <v>2182</v>
      </c>
      <c r="E2746" s="46" t="s">
        <v>1786</v>
      </c>
      <c r="F2746" s="46"/>
      <c r="G2746" s="11" t="str">
        <f>IFERROR(INDEX('Loại môn học'!$A$3:$T$2001,MATCH($E2746,'Loại môn học'!$C$3:$C$2001,0),'Loại môn học'!$D$1),"")</f>
        <v>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L</v>
      </c>
      <c r="J2746" s="10" t="str">
        <f>IF(COUNTIFS($E$3:E2746,E2746)=1,MAX($J$2:J2745)+1,"")</f>
        <v/>
      </c>
      <c r="K2746" s="6" t="str">
        <f t="shared" si="141"/>
        <v>2522100212Tiếng anh 1-1-25 (ĐH20.09)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97" t="str">
        <f t="shared" si="142"/>
        <v xml:space="preserve">Nông Khôi </v>
      </c>
      <c r="O2746" s="98" t="str">
        <f t="shared" si="143"/>
        <v>Nguyên</v>
      </c>
    </row>
    <row r="2747" spans="1:15" ht="18.75" customHeight="1">
      <c r="A2747" s="6" t="str">
        <f>IF(COUNTIFS($M$3:M2747,"",$B$3:B2747,B2747,$C$3:C2747,#REF!)=1,MAX('Danh sách'!$A$2:A1554)+1,"")</f>
        <v/>
      </c>
      <c r="B2747" s="121">
        <v>2521100780</v>
      </c>
      <c r="C2747" s="89" t="s">
        <v>2157</v>
      </c>
      <c r="D2747" s="90" t="s">
        <v>2183</v>
      </c>
      <c r="E2747" s="46" t="s">
        <v>1786</v>
      </c>
      <c r="F2747" s="46"/>
      <c r="G2747" s="11" t="str">
        <f>IFERROR(INDEX('Loại môn học'!$A$3:$T$2001,MATCH($E2747,'Loại môn học'!$C$3:$C$2001,0),'Loại môn học'!$D$1),"")</f>
        <v>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L</v>
      </c>
      <c r="J2747" s="10" t="str">
        <f>IF(COUNTIFS($E$3:E2747,E2747)=1,MAX($J$2:J2746)+1,"")</f>
        <v/>
      </c>
      <c r="K2747" s="6" t="str">
        <f t="shared" si="141"/>
        <v>2521100780Tiếng anh 1-1-25 (ĐH20.09)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97" t="str">
        <f t="shared" si="142"/>
        <v xml:space="preserve">Nguyễn Ngọc </v>
      </c>
      <c r="O2747" s="98" t="str">
        <f t="shared" si="143"/>
        <v>Phi</v>
      </c>
    </row>
    <row r="2748" spans="1:15" ht="18.75" customHeight="1">
      <c r="A2748" s="6" t="str">
        <f>IF(COUNTIFS($M$3:M2748,"",$B$3:B2748,B2748,$C$3:C2748,#REF!)=1,MAX('Danh sách'!$A$2:A1555)+1,"")</f>
        <v/>
      </c>
      <c r="B2748" s="121">
        <v>2521100674</v>
      </c>
      <c r="C2748" s="89" t="s">
        <v>2157</v>
      </c>
      <c r="D2748" s="90" t="s">
        <v>2184</v>
      </c>
      <c r="E2748" s="46" t="s">
        <v>1786</v>
      </c>
      <c r="F2748" s="46"/>
      <c r="G2748" s="11" t="str">
        <f>IFERROR(INDEX('Loại môn học'!$A$3:$T$2001,MATCH($E2748,'Loại môn học'!$C$3:$C$2001,0),'Loại môn học'!$D$1),"")</f>
        <v>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L</v>
      </c>
      <c r="J2748" s="10" t="str">
        <f>IF(COUNTIFS($E$3:E2748,E2748)=1,MAX($J$2:J2747)+1,"")</f>
        <v/>
      </c>
      <c r="K2748" s="6" t="str">
        <f t="shared" si="141"/>
        <v>2521100674Tiếng anh 1-1-25 (ĐH20.09)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97" t="str">
        <f t="shared" si="142"/>
        <v xml:space="preserve">Đỗ Thành </v>
      </c>
      <c r="O2748" s="98" t="str">
        <f t="shared" si="143"/>
        <v>Phong</v>
      </c>
    </row>
    <row r="2749" spans="1:15" ht="18.75" customHeight="1">
      <c r="A2749" s="6" t="str">
        <f>IF(COUNTIFS($M$3:M2749,"",$B$3:B2749,B2749,$C$3:C2749,#REF!)=1,MAX('Danh sách'!$A$2:A1556)+1,"")</f>
        <v/>
      </c>
      <c r="B2749" s="121">
        <v>2522100198</v>
      </c>
      <c r="C2749" s="89" t="s">
        <v>2157</v>
      </c>
      <c r="D2749" s="90" t="s">
        <v>2185</v>
      </c>
      <c r="E2749" s="46" t="s">
        <v>1786</v>
      </c>
      <c r="F2749" s="46"/>
      <c r="G2749" s="11" t="str">
        <f>IFERROR(INDEX('Loại môn học'!$A$3:$T$2001,MATCH($E2749,'Loại môn học'!$C$3:$C$2001,0),'Loại môn học'!$D$1),"")</f>
        <v>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L</v>
      </c>
      <c r="J2749" s="10" t="str">
        <f>IF(COUNTIFS($E$3:E2749,E2749)=1,MAX($J$2:J2748)+1,"")</f>
        <v/>
      </c>
      <c r="K2749" s="6" t="str">
        <f t="shared" si="141"/>
        <v>2522100198Tiếng anh 1-1-25 (ĐH20.09)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97" t="str">
        <f t="shared" si="142"/>
        <v xml:space="preserve">Trương Minh </v>
      </c>
      <c r="O2749" s="98" t="str">
        <f t="shared" si="143"/>
        <v>Phong</v>
      </c>
    </row>
    <row r="2750" spans="1:15" ht="18.75" customHeight="1">
      <c r="A2750" s="6" t="str">
        <f>IF(COUNTIFS($M$3:M2750,"",$B$3:B2750,B2750,$C$3:C2750,#REF!)=1,MAX('Danh sách'!$A$2:A1557)+1,"")</f>
        <v/>
      </c>
      <c r="B2750" s="121">
        <v>2522100484</v>
      </c>
      <c r="C2750" s="89" t="s">
        <v>2157</v>
      </c>
      <c r="D2750" s="90" t="s">
        <v>2186</v>
      </c>
      <c r="E2750" s="46" t="s">
        <v>1786</v>
      </c>
      <c r="F2750" s="46"/>
      <c r="G2750" s="11" t="str">
        <f>IFERROR(INDEX('Loại môn học'!$A$3:$T$2001,MATCH($E2750,'Loại môn học'!$C$3:$C$2001,0),'Loại môn học'!$D$1),"")</f>
        <v>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L</v>
      </c>
      <c r="J2750" s="10" t="str">
        <f>IF(COUNTIFS($E$3:E2750,E2750)=1,MAX($J$2:J2749)+1,"")</f>
        <v/>
      </c>
      <c r="K2750" s="6" t="str">
        <f t="shared" si="141"/>
        <v>2522100484Tiếng anh 1-1-25 (ĐH20.09)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97" t="str">
        <f t="shared" si="142"/>
        <v xml:space="preserve">Nguyễn Văn </v>
      </c>
      <c r="O2750" s="98" t="str">
        <f t="shared" si="143"/>
        <v>Phúc</v>
      </c>
    </row>
    <row r="2751" spans="1:15" ht="18.75" customHeight="1">
      <c r="A2751" s="6" t="str">
        <f>IF(COUNTIFS($M$3:M2751,"",$B$3:B2751,B2751,$C$3:C2751,#REF!)=1,MAX('Danh sách'!$A$2:A1558)+1,"")</f>
        <v/>
      </c>
      <c r="B2751" s="121">
        <v>2522100939</v>
      </c>
      <c r="C2751" s="89" t="s">
        <v>2157</v>
      </c>
      <c r="D2751" s="90" t="s">
        <v>2187</v>
      </c>
      <c r="E2751" s="46" t="s">
        <v>1786</v>
      </c>
      <c r="F2751" s="46"/>
      <c r="G2751" s="11" t="str">
        <f>IFERROR(INDEX('Loại môn học'!$A$3:$T$2001,MATCH($E2751,'Loại môn học'!$C$3:$C$2001,0),'Loại môn học'!$D$1),"")</f>
        <v>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L</v>
      </c>
      <c r="J2751" s="10" t="str">
        <f>IF(COUNTIFS($E$3:E2751,E2751)=1,MAX($J$2:J2750)+1,"")</f>
        <v/>
      </c>
      <c r="K2751" s="6" t="str">
        <f t="shared" ref="K2751:K2814" si="144">B2751&amp;E2751</f>
        <v>2522100939Tiếng anh 1-1-25 (ĐH20.09)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97" t="str">
        <f t="shared" ref="N2751:N2814" si="145">IF(B2751&lt;&gt;"",LEFT(D2751,LEN(D2751)-LEN(O2751)),"")</f>
        <v xml:space="preserve">Vũ Hồng </v>
      </c>
      <c r="O2751" s="98" t="str">
        <f t="shared" ref="O2751:O2814" si="146">IF(B2751&lt;&gt;"",RIGHT(D2751,LEN(D2751)-FIND("@",SUBSTITUTE(D2751," ","@",LEN(D2751)-LEN(SUBSTITUTE(D2751," ",""))))),"")</f>
        <v>Phúc</v>
      </c>
    </row>
    <row r="2752" spans="1:15" ht="18.75" customHeight="1">
      <c r="A2752" s="6" t="str">
        <f>IF(COUNTIFS($M$3:M2752,"",$B$3:B2752,B2752,$C$3:C2752,#REF!)=1,MAX('Danh sách'!$A$2:A1564)+1,"")</f>
        <v/>
      </c>
      <c r="B2752" s="123">
        <v>2521101042</v>
      </c>
      <c r="C2752" s="93" t="s">
        <v>2157</v>
      </c>
      <c r="D2752" s="94" t="s">
        <v>1848</v>
      </c>
      <c r="E2752" s="46" t="s">
        <v>1786</v>
      </c>
      <c r="F2752" s="46"/>
      <c r="G2752" s="11" t="str">
        <f>IFERROR(INDEX('Loại môn học'!$A$3:$T$2001,MATCH($E2752,'Loại môn học'!$C$3:$C$2001,0),'Loại môn học'!$D$1),"")</f>
        <v>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L</v>
      </c>
      <c r="J2752" s="10" t="str">
        <f>IF(COUNTIFS($E$3:E2752,E2752)=1,MAX($J$2:J2751)+1,"")</f>
        <v/>
      </c>
      <c r="K2752" s="6" t="str">
        <f t="shared" si="144"/>
        <v>2521101042Tiếng anh 1-1-25 (ĐH20.09)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97" t="str">
        <f t="shared" si="145"/>
        <v xml:space="preserve">Lương Đình </v>
      </c>
      <c r="O2752" s="98" t="str">
        <f t="shared" si="146"/>
        <v>Quân</v>
      </c>
    </row>
    <row r="2753" spans="1:15" ht="18.75" customHeight="1">
      <c r="A2753" s="6" t="str">
        <f>IF(COUNTIFS($M$3:M2753,"",$B$3:B2753,B2753,$C$3:C2753,#REF!)=1,MAX('Danh sách'!$A$2:A1565)+1,"")</f>
        <v/>
      </c>
      <c r="B2753" s="121">
        <v>2522100532</v>
      </c>
      <c r="C2753" s="89" t="s">
        <v>2157</v>
      </c>
      <c r="D2753" s="90" t="s">
        <v>2188</v>
      </c>
      <c r="E2753" s="46" t="s">
        <v>1786</v>
      </c>
      <c r="F2753" s="46"/>
      <c r="G2753" s="11" t="str">
        <f>IFERROR(INDEX('Loại môn học'!$A$3:$T$2001,MATCH($E2753,'Loại môn học'!$C$3:$C$2001,0),'Loại môn học'!$D$1),"")</f>
        <v>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L</v>
      </c>
      <c r="J2753" s="10" t="str">
        <f>IF(COUNTIFS($E$3:E2753,E2753)=1,MAX($J$2:J2752)+1,"")</f>
        <v/>
      </c>
      <c r="K2753" s="6" t="str">
        <f t="shared" si="144"/>
        <v>2522100532Tiếng anh 1-1-25 (ĐH20.09)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97" t="str">
        <f t="shared" si="145"/>
        <v xml:space="preserve">Phạm Minh </v>
      </c>
      <c r="O2753" s="98" t="str">
        <f t="shared" si="146"/>
        <v>Thái</v>
      </c>
    </row>
    <row r="2754" spans="1:15" ht="18.75" customHeight="1">
      <c r="A2754" s="6" t="str">
        <f>IF(COUNTIFS($M$3:M2754,"",$B$3:B2754,B2754,$C$3:C2754,#REF!)=1,MAX('Danh sách'!$A$2:A1566)+1,"")</f>
        <v/>
      </c>
      <c r="B2754" s="121">
        <v>2522100603</v>
      </c>
      <c r="C2754" s="89" t="s">
        <v>2157</v>
      </c>
      <c r="D2754" s="90" t="s">
        <v>2189</v>
      </c>
      <c r="E2754" s="46" t="s">
        <v>1786</v>
      </c>
      <c r="F2754" s="46"/>
      <c r="G2754" s="11" t="str">
        <f>IFERROR(INDEX('Loại môn học'!$A$3:$T$2001,MATCH($E2754,'Loại môn học'!$C$3:$C$2001,0),'Loại môn học'!$D$1),"")</f>
        <v>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L</v>
      </c>
      <c r="J2754" s="10" t="str">
        <f>IF(COUNTIFS($E$3:E2754,E2754)=1,MAX($J$2:J2753)+1,"")</f>
        <v/>
      </c>
      <c r="K2754" s="6" t="str">
        <f t="shared" si="144"/>
        <v>2522100603Tiếng anh 1-1-25 (ĐH20.09)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97" t="str">
        <f t="shared" si="145"/>
        <v xml:space="preserve">Nguyễn Thị Thanh </v>
      </c>
      <c r="O2754" s="98" t="str">
        <f t="shared" si="146"/>
        <v>Thảo</v>
      </c>
    </row>
    <row r="2755" spans="1:15" ht="18.75" customHeight="1">
      <c r="A2755" s="6" t="str">
        <f>IF(COUNTIFS($M$3:M2755,"",$B$3:B2755,B2755,$C$3:C2755,#REF!)=1,MAX('Danh sách'!$A$2:A1567)+1,"")</f>
        <v/>
      </c>
      <c r="B2755" s="121">
        <v>2522100003</v>
      </c>
      <c r="C2755" s="89" t="s">
        <v>2157</v>
      </c>
      <c r="D2755" s="90" t="s">
        <v>2190</v>
      </c>
      <c r="E2755" s="46" t="s">
        <v>1786</v>
      </c>
      <c r="F2755" s="46"/>
      <c r="G2755" s="11" t="str">
        <f>IFERROR(INDEX('Loại môn học'!$A$3:$T$2001,MATCH($E2755,'Loại môn học'!$C$3:$C$2001,0),'Loại môn học'!$D$1),"")</f>
        <v>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L</v>
      </c>
      <c r="J2755" s="10" t="str">
        <f>IF(COUNTIFS($E$3:E2755,E2755)=1,MAX($J$2:J2754)+1,"")</f>
        <v/>
      </c>
      <c r="K2755" s="6" t="str">
        <f t="shared" si="144"/>
        <v>2522100003Tiếng anh 1-1-25 (ĐH20.09)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97" t="str">
        <f t="shared" si="145"/>
        <v xml:space="preserve">Nguyễn Đức </v>
      </c>
      <c r="O2755" s="98" t="str">
        <f t="shared" si="146"/>
        <v>Thiện</v>
      </c>
    </row>
    <row r="2756" spans="1:15" ht="18.75" customHeight="1">
      <c r="A2756" s="6" t="str">
        <f>IF(COUNTIFS($M$3:M2756,"",$B$3:B2756,B2756,$C$3:C2756,#REF!)=1,MAX('Danh sách'!$A$2:A1568)+1,"")</f>
        <v/>
      </c>
      <c r="B2756" s="121">
        <v>2522101055</v>
      </c>
      <c r="C2756" s="89" t="s">
        <v>2157</v>
      </c>
      <c r="D2756" s="90" t="s">
        <v>2191</v>
      </c>
      <c r="E2756" s="46" t="s">
        <v>1786</v>
      </c>
      <c r="F2756" s="46"/>
      <c r="G2756" s="11" t="str">
        <f>IFERROR(INDEX('Loại môn học'!$A$3:$T$2001,MATCH($E2756,'Loại môn học'!$C$3:$C$2001,0),'Loại môn học'!$D$1),"")</f>
        <v>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L</v>
      </c>
      <c r="J2756" s="10" t="str">
        <f>IF(COUNTIFS($E$3:E2756,E2756)=1,MAX($J$2:J2755)+1,"")</f>
        <v/>
      </c>
      <c r="K2756" s="6" t="str">
        <f t="shared" si="144"/>
        <v>2522101055Tiếng anh 1-1-25 (ĐH20.09)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97" t="str">
        <f t="shared" si="145"/>
        <v xml:space="preserve">Hoàng Văn </v>
      </c>
      <c r="O2756" s="98" t="str">
        <f t="shared" si="146"/>
        <v>Thịnh</v>
      </c>
    </row>
    <row r="2757" spans="1:15" ht="18.75" customHeight="1">
      <c r="A2757" s="6" t="str">
        <f>IF(COUNTIFS($M$3:M2757,"",$B$3:B2757,B2757,$C$3:C2757,#REF!)=1,MAX('Danh sách'!$A$2:A1569)+1,"")</f>
        <v/>
      </c>
      <c r="B2757" s="121">
        <v>2522100295</v>
      </c>
      <c r="C2757" s="89" t="s">
        <v>2157</v>
      </c>
      <c r="D2757" s="90" t="s">
        <v>2192</v>
      </c>
      <c r="E2757" s="46" t="s">
        <v>1786</v>
      </c>
      <c r="F2757" s="46"/>
      <c r="G2757" s="11" t="str">
        <f>IFERROR(INDEX('Loại môn học'!$A$3:$T$2001,MATCH($E2757,'Loại môn học'!$C$3:$C$2001,0),'Loại môn học'!$D$1),"")</f>
        <v>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L</v>
      </c>
      <c r="J2757" s="10" t="str">
        <f>IF(COUNTIFS($E$3:E2757,E2757)=1,MAX($J$2:J2756)+1,"")</f>
        <v/>
      </c>
      <c r="K2757" s="6" t="str">
        <f t="shared" si="144"/>
        <v>2522100295Tiếng anh 1-1-25 (ĐH20.09)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97" t="str">
        <f t="shared" si="145"/>
        <v xml:space="preserve">Trần Thị </v>
      </c>
      <c r="O2757" s="98" t="str">
        <f t="shared" si="146"/>
        <v>Thơm</v>
      </c>
    </row>
    <row r="2758" spans="1:15" ht="18.75" customHeight="1">
      <c r="A2758" s="6" t="str">
        <f>IF(COUNTIFS($M$3:M2758,"",$B$3:B2758,B2758,$C$3:C2758,#REF!)=1,MAX('Danh sách'!$A$2:A1570)+1,"")</f>
        <v/>
      </c>
      <c r="B2758" s="121">
        <v>2521102018</v>
      </c>
      <c r="C2758" s="89" t="s">
        <v>2157</v>
      </c>
      <c r="D2758" s="90" t="s">
        <v>2193</v>
      </c>
      <c r="E2758" s="46" t="s">
        <v>1786</v>
      </c>
      <c r="F2758" s="46"/>
      <c r="G2758" s="11" t="str">
        <f>IFERROR(INDEX('Loại môn học'!$A$3:$T$2001,MATCH($E2758,'Loại môn học'!$C$3:$C$2001,0),'Loại môn học'!$D$1),"")</f>
        <v>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L</v>
      </c>
      <c r="J2758" s="10" t="str">
        <f>IF(COUNTIFS($E$3:E2758,E2758)=1,MAX($J$2:J2757)+1,"")</f>
        <v/>
      </c>
      <c r="K2758" s="6" t="str">
        <f t="shared" si="144"/>
        <v>2521102018Tiếng anh 1-1-25 (ĐH20.09)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97" t="str">
        <f t="shared" si="145"/>
        <v xml:space="preserve">Tòng Thanh </v>
      </c>
      <c r="O2758" s="98" t="str">
        <f t="shared" si="146"/>
        <v>Toàn</v>
      </c>
    </row>
    <row r="2759" spans="1:15" ht="18.75" customHeight="1">
      <c r="A2759" s="6" t="str">
        <f>IF(COUNTIFS($M$3:M2759,"",$B$3:B2759,B2759,$C$3:C2759,#REF!)=1,MAX('Danh sách'!$A$2:A1571)+1,"")</f>
        <v/>
      </c>
      <c r="B2759" s="121">
        <v>2522100345</v>
      </c>
      <c r="C2759" s="89" t="s">
        <v>2157</v>
      </c>
      <c r="D2759" s="90" t="s">
        <v>2194</v>
      </c>
      <c r="E2759" s="46" t="s">
        <v>1786</v>
      </c>
      <c r="F2759" s="46"/>
      <c r="G2759" s="11" t="str">
        <f>IFERROR(INDEX('Loại môn học'!$A$3:$T$2001,MATCH($E2759,'Loại môn học'!$C$3:$C$2001,0),'Loại môn học'!$D$1),"")</f>
        <v>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L</v>
      </c>
      <c r="J2759" s="10" t="str">
        <f>IF(COUNTIFS($E$3:E2759,E2759)=1,MAX($J$2:J2758)+1,"")</f>
        <v/>
      </c>
      <c r="K2759" s="6" t="str">
        <f t="shared" si="144"/>
        <v>2522100345Tiếng anh 1-1-25 (ĐH20.09)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97" t="str">
        <f t="shared" si="145"/>
        <v xml:space="preserve">Hoàng Anh </v>
      </c>
      <c r="O2759" s="98" t="str">
        <f t="shared" si="146"/>
        <v>Tú</v>
      </c>
    </row>
    <row r="2760" spans="1:15" ht="18.75" customHeight="1">
      <c r="A2760" s="6" t="str">
        <f>IF(COUNTIFS($M$3:M2760,"",$B$3:B2760,B2760,$C$3:C2760,#REF!)=1,MAX('Danh sách'!$A$2:A1572)+1,"")</f>
        <v/>
      </c>
      <c r="B2760" s="121">
        <v>2522100612</v>
      </c>
      <c r="C2760" s="89" t="s">
        <v>2157</v>
      </c>
      <c r="D2760" s="90" t="s">
        <v>2195</v>
      </c>
      <c r="E2760" s="46" t="s">
        <v>1786</v>
      </c>
      <c r="F2760" s="46"/>
      <c r="G2760" s="11" t="str">
        <f>IFERROR(INDEX('Loại môn học'!$A$3:$T$2001,MATCH($E2760,'Loại môn học'!$C$3:$C$2001,0),'Loại môn học'!$D$1),"")</f>
        <v>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L</v>
      </c>
      <c r="J2760" s="10" t="str">
        <f>IF(COUNTIFS($E$3:E2760,E2760)=1,MAX($J$2:J2759)+1,"")</f>
        <v/>
      </c>
      <c r="K2760" s="6" t="str">
        <f t="shared" si="144"/>
        <v>2522100612Tiếng anh 1-1-25 (ĐH20.09)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97" t="str">
        <f t="shared" si="145"/>
        <v xml:space="preserve">Phạm Đăng </v>
      </c>
      <c r="O2760" s="98" t="str">
        <f t="shared" si="146"/>
        <v>Việt</v>
      </c>
    </row>
    <row r="2761" spans="1:15" ht="18.75" customHeight="1">
      <c r="A2761" s="6" t="str">
        <f>IF(COUNTIFS($M$3:M2761,"",$B$3:B2761,B2761,$C$3:C2761,#REF!)=1,MAX('Danh sách'!$A$2:A1573)+1,"")</f>
        <v/>
      </c>
      <c r="B2761" s="121">
        <v>2522100500</v>
      </c>
      <c r="C2761" s="89" t="s">
        <v>2196</v>
      </c>
      <c r="D2761" s="90" t="s">
        <v>2197</v>
      </c>
      <c r="E2761" s="46" t="s">
        <v>1786</v>
      </c>
      <c r="F2761" s="46"/>
      <c r="G2761" s="11" t="str">
        <f>IFERROR(INDEX('Loại môn học'!$A$3:$T$2001,MATCH($E2761,'Loại môn học'!$C$3:$C$2001,0),'Loại môn học'!$D$1),"")</f>
        <v>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L</v>
      </c>
      <c r="J2761" s="10" t="str">
        <f>IF(COUNTIFS($E$3:E2761,E2761)=1,MAX($J$2:J2760)+1,"")</f>
        <v/>
      </c>
      <c r="K2761" s="6" t="str">
        <f t="shared" si="144"/>
        <v>2522100500Tiếng anh 1-1-25 (ĐH20.09)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97" t="str">
        <f t="shared" si="145"/>
        <v xml:space="preserve">Lê Tuấn </v>
      </c>
      <c r="O2761" s="98" t="str">
        <f t="shared" si="146"/>
        <v>Anh</v>
      </c>
    </row>
    <row r="2762" spans="1:15" ht="18.75" customHeight="1">
      <c r="A2762" s="6" t="str">
        <f>IF(COUNTIFS($M$3:M2762,"",$B$3:B2762,B2762,$C$3:C2762,#REF!)=1,MAX('Danh sách'!$A$2:A1574)+1,"")</f>
        <v/>
      </c>
      <c r="B2762" s="121">
        <v>2522100738</v>
      </c>
      <c r="C2762" s="89" t="s">
        <v>2196</v>
      </c>
      <c r="D2762" s="90" t="s">
        <v>2198</v>
      </c>
      <c r="E2762" s="46" t="s">
        <v>1786</v>
      </c>
      <c r="F2762" s="46"/>
      <c r="G2762" s="11" t="str">
        <f>IFERROR(INDEX('Loại môn học'!$A$3:$T$2001,MATCH($E2762,'Loại môn học'!$C$3:$C$2001,0),'Loại môn học'!$D$1),"")</f>
        <v>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L</v>
      </c>
      <c r="J2762" s="10" t="str">
        <f>IF(COUNTIFS($E$3:E2762,E2762)=1,MAX($J$2:J2761)+1,"")</f>
        <v/>
      </c>
      <c r="K2762" s="6" t="str">
        <f t="shared" si="144"/>
        <v>2522100738Tiếng anh 1-1-25 (ĐH20.09)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97" t="str">
        <f t="shared" si="145"/>
        <v xml:space="preserve">Nguyễn Thành </v>
      </c>
      <c r="O2762" s="98" t="str">
        <f t="shared" si="146"/>
        <v>Công</v>
      </c>
    </row>
    <row r="2763" spans="1:15" ht="18.75" customHeight="1">
      <c r="A2763" s="6" t="str">
        <f>IF(COUNTIFS($M$3:M2763,"",$B$3:B2763,B2763,$C$3:C2763,#REF!)=1,MAX('Danh sách'!$A$2:A1575)+1,"")</f>
        <v/>
      </c>
      <c r="B2763" s="121">
        <v>2522100907</v>
      </c>
      <c r="C2763" s="89" t="s">
        <v>2196</v>
      </c>
      <c r="D2763" s="90" t="s">
        <v>2199</v>
      </c>
      <c r="E2763" s="46" t="s">
        <v>1786</v>
      </c>
      <c r="F2763" s="46"/>
      <c r="G2763" s="11" t="str">
        <f>IFERROR(INDEX('Loại môn học'!$A$3:$T$2001,MATCH($E2763,'Loại môn học'!$C$3:$C$2001,0),'Loại môn học'!$D$1),"")</f>
        <v>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L</v>
      </c>
      <c r="J2763" s="10" t="str">
        <f>IF(COUNTIFS($E$3:E2763,E2763)=1,MAX($J$2:J2762)+1,"")</f>
        <v/>
      </c>
      <c r="K2763" s="6" t="str">
        <f t="shared" si="144"/>
        <v>2522100907Tiếng anh 1-1-25 (ĐH20.09)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97" t="str">
        <f t="shared" si="145"/>
        <v xml:space="preserve">Trần Thị Tuyết </v>
      </c>
      <c r="O2763" s="98" t="str">
        <f t="shared" si="146"/>
        <v>Dung</v>
      </c>
    </row>
    <row r="2764" spans="1:15" ht="18.75" customHeight="1">
      <c r="A2764" s="6" t="str">
        <f>IF(COUNTIFS($M$3:M2764,"",$B$3:B2764,B2764,$C$3:C2764,#REF!)=1,MAX('Danh sách'!$A$2:A1576)+1,"")</f>
        <v/>
      </c>
      <c r="B2764" s="121">
        <v>2522100884</v>
      </c>
      <c r="C2764" s="89" t="s">
        <v>2196</v>
      </c>
      <c r="D2764" s="90" t="s">
        <v>2200</v>
      </c>
      <c r="E2764" s="46" t="s">
        <v>1786</v>
      </c>
      <c r="F2764" s="46"/>
      <c r="G2764" s="11" t="str">
        <f>IFERROR(INDEX('Loại môn học'!$A$3:$T$2001,MATCH($E2764,'Loại môn học'!$C$3:$C$2001,0),'Loại môn học'!$D$1),"")</f>
        <v>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L</v>
      </c>
      <c r="J2764" s="10" t="str">
        <f>IF(COUNTIFS($E$3:E2764,E2764)=1,MAX($J$2:J2763)+1,"")</f>
        <v/>
      </c>
      <c r="K2764" s="6" t="str">
        <f t="shared" si="144"/>
        <v>2522100884Tiếng anh 1-1-25 (ĐH20.09)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97" t="str">
        <f t="shared" si="145"/>
        <v xml:space="preserve">Đặng Huy </v>
      </c>
      <c r="O2764" s="98" t="str">
        <f t="shared" si="146"/>
        <v>Hoàng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121">
        <v>2521100832</v>
      </c>
      <c r="C2765" s="89" t="s">
        <v>2196</v>
      </c>
      <c r="D2765" s="90" t="s">
        <v>2201</v>
      </c>
      <c r="E2765" s="46" t="s">
        <v>1786</v>
      </c>
      <c r="F2765" s="46"/>
      <c r="G2765" s="11" t="str">
        <f>IFERROR(INDEX('Loại môn học'!$A$3:$T$2001,MATCH($E2765,'Loại môn học'!$C$3:$C$2001,0),'Loại môn học'!$D$1),"")</f>
        <v>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 t="str">
        <f>IF(COUNTIFS($E$3:E2765,E2765)=1,MAX($J$2:J2764)+1,"")</f>
        <v/>
      </c>
      <c r="K2765" s="6" t="str">
        <f t="shared" si="144"/>
        <v>2521100832Tiếng anh 1-1-25 (ĐH20.09)</v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  <c r="N2765" s="97" t="str">
        <f t="shared" si="145"/>
        <v xml:space="preserve">Chu Trung </v>
      </c>
      <c r="O2765" s="98" t="str">
        <f t="shared" si="146"/>
        <v>Kiên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121">
        <v>2522100728</v>
      </c>
      <c r="C2766" s="89" t="s">
        <v>2196</v>
      </c>
      <c r="D2766" s="90" t="s">
        <v>2202</v>
      </c>
      <c r="E2766" s="46" t="s">
        <v>1786</v>
      </c>
      <c r="F2766" s="46"/>
      <c r="G2766" s="11" t="str">
        <f>IFERROR(INDEX('Loại môn học'!$A$3:$T$2001,MATCH($E2766,'Loại môn học'!$C$3:$C$2001,0),'Loại môn học'!$D$1),"")</f>
        <v>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44"/>
        <v>2522100728Tiếng anh 1-1-25 (ĐH20.09)</v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  <c r="N2766" s="97" t="str">
        <f t="shared" si="145"/>
        <v xml:space="preserve">Nguyễn Văn </v>
      </c>
      <c r="O2766" s="98" t="str">
        <f t="shared" si="146"/>
        <v>Tiến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121">
        <v>2522100090</v>
      </c>
      <c r="C2767" s="89" t="s">
        <v>2196</v>
      </c>
      <c r="D2767" s="90" t="s">
        <v>2203</v>
      </c>
      <c r="E2767" s="46" t="s">
        <v>1786</v>
      </c>
      <c r="F2767" s="46"/>
      <c r="G2767" s="11" t="str">
        <f>IFERROR(INDEX('Loại môn học'!$A$3:$T$2001,MATCH($E2767,'Loại môn học'!$C$3:$C$2001,0),'Loại môn học'!$D$1),"")</f>
        <v>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44"/>
        <v>2522100090Tiếng anh 1-1-25 (ĐH20.09)</v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  <c r="N2767" s="97" t="str">
        <f t="shared" si="145"/>
        <v xml:space="preserve">Trần Ngọc Anh </v>
      </c>
      <c r="O2767" s="98" t="str">
        <f t="shared" si="146"/>
        <v>Tú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121">
        <v>2522100977</v>
      </c>
      <c r="C2768" s="89" t="s">
        <v>2196</v>
      </c>
      <c r="D2768" s="90" t="s">
        <v>2204</v>
      </c>
      <c r="E2768" s="46" t="s">
        <v>1786</v>
      </c>
      <c r="F2768" s="46"/>
      <c r="G2768" s="11" t="str">
        <f>IFERROR(INDEX('Loại môn học'!$A$3:$T$2001,MATCH($E2768,'Loại môn học'!$C$3:$C$2001,0),'Loại môn học'!$D$1),"")</f>
        <v>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44"/>
        <v>2522100977Tiếng anh 1-1-25 (ĐH20.09)</v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  <c r="N2768" s="97" t="str">
        <f t="shared" si="145"/>
        <v xml:space="preserve">Nguyễn Ngọc </v>
      </c>
      <c r="O2768" s="98" t="str">
        <f t="shared" si="146"/>
        <v>Tuyến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121">
        <v>2522100863</v>
      </c>
      <c r="C2769" s="89" t="s">
        <v>2155</v>
      </c>
      <c r="D2769" s="90" t="s">
        <v>2156</v>
      </c>
      <c r="E2769" s="46" t="s">
        <v>1797</v>
      </c>
      <c r="F2769" s="46"/>
      <c r="G2769" s="11" t="str">
        <f>IFERROR(INDEX('Loại môn học'!$A$3:$T$2001,MATCH($E2769,'Loại môn học'!$C$3:$C$2001,0),'Loại môn học'!$D$1),"")</f>
        <v>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>
        <f>IF(COUNTIFS($E$3:E2769,E2769)=1,MAX($J$2:J2768)+1,"")</f>
        <v>74</v>
      </c>
      <c r="K2769" s="6" t="str">
        <f t="shared" si="144"/>
        <v>2522100863Toán cao cấp 1-1-25 (ĐH20.09)</v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  <c r="N2769" s="97" t="str">
        <f t="shared" si="145"/>
        <v xml:space="preserve">Lưu Đàm </v>
      </c>
      <c r="O2769" s="98" t="str">
        <f t="shared" si="146"/>
        <v>Phát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121">
        <v>2522100872</v>
      </c>
      <c r="C2770" s="89" t="s">
        <v>2157</v>
      </c>
      <c r="D2770" s="90" t="s">
        <v>2158</v>
      </c>
      <c r="E2770" s="46" t="s">
        <v>1797</v>
      </c>
      <c r="F2770" s="46"/>
      <c r="G2770" s="11" t="str">
        <f>IFERROR(INDEX('Loại môn học'!$A$3:$T$2001,MATCH($E2770,'Loại môn học'!$C$3:$C$2001,0),'Loại môn học'!$D$1),"")</f>
        <v>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 t="str">
        <f>IF(COUNTIFS($E$3:E2770,E2770)=1,MAX($J$2:J2769)+1,"")</f>
        <v/>
      </c>
      <c r="K2770" s="6" t="str">
        <f t="shared" si="144"/>
        <v>2522100872Toán cao cấp 1-1-25 (ĐH20.09)</v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  <c r="N2770" s="97" t="str">
        <f t="shared" si="145"/>
        <v xml:space="preserve">Trần Dương Tài </v>
      </c>
      <c r="O2770" s="98" t="str">
        <f t="shared" si="146"/>
        <v>Anh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121">
        <v>2522100860</v>
      </c>
      <c r="C2771" s="89" t="s">
        <v>2157</v>
      </c>
      <c r="D2771" s="90" t="s">
        <v>2159</v>
      </c>
      <c r="E2771" s="46" t="s">
        <v>1797</v>
      </c>
      <c r="F2771" s="46"/>
      <c r="G2771" s="11" t="str">
        <f>IFERROR(INDEX('Loại môn học'!$A$3:$T$2001,MATCH($E2771,'Loại môn học'!$C$3:$C$2001,0),'Loại môn học'!$D$1),"")</f>
        <v>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44"/>
        <v>2522100860Toán cao cấp 1-1-25 (ĐH20.09)</v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  <c r="N2771" s="97" t="str">
        <f t="shared" si="145"/>
        <v xml:space="preserve">Trần Đức </v>
      </c>
      <c r="O2771" s="98" t="str">
        <f t="shared" si="146"/>
        <v>Bách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121">
        <v>2522100786</v>
      </c>
      <c r="C2772" s="89" t="s">
        <v>2063</v>
      </c>
      <c r="D2772" s="90" t="s">
        <v>2160</v>
      </c>
      <c r="E2772" s="46" t="s">
        <v>1797</v>
      </c>
      <c r="F2772" s="46"/>
      <c r="G2772" s="11" t="str">
        <f>IFERROR(INDEX('Loại môn học'!$A$3:$T$2001,MATCH($E2772,'Loại môn học'!$C$3:$C$2001,0),'Loại môn học'!$D$1),"")</f>
        <v>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44"/>
        <v>2522100786Toán cao cấp 1-1-25 (ĐH20.09)</v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  <c r="N2772" s="97" t="str">
        <f t="shared" si="145"/>
        <v xml:space="preserve">Hoàng Thọ </v>
      </c>
      <c r="O2772" s="98" t="str">
        <f t="shared" si="146"/>
        <v>Chiêu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121">
        <v>2521102013</v>
      </c>
      <c r="C2773" s="89" t="s">
        <v>2157</v>
      </c>
      <c r="D2773" s="90" t="s">
        <v>1054</v>
      </c>
      <c r="E2773" s="46" t="s">
        <v>1797</v>
      </c>
      <c r="F2773" s="46"/>
      <c r="G2773" s="11" t="str">
        <f>IFERROR(INDEX('Loại môn học'!$A$3:$T$2001,MATCH($E2773,'Loại môn học'!$C$3:$C$2001,0),'Loại môn học'!$D$1),"")</f>
        <v>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44"/>
        <v>2521102013Toán cao cấp 1-1-25 (ĐH20.09)</v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  <c r="N2773" s="97" t="str">
        <f t="shared" si="145"/>
        <v xml:space="preserve">Nguyễn Trung </v>
      </c>
      <c r="O2773" s="98" t="str">
        <f t="shared" si="146"/>
        <v>Đức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121">
        <v>2522100908</v>
      </c>
      <c r="C2774" s="89" t="s">
        <v>2157</v>
      </c>
      <c r="D2774" s="90" t="s">
        <v>2161</v>
      </c>
      <c r="E2774" s="46" t="s">
        <v>1797</v>
      </c>
      <c r="F2774" s="46"/>
      <c r="G2774" s="11" t="str">
        <f>IFERROR(INDEX('Loại môn học'!$A$3:$T$2001,MATCH($E2774,'Loại môn học'!$C$3:$C$2001,0),'Loại môn học'!$D$1),"")</f>
        <v>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44"/>
        <v>2522100908Toán cao cấp 1-1-25 (ĐH20.09)</v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  <c r="N2774" s="97" t="str">
        <f t="shared" si="145"/>
        <v xml:space="preserve">Nguyễn Văn </v>
      </c>
      <c r="O2774" s="98" t="str">
        <f t="shared" si="146"/>
        <v>Đức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121">
        <v>2522100899</v>
      </c>
      <c r="C2775" s="89" t="s">
        <v>2157</v>
      </c>
      <c r="D2775" s="90" t="s">
        <v>1041</v>
      </c>
      <c r="E2775" s="46" t="s">
        <v>1797</v>
      </c>
      <c r="F2775" s="46"/>
      <c r="G2775" s="11" t="str">
        <f>IFERROR(INDEX('Loại môn học'!$A$3:$T$2001,MATCH($E2775,'Loại môn học'!$C$3:$C$2001,0),'Loại môn học'!$D$1),"")</f>
        <v>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44"/>
        <v>2522100899Toán cao cấp 1-1-25 (ĐH20.09)</v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  <c r="N2775" s="97" t="str">
        <f t="shared" si="145"/>
        <v xml:space="preserve">Nguyễn Tiến </v>
      </c>
      <c r="O2775" s="98" t="str">
        <f t="shared" si="146"/>
        <v>Dũng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121">
        <v>2522100844</v>
      </c>
      <c r="C2776" s="89" t="s">
        <v>2157</v>
      </c>
      <c r="D2776" s="90" t="s">
        <v>2162</v>
      </c>
      <c r="E2776" s="46" t="s">
        <v>1797</v>
      </c>
      <c r="F2776" s="46"/>
      <c r="G2776" s="11" t="str">
        <f>IFERROR(INDEX('Loại môn học'!$A$3:$T$2001,MATCH($E2776,'Loại môn học'!$C$3:$C$2001,0),'Loại môn học'!$D$1),"")</f>
        <v>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44"/>
        <v>2522100844Toán cao cấp 1-1-25 (ĐH20.09)</v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  <c r="N2776" s="97" t="str">
        <f t="shared" si="145"/>
        <v xml:space="preserve">Bùi Đức </v>
      </c>
      <c r="O2776" s="98" t="str">
        <f t="shared" si="146"/>
        <v>Dương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121">
        <v>2521102044</v>
      </c>
      <c r="C2777" s="89" t="s">
        <v>2157</v>
      </c>
      <c r="D2777" s="90" t="s">
        <v>2163</v>
      </c>
      <c r="E2777" s="46" t="s">
        <v>1797</v>
      </c>
      <c r="F2777" s="46"/>
      <c r="G2777" s="11" t="str">
        <f>IFERROR(INDEX('Loại môn học'!$A$3:$T$2001,MATCH($E2777,'Loại môn học'!$C$3:$C$2001,0),'Loại môn học'!$D$1),"")</f>
        <v>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si="144"/>
        <v>2521102044Toán cao cấp 1-1-25 (ĐH20.09)</v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  <c r="N2777" s="97" t="str">
        <f t="shared" si="145"/>
        <v xml:space="preserve">Nguyễn Minh </v>
      </c>
      <c r="O2777" s="98" t="str">
        <f t="shared" si="146"/>
        <v>Dương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121">
        <v>2522100658</v>
      </c>
      <c r="C2778" s="89" t="s">
        <v>2157</v>
      </c>
      <c r="D2778" s="90" t="s">
        <v>2164</v>
      </c>
      <c r="E2778" s="46" t="s">
        <v>1797</v>
      </c>
      <c r="F2778" s="46"/>
      <c r="G2778" s="11" t="str">
        <f>IFERROR(INDEX('Loại môn học'!$A$3:$T$2001,MATCH($E2778,'Loại môn học'!$C$3:$C$2001,0),'Loại môn học'!$D$1),"")</f>
        <v>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44"/>
        <v>2522100658Toán cao cấp 1-1-25 (ĐH20.09)</v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  <c r="N2778" s="97" t="str">
        <f t="shared" si="145"/>
        <v xml:space="preserve">Phạm Hoàng </v>
      </c>
      <c r="O2778" s="98" t="str">
        <f t="shared" si="146"/>
        <v>Dương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121">
        <v>2522100861</v>
      </c>
      <c r="C2779" s="89" t="s">
        <v>1908</v>
      </c>
      <c r="D2779" s="90" t="s">
        <v>2165</v>
      </c>
      <c r="E2779" s="46" t="s">
        <v>1797</v>
      </c>
      <c r="F2779" s="46"/>
      <c r="G2779" s="11" t="str">
        <f>IFERROR(INDEX('Loại môn học'!$A$3:$T$2001,MATCH($E2779,'Loại môn học'!$C$3:$C$2001,0),'Loại môn học'!$D$1),"")</f>
        <v>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44"/>
        <v>2522100861Toán cao cấp 1-1-25 (ĐH20.09)</v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  <c r="N2779" s="97" t="str">
        <f t="shared" si="145"/>
        <v xml:space="preserve">Trần Nhật </v>
      </c>
      <c r="O2779" s="98" t="str">
        <f t="shared" si="146"/>
        <v>Dương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121">
        <v>2522100768</v>
      </c>
      <c r="C2780" s="89" t="s">
        <v>2157</v>
      </c>
      <c r="D2780" s="90" t="s">
        <v>2166</v>
      </c>
      <c r="E2780" s="46" t="s">
        <v>1797</v>
      </c>
      <c r="F2780" s="46"/>
      <c r="G2780" s="11" t="str">
        <f>IFERROR(INDEX('Loại môn học'!$A$3:$T$2001,MATCH($E2780,'Loại môn học'!$C$3:$C$2001,0),'Loại môn học'!$D$1),"")</f>
        <v>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44"/>
        <v>2522100768Toán cao cấp 1-1-25 (ĐH20.09)</v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  <c r="N2780" s="97" t="str">
        <f t="shared" si="145"/>
        <v xml:space="preserve">Nguyễn Trường </v>
      </c>
      <c r="O2780" s="98" t="str">
        <f t="shared" si="146"/>
        <v>Giang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121">
        <v>2522100609</v>
      </c>
      <c r="C2781" s="89" t="s">
        <v>2157</v>
      </c>
      <c r="D2781" s="90" t="s">
        <v>2167</v>
      </c>
      <c r="E2781" s="46" t="s">
        <v>1797</v>
      </c>
      <c r="F2781" s="46"/>
      <c r="G2781" s="11" t="str">
        <f>IFERROR(INDEX('Loại môn học'!$A$3:$T$2001,MATCH($E2781,'Loại môn học'!$C$3:$C$2001,0),'Loại môn học'!$D$1),"")</f>
        <v>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44"/>
        <v>2522100609Toán cao cấp 1-1-25 (ĐH20.09)</v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  <c r="N2781" s="97" t="str">
        <f t="shared" si="145"/>
        <v xml:space="preserve">Nguyễn Giăng </v>
      </c>
      <c r="O2781" s="98" t="str">
        <f t="shared" si="146"/>
        <v>Gun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121">
        <v>2521102020</v>
      </c>
      <c r="C2782" s="89" t="s">
        <v>2157</v>
      </c>
      <c r="D2782" s="90" t="s">
        <v>1331</v>
      </c>
      <c r="E2782" s="46" t="s">
        <v>1797</v>
      </c>
      <c r="F2782" s="46"/>
      <c r="G2782" s="11" t="str">
        <f>IFERROR(INDEX('Loại môn học'!$A$3:$T$2001,MATCH($E2782,'Loại môn học'!$C$3:$C$2001,0),'Loại môn học'!$D$1),"")</f>
        <v>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44"/>
        <v>2521102020Toán cao cấp 1-1-25 (ĐH20.09)</v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  <c r="N2782" s="97" t="str">
        <f t="shared" si="145"/>
        <v xml:space="preserve">Hoàng Minh </v>
      </c>
      <c r="O2782" s="98" t="str">
        <f t="shared" si="146"/>
        <v>Hiếu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121">
        <v>2522100545</v>
      </c>
      <c r="C2783" s="89" t="s">
        <v>2157</v>
      </c>
      <c r="D2783" s="90" t="s">
        <v>2039</v>
      </c>
      <c r="E2783" s="46" t="s">
        <v>1797</v>
      </c>
      <c r="F2783" s="46"/>
      <c r="G2783" s="11" t="str">
        <f>IFERROR(INDEX('Loại môn học'!$A$3:$T$2001,MATCH($E2783,'Loại môn học'!$C$3:$C$2001,0),'Loại môn học'!$D$1),"")</f>
        <v>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44"/>
        <v>2522100545Toán cao cấp 1-1-25 (ĐH20.09)</v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  <c r="N2783" s="97" t="str">
        <f t="shared" si="145"/>
        <v xml:space="preserve">Vũ Minh </v>
      </c>
      <c r="O2783" s="98" t="str">
        <f t="shared" si="146"/>
        <v>Hiếu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121">
        <v>2522100517</v>
      </c>
      <c r="C2784" s="89" t="s">
        <v>2157</v>
      </c>
      <c r="D2784" s="90" t="s">
        <v>2168</v>
      </c>
      <c r="E2784" s="46" t="s">
        <v>1797</v>
      </c>
      <c r="F2784" s="46"/>
      <c r="G2784" s="11" t="str">
        <f>IFERROR(INDEX('Loại môn học'!$A$3:$T$2001,MATCH($E2784,'Loại môn học'!$C$3:$C$2001,0),'Loại môn học'!$D$1),"")</f>
        <v>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44"/>
        <v>2522100517Toán cao cấp 1-1-25 (ĐH20.09)</v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  <c r="N2784" s="97" t="str">
        <f t="shared" si="145"/>
        <v xml:space="preserve">Phạm Thị Thu </v>
      </c>
      <c r="O2784" s="98" t="str">
        <f t="shared" si="146"/>
        <v>Hoa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121">
        <v>2522100179</v>
      </c>
      <c r="C2785" s="89" t="s">
        <v>2157</v>
      </c>
      <c r="D2785" s="90" t="s">
        <v>1217</v>
      </c>
      <c r="E2785" s="46" t="s">
        <v>1797</v>
      </c>
      <c r="F2785" s="46"/>
      <c r="G2785" s="11" t="str">
        <f>IFERROR(INDEX('Loại môn học'!$A$3:$T$2001,MATCH($E2785,'Loại môn học'!$C$3:$C$2001,0),'Loại môn học'!$D$1),"")</f>
        <v>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44"/>
        <v>2522100179Toán cao cấp 1-1-25 (ĐH20.09)</v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  <c r="N2785" s="97" t="str">
        <f t="shared" si="145"/>
        <v xml:space="preserve">Phạm Việt </v>
      </c>
      <c r="O2785" s="98" t="str">
        <f t="shared" si="146"/>
        <v>Hoàng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121">
        <v>2521102017</v>
      </c>
      <c r="C2786" s="89" t="s">
        <v>2157</v>
      </c>
      <c r="D2786" s="90" t="s">
        <v>2169</v>
      </c>
      <c r="E2786" s="46" t="s">
        <v>1797</v>
      </c>
      <c r="F2786" s="46"/>
      <c r="G2786" s="11" t="str">
        <f>IFERROR(INDEX('Loại môn học'!$A$3:$T$2001,MATCH($E2786,'Loại môn học'!$C$3:$C$2001,0),'Loại môn học'!$D$1),"")</f>
        <v>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44"/>
        <v>2521102017Toán cao cấp 1-1-25 (ĐH20.09)</v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  <c r="N2786" s="97" t="str">
        <f t="shared" si="145"/>
        <v xml:space="preserve">Trần Công </v>
      </c>
      <c r="O2786" s="98" t="str">
        <f t="shared" si="146"/>
        <v>Hoàng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121">
        <v>2522101004</v>
      </c>
      <c r="C2787" s="89" t="s">
        <v>2157</v>
      </c>
      <c r="D2787" s="90" t="s">
        <v>2170</v>
      </c>
      <c r="E2787" s="46" t="s">
        <v>1797</v>
      </c>
      <c r="F2787" s="46"/>
      <c r="G2787" s="11" t="str">
        <f>IFERROR(INDEX('Loại môn học'!$A$3:$T$2001,MATCH($E2787,'Loại môn học'!$C$3:$C$2001,0),'Loại môn học'!$D$1),"")</f>
        <v>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44"/>
        <v>2522101004Toán cao cấp 1-1-25 (ĐH20.09)</v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  <c r="N2787" s="97" t="str">
        <f t="shared" si="145"/>
        <v xml:space="preserve">Nguyễn Việt </v>
      </c>
      <c r="O2787" s="98" t="str">
        <f t="shared" si="146"/>
        <v>Hùng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121">
        <v>2522100466</v>
      </c>
      <c r="C2788" s="89" t="s">
        <v>2157</v>
      </c>
      <c r="D2788" s="90" t="s">
        <v>2171</v>
      </c>
      <c r="E2788" s="46" t="s">
        <v>1797</v>
      </c>
      <c r="F2788" s="46"/>
      <c r="G2788" s="11" t="str">
        <f>IFERROR(INDEX('Loại môn học'!$A$3:$T$2001,MATCH($E2788,'Loại môn học'!$C$3:$C$2001,0),'Loại môn học'!$D$1),"")</f>
        <v>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 t="str">
        <f>IF(COUNTIFS($E$3:E2788,E2788)=1,MAX($J$2:J2787)+1,"")</f>
        <v/>
      </c>
      <c r="K2788" s="6" t="str">
        <f t="shared" si="144"/>
        <v>2522100466Toán cao cấp 1-1-25 (ĐH20.09)</v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  <c r="N2788" s="97" t="str">
        <f t="shared" si="145"/>
        <v xml:space="preserve">Lê Gia </v>
      </c>
      <c r="O2788" s="98" t="str">
        <f t="shared" si="146"/>
        <v>Huy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121">
        <v>2521102014</v>
      </c>
      <c r="C2789" s="89" t="s">
        <v>2157</v>
      </c>
      <c r="D2789" s="90" t="s">
        <v>2172</v>
      </c>
      <c r="E2789" s="46" t="s">
        <v>1797</v>
      </c>
      <c r="F2789" s="46"/>
      <c r="G2789" s="11" t="str">
        <f>IFERROR(INDEX('Loại môn học'!$A$3:$T$2001,MATCH($E2789,'Loại môn học'!$C$3:$C$2001,0),'Loại môn học'!$D$1),"")</f>
        <v>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44"/>
        <v>2521102014Toán cao cấp 1-1-25 (ĐH20.09)</v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  <c r="N2789" s="97" t="str">
        <f t="shared" si="145"/>
        <v xml:space="preserve">Vũ Thị </v>
      </c>
      <c r="O2789" s="98" t="str">
        <f t="shared" si="146"/>
        <v>Huyền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121">
        <v>2522100533</v>
      </c>
      <c r="C2790" s="89" t="s">
        <v>2157</v>
      </c>
      <c r="D2790" s="90" t="s">
        <v>2173</v>
      </c>
      <c r="E2790" s="46" t="s">
        <v>1797</v>
      </c>
      <c r="F2790" s="46"/>
      <c r="G2790" s="11" t="str">
        <f>IFERROR(INDEX('Loại môn học'!$A$3:$T$2001,MATCH($E2790,'Loại môn học'!$C$3:$C$2001,0),'Loại môn học'!$D$1),"")</f>
        <v>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 t="str">
        <f>IF(COUNTIFS($E$3:E2790,E2790)=1,MAX($J$2:J2789)+1,"")</f>
        <v/>
      </c>
      <c r="K2790" s="6" t="str">
        <f t="shared" si="144"/>
        <v>2522100533Toán cao cấp 1-1-25 (ĐH20.09)</v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  <c r="N2790" s="97" t="str">
        <f t="shared" si="145"/>
        <v xml:space="preserve">Phạm Minh </v>
      </c>
      <c r="O2790" s="98" t="str">
        <f t="shared" si="146"/>
        <v>Khang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121">
        <v>2522100354</v>
      </c>
      <c r="C2791" s="89" t="s">
        <v>2157</v>
      </c>
      <c r="D2791" s="90" t="s">
        <v>2174</v>
      </c>
      <c r="E2791" s="46" t="s">
        <v>1797</v>
      </c>
      <c r="F2791" s="46"/>
      <c r="G2791" s="11" t="str">
        <f>IFERROR(INDEX('Loại môn học'!$A$3:$T$2001,MATCH($E2791,'Loại môn học'!$C$3:$C$2001,0),'Loại môn học'!$D$1),"")</f>
        <v>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44"/>
        <v>2522100354Toán cao cấp 1-1-25 (ĐH20.09)</v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  <c r="N2791" s="97" t="str">
        <f t="shared" si="145"/>
        <v xml:space="preserve">Vũ Văn </v>
      </c>
      <c r="O2791" s="98" t="str">
        <f t="shared" si="146"/>
        <v>Khoa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121">
        <v>2522100031</v>
      </c>
      <c r="C2792" s="89" t="s">
        <v>2157</v>
      </c>
      <c r="D2792" s="90" t="s">
        <v>2175</v>
      </c>
      <c r="E2792" s="46" t="s">
        <v>1797</v>
      </c>
      <c r="F2792" s="46"/>
      <c r="G2792" s="11" t="str">
        <f>IFERROR(INDEX('Loại môn học'!$A$3:$T$2001,MATCH($E2792,'Loại môn học'!$C$3:$C$2001,0),'Loại môn học'!$D$1),"")</f>
        <v>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44"/>
        <v>2522100031Toán cao cấp 1-1-25 (ĐH20.09)</v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  <c r="N2792" s="97" t="str">
        <f t="shared" si="145"/>
        <v xml:space="preserve">Lưu Trung </v>
      </c>
      <c r="O2792" s="98" t="str">
        <f t="shared" si="146"/>
        <v>Kiên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121">
        <v>2522100560</v>
      </c>
      <c r="C2793" s="89" t="s">
        <v>2157</v>
      </c>
      <c r="D2793" s="90" t="s">
        <v>2176</v>
      </c>
      <c r="E2793" s="46" t="s">
        <v>1797</v>
      </c>
      <c r="F2793" s="46"/>
      <c r="G2793" s="11" t="str">
        <f>IFERROR(INDEX('Loại môn học'!$A$3:$T$2001,MATCH($E2793,'Loại môn học'!$C$3:$C$2001,0),'Loại môn học'!$D$1),"")</f>
        <v>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44"/>
        <v>2522100560Toán cao cấp 1-1-25 (ĐH20.09)</v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  <c r="N2793" s="97" t="str">
        <f t="shared" si="145"/>
        <v xml:space="preserve">Trần Trọng </v>
      </c>
      <c r="O2793" s="98" t="str">
        <f t="shared" si="146"/>
        <v>Kiên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121">
        <v>2522100422</v>
      </c>
      <c r="C2794" s="89" t="s">
        <v>2231</v>
      </c>
      <c r="D2794" s="90" t="s">
        <v>2177</v>
      </c>
      <c r="E2794" s="46" t="s">
        <v>1798</v>
      </c>
      <c r="F2794" s="46"/>
      <c r="G2794" s="11" t="str">
        <f>IFERROR(INDEX('Loại môn học'!$A$3:$T$2001,MATCH($E2794,'Loại môn học'!$C$3:$C$2001,0),'Loại môn học'!$D$1),"")</f>
        <v>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44"/>
        <v>2522100422Toán cao cấp 1-1-25 (ĐH20.10)</v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  <c r="N2794" s="97" t="str">
        <f t="shared" si="145"/>
        <v xml:space="preserve">Trần Quang Hoàng </v>
      </c>
      <c r="O2794" s="98" t="str">
        <f t="shared" si="146"/>
        <v>Lĩnh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121">
        <v>2522100856</v>
      </c>
      <c r="C2795" s="89" t="s">
        <v>2157</v>
      </c>
      <c r="D2795" s="90" t="s">
        <v>2178</v>
      </c>
      <c r="E2795" s="46" t="s">
        <v>1797</v>
      </c>
      <c r="F2795" s="46"/>
      <c r="G2795" s="11" t="str">
        <f>IFERROR(INDEX('Loại môn học'!$A$3:$T$2001,MATCH($E2795,'Loại môn học'!$C$3:$C$2001,0),'Loại môn học'!$D$1),"")</f>
        <v>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44"/>
        <v>2522100856Toán cao cấp 1-1-25 (ĐH20.09)</v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  <c r="N2795" s="97" t="str">
        <f t="shared" si="145"/>
        <v xml:space="preserve">Nguyễn Phạm Khánh </v>
      </c>
      <c r="O2795" s="98" t="str">
        <f t="shared" si="146"/>
        <v>Ly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121">
        <v>2522100309</v>
      </c>
      <c r="C2796" s="89" t="s">
        <v>2157</v>
      </c>
      <c r="D2796" s="90" t="s">
        <v>2179</v>
      </c>
      <c r="E2796" s="46" t="s">
        <v>1797</v>
      </c>
      <c r="F2796" s="46"/>
      <c r="G2796" s="11" t="str">
        <f>IFERROR(INDEX('Loại môn học'!$A$3:$T$2001,MATCH($E2796,'Loại môn học'!$C$3:$C$2001,0),'Loại môn học'!$D$1),"")</f>
        <v>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44"/>
        <v>2522100309Toán cao cấp 1-1-25 (ĐH20.09)</v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  <c r="N2796" s="97" t="str">
        <f t="shared" si="145"/>
        <v xml:space="preserve">Cù Quang </v>
      </c>
      <c r="O2796" s="98" t="str">
        <f t="shared" si="146"/>
        <v>Minh</v>
      </c>
    </row>
    <row r="2797" spans="1:15" ht="18.75" customHeight="1">
      <c r="A2797" s="6"/>
      <c r="B2797" s="121">
        <v>2522101016</v>
      </c>
      <c r="C2797" s="89" t="s">
        <v>2157</v>
      </c>
      <c r="D2797" s="90" t="s">
        <v>2180</v>
      </c>
      <c r="E2797" s="46" t="s">
        <v>1797</v>
      </c>
      <c r="F2797" s="46"/>
      <c r="G2797" s="11"/>
      <c r="H2797" s="10"/>
      <c r="I2797" s="10"/>
      <c r="J2797" s="10" t="str">
        <f>IF(COUNTIFS($E$3:E2797,E2797)=1,MAX($J$2:J2796)+1,"")</f>
        <v/>
      </c>
      <c r="K2797" s="6" t="str">
        <f t="shared" si="144"/>
        <v>2522101016Toán cao cấp 1-1-25 (ĐH20.09)</v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  <c r="N2797" s="97" t="str">
        <f t="shared" si="145"/>
        <v xml:space="preserve">Đinh Phạm Tuấn </v>
      </c>
      <c r="O2797" s="98" t="str">
        <f t="shared" si="146"/>
        <v>Minh</v>
      </c>
    </row>
    <row r="2798" spans="1:15" ht="18.75" customHeight="1">
      <c r="A2798" s="6"/>
      <c r="B2798" s="121">
        <v>2521100864</v>
      </c>
      <c r="C2798" s="89" t="s">
        <v>2157</v>
      </c>
      <c r="D2798" s="90" t="s">
        <v>2181</v>
      </c>
      <c r="E2798" s="46" t="s">
        <v>1797</v>
      </c>
      <c r="F2798" s="46"/>
      <c r="G2798" s="11" t="str">
        <f>IFERROR(INDEX('Loại môn học'!$A$3:$T$2001,MATCH($E2798,'Loại môn học'!$C$3:$C$2001,0),'Loại môn học'!$D$1),"")</f>
        <v>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si="144"/>
        <v>2521100864Toán cao cấp 1-1-25 (ĐH20.09)</v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  <c r="N2798" s="97" t="str">
        <f t="shared" si="145"/>
        <v xml:space="preserve">Nguyễn Hạnh </v>
      </c>
      <c r="O2798" s="98" t="str">
        <f t="shared" si="146"/>
        <v>My</v>
      </c>
    </row>
    <row r="2799" spans="1:15" ht="18.75" customHeight="1">
      <c r="A2799" s="6"/>
      <c r="B2799" s="121">
        <v>2522100212</v>
      </c>
      <c r="C2799" s="89" t="s">
        <v>2157</v>
      </c>
      <c r="D2799" s="90" t="s">
        <v>2182</v>
      </c>
      <c r="E2799" s="46" t="s">
        <v>1797</v>
      </c>
      <c r="F2799" s="46"/>
      <c r="G2799" s="11" t="str">
        <f>IFERROR(INDEX('Loại môn học'!$A$3:$T$2001,MATCH($E2799,'Loại môn học'!$C$3:$C$2001,0),'Loại môn học'!$D$1),"")</f>
        <v>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44"/>
        <v>2522100212Toán cao cấp 1-1-25 (ĐH20.09)</v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  <c r="N2799" s="97" t="str">
        <f t="shared" si="145"/>
        <v xml:space="preserve">Nông Khôi </v>
      </c>
      <c r="O2799" s="98" t="str">
        <f t="shared" si="146"/>
        <v>Nguyên</v>
      </c>
    </row>
    <row r="2800" spans="1:15" ht="18.75" customHeight="1">
      <c r="A2800" s="6"/>
      <c r="B2800" s="121">
        <v>2521100780</v>
      </c>
      <c r="C2800" s="89" t="s">
        <v>2157</v>
      </c>
      <c r="D2800" s="90" t="s">
        <v>2183</v>
      </c>
      <c r="E2800" s="46" t="s">
        <v>1797</v>
      </c>
      <c r="F2800" s="46"/>
      <c r="G2800" s="11" t="str">
        <f>IFERROR(INDEX('Loại môn học'!$A$3:$T$2001,MATCH($E2800,'Loại môn học'!$C$3:$C$2001,0),'Loại môn học'!$D$1),"")</f>
        <v>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44"/>
        <v>2521100780Toán cao cấp 1-1-25 (ĐH20.09)</v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  <c r="N2800" s="97" t="str">
        <f t="shared" si="145"/>
        <v xml:space="preserve">Nguyễn Ngọc </v>
      </c>
      <c r="O2800" s="98" t="str">
        <f t="shared" si="146"/>
        <v>Phi</v>
      </c>
    </row>
    <row r="2801" spans="1:15" ht="18.75" customHeight="1">
      <c r="A2801" s="6"/>
      <c r="B2801" s="121">
        <v>2521100674</v>
      </c>
      <c r="C2801" s="89" t="s">
        <v>2157</v>
      </c>
      <c r="D2801" s="90" t="s">
        <v>2184</v>
      </c>
      <c r="E2801" s="46" t="s">
        <v>1797</v>
      </c>
      <c r="F2801" s="46"/>
      <c r="G2801" s="11" t="str">
        <f>IFERROR(INDEX('Loại môn học'!$A$3:$T$2001,MATCH($E2801,'Loại môn học'!$C$3:$C$2001,0),'Loại môn học'!$D$1),"")</f>
        <v>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44"/>
        <v>2521100674Toán cao cấp 1-1-25 (ĐH20.09)</v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  <c r="N2801" s="97" t="str">
        <f t="shared" si="145"/>
        <v xml:space="preserve">Đỗ Thành </v>
      </c>
      <c r="O2801" s="98" t="str">
        <f t="shared" si="146"/>
        <v>Phong</v>
      </c>
    </row>
    <row r="2802" spans="1:15" ht="18.75" customHeight="1">
      <c r="A2802" s="6"/>
      <c r="B2802" s="121">
        <v>2522100198</v>
      </c>
      <c r="C2802" s="89" t="s">
        <v>2157</v>
      </c>
      <c r="D2802" s="90" t="s">
        <v>2185</v>
      </c>
      <c r="E2802" s="46" t="s">
        <v>1797</v>
      </c>
      <c r="F2802" s="46"/>
      <c r="G2802" s="11" t="str">
        <f>IFERROR(INDEX('Loại môn học'!$A$3:$T$2001,MATCH($E2802,'Loại môn học'!$C$3:$C$2001,0),'Loại môn học'!$D$1),"")</f>
        <v>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44"/>
        <v>2522100198Toán cao cấp 1-1-25 (ĐH20.09)</v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  <c r="N2802" s="97" t="str">
        <f t="shared" si="145"/>
        <v xml:space="preserve">Trương Minh </v>
      </c>
      <c r="O2802" s="98" t="str">
        <f t="shared" si="146"/>
        <v>Phong</v>
      </c>
    </row>
    <row r="2803" spans="1:15" ht="18.75" customHeight="1">
      <c r="A2803" s="6"/>
      <c r="B2803" s="121">
        <v>2522100484</v>
      </c>
      <c r="C2803" s="89" t="s">
        <v>2157</v>
      </c>
      <c r="D2803" s="90" t="s">
        <v>2186</v>
      </c>
      <c r="E2803" s="46" t="s">
        <v>1797</v>
      </c>
      <c r="F2803" s="46"/>
      <c r="G2803" s="11" t="str">
        <f>IFERROR(INDEX('Loại môn học'!$A$3:$T$2001,MATCH($E2803,'Loại môn học'!$C$3:$C$2001,0),'Loại môn học'!$D$1),"")</f>
        <v>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44"/>
        <v>2522100484Toán cao cấp 1-1-25 (ĐH20.09)</v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  <c r="N2803" s="97" t="str">
        <f t="shared" si="145"/>
        <v xml:space="preserve">Nguyễn Văn </v>
      </c>
      <c r="O2803" s="98" t="str">
        <f t="shared" si="146"/>
        <v>Phúc</v>
      </c>
    </row>
    <row r="2804" spans="1:15" ht="18.75" customHeight="1">
      <c r="A2804" s="6"/>
      <c r="B2804" s="121">
        <v>2522100939</v>
      </c>
      <c r="C2804" s="89" t="s">
        <v>2157</v>
      </c>
      <c r="D2804" s="90" t="s">
        <v>2187</v>
      </c>
      <c r="E2804" s="46" t="s">
        <v>1797</v>
      </c>
      <c r="F2804" s="46"/>
      <c r="G2804" s="11" t="str">
        <f>IFERROR(INDEX('Loại môn học'!$A$3:$T$2001,MATCH($E2804,'Loại môn học'!$C$3:$C$2001,0),'Loại môn học'!$D$1),"")</f>
        <v>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44"/>
        <v>2522100939Toán cao cấp 1-1-25 (ĐH20.09)</v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  <c r="N2804" s="97" t="str">
        <f t="shared" si="145"/>
        <v xml:space="preserve">Vũ Hồng </v>
      </c>
      <c r="O2804" s="98" t="str">
        <f t="shared" si="146"/>
        <v>Phúc</v>
      </c>
    </row>
    <row r="2805" spans="1:15" ht="18.75" customHeight="1">
      <c r="A2805" s="6"/>
      <c r="B2805" s="123">
        <v>2521101042</v>
      </c>
      <c r="C2805" s="93" t="s">
        <v>2157</v>
      </c>
      <c r="D2805" s="94" t="s">
        <v>1848</v>
      </c>
      <c r="E2805" s="46" t="s">
        <v>1797</v>
      </c>
      <c r="F2805" s="46"/>
      <c r="G2805" s="11" t="str">
        <f>IFERROR(INDEX('Loại môn học'!$A$3:$T$2001,MATCH($E2805,'Loại môn học'!$C$3:$C$2001,0),'Loại môn học'!$D$1),"")</f>
        <v>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44"/>
        <v>2521101042Toán cao cấp 1-1-25 (ĐH20.09)</v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  <c r="N2805" s="97" t="str">
        <f t="shared" si="145"/>
        <v xml:space="preserve">Lương Đình </v>
      </c>
      <c r="O2805" s="98" t="str">
        <f t="shared" si="146"/>
        <v>Quân</v>
      </c>
    </row>
    <row r="2806" spans="1:15" ht="18.75" customHeight="1">
      <c r="A2806" s="6"/>
      <c r="B2806" s="121">
        <v>2522100532</v>
      </c>
      <c r="C2806" s="89" t="s">
        <v>2157</v>
      </c>
      <c r="D2806" s="90" t="s">
        <v>2188</v>
      </c>
      <c r="E2806" s="46" t="s">
        <v>1797</v>
      </c>
      <c r="F2806" s="46"/>
      <c r="G2806" s="11" t="str">
        <f>IFERROR(INDEX('Loại môn học'!$A$3:$T$2001,MATCH($E2806,'Loại môn học'!$C$3:$C$2001,0),'Loại môn học'!$D$1),"")</f>
        <v>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44"/>
        <v>2522100532Toán cao cấp 1-1-25 (ĐH20.09)</v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  <c r="N2806" s="97" t="str">
        <f t="shared" si="145"/>
        <v xml:space="preserve">Phạm Minh </v>
      </c>
      <c r="O2806" s="98" t="str">
        <f t="shared" si="146"/>
        <v>Thái</v>
      </c>
    </row>
    <row r="2807" spans="1:15" ht="18.75" customHeight="1">
      <c r="A2807" s="6"/>
      <c r="B2807" s="121">
        <v>2522100603</v>
      </c>
      <c r="C2807" s="89" t="s">
        <v>2157</v>
      </c>
      <c r="D2807" s="90" t="s">
        <v>2189</v>
      </c>
      <c r="E2807" s="46" t="s">
        <v>1797</v>
      </c>
      <c r="F2807" s="46"/>
      <c r="G2807" s="11" t="str">
        <f>IFERROR(INDEX('Loại môn học'!$A$3:$T$2001,MATCH($E2807,'Loại môn học'!$C$3:$C$2001,0),'Loại môn học'!$D$1),"")</f>
        <v>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44"/>
        <v>2522100603Toán cao cấp 1-1-25 (ĐH20.09)</v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  <c r="N2807" s="97" t="str">
        <f t="shared" si="145"/>
        <v xml:space="preserve">Nguyễn Thị Thanh </v>
      </c>
      <c r="O2807" s="98" t="str">
        <f t="shared" si="146"/>
        <v>Thảo</v>
      </c>
    </row>
    <row r="2808" spans="1:15" ht="18.75" customHeight="1">
      <c r="A2808" s="6"/>
      <c r="B2808" s="121">
        <v>2522100003</v>
      </c>
      <c r="C2808" s="89" t="s">
        <v>2157</v>
      </c>
      <c r="D2808" s="90" t="s">
        <v>2190</v>
      </c>
      <c r="E2808" s="46" t="s">
        <v>1797</v>
      </c>
      <c r="F2808" s="46"/>
      <c r="G2808" s="11" t="str">
        <f>IFERROR(INDEX('Loại môn học'!$A$3:$T$2001,MATCH($E2808,'Loại môn học'!$C$3:$C$2001,0),'Loại môn học'!$D$1),"")</f>
        <v>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44"/>
        <v>2522100003Toán cao cấp 1-1-25 (ĐH20.09)</v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  <c r="N2808" s="97" t="str">
        <f t="shared" si="145"/>
        <v xml:space="preserve">Nguyễn Đức </v>
      </c>
      <c r="O2808" s="98" t="str">
        <f t="shared" si="146"/>
        <v>Thiện</v>
      </c>
    </row>
    <row r="2809" spans="1:15" ht="18.75" customHeight="1">
      <c r="A2809" s="6"/>
      <c r="B2809" s="121">
        <v>2522101055</v>
      </c>
      <c r="C2809" s="89" t="s">
        <v>2157</v>
      </c>
      <c r="D2809" s="90" t="s">
        <v>2191</v>
      </c>
      <c r="E2809" s="46" t="s">
        <v>1797</v>
      </c>
      <c r="F2809" s="46"/>
      <c r="G2809" s="11" t="str">
        <f>IFERROR(INDEX('Loại môn học'!$A$3:$T$2001,MATCH($E2809,'Loại môn học'!$C$3:$C$2001,0),'Loại môn học'!$D$1),"")</f>
        <v>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44"/>
        <v>2522101055Toán cao cấp 1-1-25 (ĐH20.09)</v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  <c r="N2809" s="97" t="str">
        <f t="shared" si="145"/>
        <v xml:space="preserve">Hoàng Văn </v>
      </c>
      <c r="O2809" s="98" t="str">
        <f t="shared" si="146"/>
        <v>Thịnh</v>
      </c>
    </row>
    <row r="2810" spans="1:15" ht="18.75" customHeight="1">
      <c r="A2810" s="6"/>
      <c r="B2810" s="121">
        <v>2522100295</v>
      </c>
      <c r="C2810" s="89" t="s">
        <v>2157</v>
      </c>
      <c r="D2810" s="90" t="s">
        <v>2192</v>
      </c>
      <c r="E2810" s="46" t="s">
        <v>1797</v>
      </c>
      <c r="F2810" s="46"/>
      <c r="G2810" s="11" t="str">
        <f>IFERROR(INDEX('Loại môn học'!$A$3:$T$2001,MATCH($E2810,'Loại môn học'!$C$3:$C$2001,0),'Loại môn học'!$D$1),"")</f>
        <v>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 t="str">
        <f>IF(COUNTIFS($E$3:E2810,E2810)=1,MAX($J$2:J2809)+1,"")</f>
        <v/>
      </c>
      <c r="K2810" s="6" t="str">
        <f t="shared" si="144"/>
        <v>2522100295Toán cao cấp 1-1-25 (ĐH20.09)</v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  <c r="N2810" s="97" t="str">
        <f t="shared" si="145"/>
        <v xml:space="preserve">Trần Thị </v>
      </c>
      <c r="O2810" s="98" t="str">
        <f t="shared" si="146"/>
        <v>Thơm</v>
      </c>
    </row>
    <row r="2811" spans="1:15" ht="18.75" customHeight="1">
      <c r="A2811" s="6"/>
      <c r="B2811" s="121">
        <v>2521102018</v>
      </c>
      <c r="C2811" s="89" t="s">
        <v>2157</v>
      </c>
      <c r="D2811" s="90" t="s">
        <v>2193</v>
      </c>
      <c r="E2811" s="46" t="s">
        <v>1797</v>
      </c>
      <c r="F2811" s="46"/>
      <c r="G2811" s="11" t="str">
        <f>IFERROR(INDEX('Loại môn học'!$A$3:$T$2001,MATCH($E2811,'Loại môn học'!$C$3:$C$2001,0),'Loại môn học'!$D$1),"")</f>
        <v>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44"/>
        <v>2521102018Toán cao cấp 1-1-25 (ĐH20.09)</v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  <c r="N2811" s="97" t="str">
        <f t="shared" si="145"/>
        <v xml:space="preserve">Tòng Thanh </v>
      </c>
      <c r="O2811" s="98" t="str">
        <f t="shared" si="146"/>
        <v>Toàn</v>
      </c>
    </row>
    <row r="2812" spans="1:15" ht="18.75" customHeight="1">
      <c r="A2812" s="6"/>
      <c r="B2812" s="121">
        <v>2522100345</v>
      </c>
      <c r="C2812" s="89" t="s">
        <v>2157</v>
      </c>
      <c r="D2812" s="90" t="s">
        <v>2194</v>
      </c>
      <c r="E2812" s="46" t="s">
        <v>1797</v>
      </c>
      <c r="F2812" s="46"/>
      <c r="G2812" s="11" t="str">
        <f>IFERROR(INDEX('Loại môn học'!$A$3:$T$2001,MATCH($E2812,'Loại môn học'!$C$3:$C$2001,0),'Loại môn học'!$D$1),"")</f>
        <v>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44"/>
        <v>2522100345Toán cao cấp 1-1-25 (ĐH20.09)</v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  <c r="N2812" s="97" t="str">
        <f t="shared" si="145"/>
        <v xml:space="preserve">Hoàng Anh </v>
      </c>
      <c r="O2812" s="98" t="str">
        <f t="shared" si="146"/>
        <v>Tú</v>
      </c>
    </row>
    <row r="2813" spans="1:15" ht="18.75" customHeight="1">
      <c r="A2813" s="6"/>
      <c r="B2813" s="121">
        <v>2522100612</v>
      </c>
      <c r="C2813" s="89" t="s">
        <v>2157</v>
      </c>
      <c r="D2813" s="90" t="s">
        <v>2195</v>
      </c>
      <c r="E2813" s="46" t="s">
        <v>1797</v>
      </c>
      <c r="F2813" s="46"/>
      <c r="G2813" s="11" t="str">
        <f>IFERROR(INDEX('Loại môn học'!$A$3:$T$2001,MATCH($E2813,'Loại môn học'!$C$3:$C$2001,0),'Loại môn học'!$D$1),"")</f>
        <v>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44"/>
        <v>2522100612Toán cao cấp 1-1-25 (ĐH20.09)</v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  <c r="N2813" s="97" t="str">
        <f t="shared" si="145"/>
        <v xml:space="preserve">Phạm Đăng </v>
      </c>
      <c r="O2813" s="98" t="str">
        <f t="shared" si="146"/>
        <v>Việt</v>
      </c>
    </row>
    <row r="2814" spans="1:15" ht="18.75" customHeight="1">
      <c r="A2814" s="6"/>
      <c r="B2814" s="121">
        <v>2522100500</v>
      </c>
      <c r="C2814" s="89" t="s">
        <v>2196</v>
      </c>
      <c r="D2814" s="90" t="s">
        <v>2197</v>
      </c>
      <c r="E2814" s="46" t="s">
        <v>1797</v>
      </c>
      <c r="F2814" s="46"/>
      <c r="G2814" s="11" t="str">
        <f>IFERROR(INDEX('Loại môn học'!$A$3:$T$2001,MATCH($E2814,'Loại môn học'!$C$3:$C$2001,0),'Loại môn học'!$D$1),"")</f>
        <v>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44"/>
        <v>2522100500Toán cao cấp 1-1-25 (ĐH20.09)</v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  <c r="N2814" s="97" t="str">
        <f t="shared" si="145"/>
        <v xml:space="preserve">Lê Tuấn </v>
      </c>
      <c r="O2814" s="98" t="str">
        <f t="shared" si="146"/>
        <v>Anh</v>
      </c>
    </row>
    <row r="2815" spans="1:15" ht="18.75" customHeight="1">
      <c r="A2815" s="6"/>
      <c r="B2815" s="121">
        <v>2522100738</v>
      </c>
      <c r="C2815" s="89" t="s">
        <v>2196</v>
      </c>
      <c r="D2815" s="90" t="s">
        <v>2198</v>
      </c>
      <c r="E2815" s="46" t="s">
        <v>1797</v>
      </c>
      <c r="F2815" s="46"/>
      <c r="G2815" s="11" t="str">
        <f>IFERROR(INDEX('Loại môn học'!$A$3:$T$2001,MATCH($E2815,'Loại môn học'!$C$3:$C$2001,0),'Loại môn học'!$D$1),"")</f>
        <v>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ref="K2815:K2878" si="147">B2815&amp;E2815</f>
        <v>2522100738Toán cao cấp 1-1-25 (ĐH20.09)</v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  <c r="N2815" s="97" t="str">
        <f t="shared" ref="N2815:N2878" si="148">IF(B2815&lt;&gt;"",LEFT(D2815,LEN(D2815)-LEN(O2815)),"")</f>
        <v xml:space="preserve">Nguyễn Thành </v>
      </c>
      <c r="O2815" s="98" t="str">
        <f t="shared" ref="O2815:O2878" si="149">IF(B2815&lt;&gt;"",RIGHT(D2815,LEN(D2815)-FIND("@",SUBSTITUTE(D2815," ","@",LEN(D2815)-LEN(SUBSTITUTE(D2815," ",""))))),"")</f>
        <v>Công</v>
      </c>
    </row>
    <row r="2816" spans="1:15" ht="18.75" customHeight="1">
      <c r="A2816" s="6"/>
      <c r="B2816" s="121">
        <v>2522100907</v>
      </c>
      <c r="C2816" s="89" t="s">
        <v>2196</v>
      </c>
      <c r="D2816" s="90" t="s">
        <v>2199</v>
      </c>
      <c r="E2816" s="46" t="s">
        <v>1797</v>
      </c>
      <c r="F2816" s="46"/>
      <c r="G2816" s="11" t="str">
        <f>IFERROR(INDEX('Loại môn học'!$A$3:$T$2001,MATCH($E2816,'Loại môn học'!$C$3:$C$2001,0),'Loại môn học'!$D$1),"")</f>
        <v>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47"/>
        <v>2522100907Toán cao cấp 1-1-25 (ĐH20.09)</v>
      </c>
      <c r="L2816" s="10" t="str">
        <f>IF(COUNTIFS($M$3:M2816,"",$K$3:K2816,K2816,$E$3:E2816,'DS KTQT'!$D$8)=1,MAX($L$2:L2815)+1,"")</f>
        <v/>
      </c>
      <c r="M2816" s="8" t="str">
        <f>IFERROR(INDEX('Kỷ luật'!$A$2:$C$488,MATCH($B2816,'Kỷ luật'!$A$2:$A$488,0),3),"")</f>
        <v/>
      </c>
      <c r="N2816" s="97" t="str">
        <f t="shared" si="148"/>
        <v xml:space="preserve">Trần Thị Tuyết </v>
      </c>
      <c r="O2816" s="98" t="str">
        <f t="shared" si="149"/>
        <v>Dung</v>
      </c>
    </row>
    <row r="2817" spans="1:15" ht="18.75" customHeight="1">
      <c r="A2817" s="6"/>
      <c r="B2817" s="121">
        <v>2522100884</v>
      </c>
      <c r="C2817" s="89" t="s">
        <v>2196</v>
      </c>
      <c r="D2817" s="90" t="s">
        <v>2200</v>
      </c>
      <c r="E2817" s="46" t="s">
        <v>1797</v>
      </c>
      <c r="F2817" s="46"/>
      <c r="G2817" s="11" t="str">
        <f>IFERROR(INDEX('Loại môn học'!$A$3:$T$2001,MATCH($E2817,'Loại môn học'!$C$3:$C$2001,0),'Loại môn học'!$D$1),"")</f>
        <v>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47"/>
        <v>2522100884Toán cao cấp 1-1-25 (ĐH20.09)</v>
      </c>
      <c r="L2817" s="10" t="str">
        <f>IF(COUNTIFS($M$3:M2817,"",$K$3:K2817,K2817,$E$3:E2817,'DS KTQT'!$D$8)=1,MAX($L$2:L2816)+1,"")</f>
        <v/>
      </c>
      <c r="M2817" s="8" t="str">
        <f>IFERROR(INDEX('Kỷ luật'!$A$2:$C$488,MATCH($B2817,'Kỷ luật'!$A$2:$A$488,0),3),"")</f>
        <v/>
      </c>
      <c r="N2817" s="97" t="str">
        <f t="shared" si="148"/>
        <v xml:space="preserve">Đặng Huy </v>
      </c>
      <c r="O2817" s="98" t="str">
        <f t="shared" si="149"/>
        <v>Hoàng</v>
      </c>
    </row>
    <row r="2818" spans="1:15" ht="18.75" customHeight="1">
      <c r="A2818" s="6"/>
      <c r="B2818" s="121">
        <v>2521100832</v>
      </c>
      <c r="C2818" s="89" t="s">
        <v>2196</v>
      </c>
      <c r="D2818" s="90" t="s">
        <v>2201</v>
      </c>
      <c r="E2818" s="46" t="s">
        <v>1797</v>
      </c>
      <c r="F2818" s="46"/>
      <c r="G2818" s="11" t="str">
        <f>IFERROR(INDEX('Loại môn học'!$A$3:$T$2001,MATCH($E2818,'Loại môn học'!$C$3:$C$2001,0),'Loại môn học'!$D$1),"")</f>
        <v>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47"/>
        <v>2521100832Toán cao cấp 1-1-25 (ĐH20.09)</v>
      </c>
      <c r="L2818" s="10" t="str">
        <f>IF(COUNTIFS($M$3:M2818,"",$K$3:K2818,K2818,$E$3:E2818,'DS KTQT'!$D$8)=1,MAX($L$2:L2817)+1,"")</f>
        <v/>
      </c>
      <c r="M2818" s="8" t="str">
        <f>IFERROR(INDEX('Kỷ luật'!$A$2:$C$488,MATCH($B2818,'Kỷ luật'!$A$2:$A$488,0),3),"")</f>
        <v/>
      </c>
      <c r="N2818" s="97" t="str">
        <f t="shared" si="148"/>
        <v xml:space="preserve">Chu Trung </v>
      </c>
      <c r="O2818" s="98" t="str">
        <f t="shared" si="149"/>
        <v>Kiên</v>
      </c>
    </row>
    <row r="2819" spans="1:15" ht="18.75" customHeight="1">
      <c r="A2819" s="6"/>
      <c r="B2819" s="121">
        <v>2522100728</v>
      </c>
      <c r="C2819" s="89" t="s">
        <v>2196</v>
      </c>
      <c r="D2819" s="90" t="s">
        <v>2202</v>
      </c>
      <c r="E2819" s="46" t="s">
        <v>1797</v>
      </c>
      <c r="F2819" s="46"/>
      <c r="G2819" s="11" t="str">
        <f>IFERROR(INDEX('Loại môn học'!$A$3:$T$2001,MATCH($E2819,'Loại môn học'!$C$3:$C$2001,0),'Loại môn học'!$D$1),"")</f>
        <v>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 t="str">
        <f>IF(COUNTIFS($E$3:E2819,E2819)=1,MAX($J$2:J2818)+1,"")</f>
        <v/>
      </c>
      <c r="K2819" s="6" t="str">
        <f t="shared" si="147"/>
        <v>2522100728Toán cao cấp 1-1-25 (ĐH20.09)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97" t="str">
        <f t="shared" si="148"/>
        <v xml:space="preserve">Nguyễn Văn </v>
      </c>
      <c r="O2819" s="98" t="str">
        <f t="shared" si="149"/>
        <v>Tiến</v>
      </c>
    </row>
    <row r="2820" spans="1:15" ht="18.75" customHeight="1">
      <c r="A2820" s="6"/>
      <c r="B2820" s="121">
        <v>2522100090</v>
      </c>
      <c r="C2820" s="89" t="s">
        <v>2196</v>
      </c>
      <c r="D2820" s="90" t="s">
        <v>2203</v>
      </c>
      <c r="E2820" s="46" t="s">
        <v>1797</v>
      </c>
      <c r="F2820" s="46"/>
      <c r="G2820" s="11" t="str">
        <f>IFERROR(INDEX('Loại môn học'!$A$3:$T$2001,MATCH($E2820,'Loại môn học'!$C$3:$C$2001,0),'Loại môn học'!$D$1),"")</f>
        <v>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47"/>
        <v>2522100090Toán cao cấp 1-1-25 (ĐH20.09)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97" t="str">
        <f t="shared" si="148"/>
        <v xml:space="preserve">Trần Ngọc Anh </v>
      </c>
      <c r="O2820" s="98" t="str">
        <f t="shared" si="149"/>
        <v>Tú</v>
      </c>
    </row>
    <row r="2821" spans="1:15" ht="18.75" customHeight="1">
      <c r="A2821" s="6"/>
      <c r="B2821" s="121">
        <v>2522100977</v>
      </c>
      <c r="C2821" s="89" t="s">
        <v>2196</v>
      </c>
      <c r="D2821" s="90" t="s">
        <v>2204</v>
      </c>
      <c r="E2821" s="46" t="s">
        <v>1797</v>
      </c>
      <c r="F2821" s="46"/>
      <c r="G2821" s="11" t="str">
        <f>IFERROR(INDEX('Loại môn học'!$A$3:$T$2001,MATCH($E2821,'Loại môn học'!$C$3:$C$2001,0),'Loại môn học'!$D$1),"")</f>
        <v>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47"/>
        <v>2522100977Toán cao cấp 1-1-25 (ĐH20.09)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97" t="str">
        <f t="shared" si="148"/>
        <v xml:space="preserve">Nguyễn Ngọc </v>
      </c>
      <c r="O2821" s="98" t="str">
        <f t="shared" si="149"/>
        <v>Tuyến</v>
      </c>
    </row>
    <row r="2822" spans="1:15" ht="18.75" customHeight="1">
      <c r="A2822" s="6"/>
      <c r="B2822" s="121">
        <v>2522100863</v>
      </c>
      <c r="C2822" s="89" t="s">
        <v>2155</v>
      </c>
      <c r="D2822" s="90" t="s">
        <v>2156</v>
      </c>
      <c r="E2822" s="46" t="s">
        <v>1804</v>
      </c>
      <c r="F2822" s="46"/>
      <c r="G2822" s="11" t="str">
        <f>IFERROR(INDEX('Loại môn học'!$A$3:$T$2001,MATCH($E2822,'Loại môn học'!$C$3:$C$2001,0),'Loại môn học'!$D$1),"")</f>
        <v>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>
        <f>IF(COUNTIFS($E$3:E2822,E2822)=1,MAX($J$2:J2821)+1,"")</f>
        <v>75</v>
      </c>
      <c r="K2822" s="6" t="str">
        <f t="shared" si="147"/>
        <v>2522100863Vật lý đại cương-1-25 (ĐH20.05)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97" t="str">
        <f t="shared" si="148"/>
        <v xml:space="preserve">Lưu Đàm </v>
      </c>
      <c r="O2822" s="98" t="str">
        <f t="shared" si="149"/>
        <v>Phát</v>
      </c>
    </row>
    <row r="2823" spans="1:15" ht="18.75" customHeight="1">
      <c r="A2823" s="6"/>
      <c r="B2823" s="121">
        <v>2522100872</v>
      </c>
      <c r="C2823" s="89" t="s">
        <v>2157</v>
      </c>
      <c r="D2823" s="90" t="s">
        <v>2158</v>
      </c>
      <c r="E2823" s="46" t="s">
        <v>1804</v>
      </c>
      <c r="F2823" s="46"/>
      <c r="G2823" s="11" t="str">
        <f>IFERROR(INDEX('Loại môn học'!$A$3:$T$2001,MATCH($E2823,'Loại môn học'!$C$3:$C$2001,0),'Loại môn học'!$D$1),"")</f>
        <v>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 t="str">
        <f>IF(COUNTIFS($E$3:E2823,E2823)=1,MAX($J$2:J2822)+1,"")</f>
        <v/>
      </c>
      <c r="K2823" s="6" t="str">
        <f t="shared" si="147"/>
        <v>2522100872Vật lý đại cương-1-25 (ĐH20.05)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97" t="str">
        <f t="shared" si="148"/>
        <v xml:space="preserve">Trần Dương Tài </v>
      </c>
      <c r="O2823" s="98" t="str">
        <f t="shared" si="149"/>
        <v>Anh</v>
      </c>
    </row>
    <row r="2824" spans="1:15" ht="18.75" customHeight="1">
      <c r="A2824" s="6"/>
      <c r="B2824" s="121">
        <v>2522100860</v>
      </c>
      <c r="C2824" s="89" t="s">
        <v>2157</v>
      </c>
      <c r="D2824" s="90" t="s">
        <v>2159</v>
      </c>
      <c r="E2824" s="46" t="s">
        <v>1804</v>
      </c>
      <c r="F2824" s="46"/>
      <c r="G2824" s="11" t="str">
        <f>IFERROR(INDEX('Loại môn học'!$A$3:$T$2001,MATCH($E2824,'Loại môn học'!$C$3:$C$2001,0),'Loại môn học'!$D$1),"")</f>
        <v>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47"/>
        <v>2522100860Vật lý đại cương-1-25 (ĐH20.05)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97" t="str">
        <f t="shared" si="148"/>
        <v xml:space="preserve">Trần Đức </v>
      </c>
      <c r="O2824" s="98" t="str">
        <f t="shared" si="149"/>
        <v>Bách</v>
      </c>
    </row>
    <row r="2825" spans="1:15" ht="18.75" customHeight="1">
      <c r="A2825" s="6"/>
      <c r="B2825" s="121">
        <v>2522100786</v>
      </c>
      <c r="C2825" s="89" t="s">
        <v>2063</v>
      </c>
      <c r="D2825" s="90" t="s">
        <v>2160</v>
      </c>
      <c r="E2825" s="46" t="s">
        <v>1804</v>
      </c>
      <c r="F2825" s="46"/>
      <c r="G2825" s="11" t="str">
        <f>IFERROR(INDEX('Loại môn học'!$A$3:$T$2001,MATCH($E2825,'Loại môn học'!$C$3:$C$2001,0),'Loại môn học'!$D$1),"")</f>
        <v>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47"/>
        <v>2522100786Vật lý đại cương-1-25 (ĐH20.05)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97" t="str">
        <f t="shared" si="148"/>
        <v xml:space="preserve">Hoàng Thọ </v>
      </c>
      <c r="O2825" s="98" t="str">
        <f t="shared" si="149"/>
        <v>Chiêu</v>
      </c>
    </row>
    <row r="2826" spans="1:15" ht="18.75" customHeight="1">
      <c r="A2826" s="6"/>
      <c r="B2826" s="121">
        <v>2521102013</v>
      </c>
      <c r="C2826" s="89" t="s">
        <v>2157</v>
      </c>
      <c r="D2826" s="90" t="s">
        <v>1054</v>
      </c>
      <c r="E2826" s="46" t="s">
        <v>1804</v>
      </c>
      <c r="F2826" s="46"/>
      <c r="G2826" s="11" t="str">
        <f>IFERROR(INDEX('Loại môn học'!$A$3:$T$2001,MATCH($E2826,'Loại môn học'!$C$3:$C$2001,0),'Loại môn học'!$D$1),"")</f>
        <v>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47"/>
        <v>2521102013Vật lý đại cương-1-25 (ĐH20.05)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97" t="str">
        <f t="shared" si="148"/>
        <v xml:space="preserve">Nguyễn Trung </v>
      </c>
      <c r="O2826" s="98" t="str">
        <f t="shared" si="149"/>
        <v>Đức</v>
      </c>
    </row>
    <row r="2827" spans="1:15" ht="18.75" customHeight="1">
      <c r="A2827" s="6"/>
      <c r="B2827" s="121">
        <v>2522100908</v>
      </c>
      <c r="C2827" s="89" t="s">
        <v>2157</v>
      </c>
      <c r="D2827" s="90" t="s">
        <v>2161</v>
      </c>
      <c r="E2827" s="46" t="s">
        <v>1804</v>
      </c>
      <c r="F2827" s="46"/>
      <c r="G2827" s="11" t="str">
        <f>IFERROR(INDEX('Loại môn học'!$A$3:$T$2001,MATCH($E2827,'Loại môn học'!$C$3:$C$2001,0),'Loại môn học'!$D$1),"")</f>
        <v>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47"/>
        <v>2522100908Vật lý đại cương-1-25 (ĐH20.05)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97" t="str">
        <f t="shared" si="148"/>
        <v xml:space="preserve">Nguyễn Văn </v>
      </c>
      <c r="O2827" s="98" t="str">
        <f t="shared" si="149"/>
        <v>Đức</v>
      </c>
    </row>
    <row r="2828" spans="1:15" ht="18.75" customHeight="1">
      <c r="A2828" s="6"/>
      <c r="B2828" s="121">
        <v>2522100899</v>
      </c>
      <c r="C2828" s="89" t="s">
        <v>2157</v>
      </c>
      <c r="D2828" s="90" t="s">
        <v>1041</v>
      </c>
      <c r="E2828" s="46" t="s">
        <v>1804</v>
      </c>
      <c r="F2828" s="46"/>
      <c r="G2828" s="11" t="str">
        <f>IFERROR(INDEX('Loại môn học'!$A$3:$T$2001,MATCH($E2828,'Loại môn học'!$C$3:$C$2001,0),'Loại môn học'!$D$1),"")</f>
        <v>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47"/>
        <v>2522100899Vật lý đại cương-1-25 (ĐH20.05)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97" t="str">
        <f t="shared" si="148"/>
        <v xml:space="preserve">Nguyễn Tiến </v>
      </c>
      <c r="O2828" s="98" t="str">
        <f t="shared" si="149"/>
        <v>Dũng</v>
      </c>
    </row>
    <row r="2829" spans="1:15" ht="18.75" customHeight="1">
      <c r="A2829" s="6"/>
      <c r="B2829" s="121">
        <v>2522100844</v>
      </c>
      <c r="C2829" s="89" t="s">
        <v>2157</v>
      </c>
      <c r="D2829" s="90" t="s">
        <v>2162</v>
      </c>
      <c r="E2829" s="46" t="s">
        <v>1804</v>
      </c>
      <c r="F2829" s="46"/>
      <c r="G2829" s="11" t="str">
        <f>IFERROR(INDEX('Loại môn học'!$A$3:$T$2001,MATCH($E2829,'Loại môn học'!$C$3:$C$2001,0),'Loại môn học'!$D$1),"")</f>
        <v>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L</v>
      </c>
      <c r="J2829" s="10" t="str">
        <f>IF(COUNTIFS($E$3:E2829,E2829)=1,MAX($J$2:J2828)+1,"")</f>
        <v/>
      </c>
      <c r="K2829" s="6" t="str">
        <f t="shared" si="147"/>
        <v>2522100844Vật lý đại cương-1-25 (ĐH20.05)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97" t="str">
        <f t="shared" si="148"/>
        <v xml:space="preserve">Bùi Đức </v>
      </c>
      <c r="O2829" s="98" t="str">
        <f t="shared" si="149"/>
        <v>Dương</v>
      </c>
    </row>
    <row r="2830" spans="1:15" ht="18.75" customHeight="1">
      <c r="A2830" s="6"/>
      <c r="B2830" s="121">
        <v>2521102044</v>
      </c>
      <c r="C2830" s="89" t="s">
        <v>2157</v>
      </c>
      <c r="D2830" s="90" t="s">
        <v>2163</v>
      </c>
      <c r="E2830" s="46" t="s">
        <v>1804</v>
      </c>
      <c r="F2830" s="46"/>
      <c r="G2830" s="11" t="str">
        <f>IFERROR(INDEX('Loại môn học'!$A$3:$T$2001,MATCH($E2830,'Loại môn học'!$C$3:$C$2001,0),'Loại môn học'!$D$1),"")</f>
        <v>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L</v>
      </c>
      <c r="J2830" s="10" t="str">
        <f>IF(COUNTIFS($E$3:E2830,E2830)=1,MAX($J$2:J2829)+1,"")</f>
        <v/>
      </c>
      <c r="K2830" s="6" t="str">
        <f t="shared" si="147"/>
        <v>2521102044Vật lý đại cương-1-25 (ĐH20.05)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97" t="str">
        <f t="shared" si="148"/>
        <v xml:space="preserve">Nguyễn Minh </v>
      </c>
      <c r="O2830" s="98" t="str">
        <f t="shared" si="149"/>
        <v>Dương</v>
      </c>
    </row>
    <row r="2831" spans="1:15" ht="18.75" customHeight="1">
      <c r="A2831" s="6"/>
      <c r="B2831" s="121">
        <v>2522100658</v>
      </c>
      <c r="C2831" s="89" t="s">
        <v>2157</v>
      </c>
      <c r="D2831" s="90" t="s">
        <v>2164</v>
      </c>
      <c r="E2831" s="46" t="s">
        <v>1804</v>
      </c>
      <c r="F2831" s="46"/>
      <c r="G2831" s="11" t="str">
        <f>IFERROR(INDEX('Loại môn học'!$A$3:$T$2001,MATCH($E2831,'Loại môn học'!$C$3:$C$2001,0),'Loại môn học'!$D$1),"")</f>
        <v>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L</v>
      </c>
      <c r="J2831" s="10" t="str">
        <f>IF(COUNTIFS($E$3:E2831,E2831)=1,MAX($J$2:J2830)+1,"")</f>
        <v/>
      </c>
      <c r="K2831" s="6" t="str">
        <f t="shared" si="147"/>
        <v>2522100658Vật lý đại cương-1-25 (ĐH20.05)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97" t="str">
        <f t="shared" si="148"/>
        <v xml:space="preserve">Phạm Hoàng </v>
      </c>
      <c r="O2831" s="98" t="str">
        <f t="shared" si="149"/>
        <v>Dương</v>
      </c>
    </row>
    <row r="2832" spans="1:15" ht="18.75" customHeight="1">
      <c r="A2832" s="6"/>
      <c r="B2832" s="121">
        <v>2522100861</v>
      </c>
      <c r="C2832" s="89" t="s">
        <v>1908</v>
      </c>
      <c r="D2832" s="90" t="s">
        <v>2165</v>
      </c>
      <c r="E2832" s="46" t="s">
        <v>1804</v>
      </c>
      <c r="F2832" s="46"/>
      <c r="G2832" s="11" t="str">
        <f>IFERROR(INDEX('Loại môn học'!$A$3:$T$2001,MATCH($E2832,'Loại môn học'!$C$3:$C$2001,0),'Loại môn học'!$D$1),"")</f>
        <v>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L</v>
      </c>
      <c r="J2832" s="10" t="str">
        <f>IF(COUNTIFS($E$3:E2832,E2832)=1,MAX($J$2:J2831)+1,"")</f>
        <v/>
      </c>
      <c r="K2832" s="6" t="str">
        <f t="shared" si="147"/>
        <v>2522100861Vật lý đại cương-1-25 (ĐH20.05)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97" t="str">
        <f t="shared" si="148"/>
        <v xml:space="preserve">Trần Nhật </v>
      </c>
      <c r="O2832" s="98" t="str">
        <f t="shared" si="149"/>
        <v>Dương</v>
      </c>
    </row>
    <row r="2833" spans="1:15" ht="18.75" customHeight="1">
      <c r="A2833" s="6"/>
      <c r="B2833" s="121">
        <v>2522100768</v>
      </c>
      <c r="C2833" s="89" t="s">
        <v>2157</v>
      </c>
      <c r="D2833" s="90" t="s">
        <v>2166</v>
      </c>
      <c r="E2833" s="46" t="s">
        <v>1804</v>
      </c>
      <c r="F2833" s="46"/>
      <c r="G2833" s="11" t="str">
        <f>IFERROR(INDEX('Loại môn học'!$A$3:$T$2001,MATCH($E2833,'Loại môn học'!$C$3:$C$2001,0),'Loại môn học'!$D$1),"")</f>
        <v>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L</v>
      </c>
      <c r="J2833" s="10" t="str">
        <f>IF(COUNTIFS($E$3:E2833,E2833)=1,MAX($J$2:J2832)+1,"")</f>
        <v/>
      </c>
      <c r="K2833" s="6" t="str">
        <f t="shared" si="147"/>
        <v>2522100768Vật lý đại cương-1-25 (ĐH20.05)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97" t="str">
        <f t="shared" si="148"/>
        <v xml:space="preserve">Nguyễn Trường </v>
      </c>
      <c r="O2833" s="98" t="str">
        <f t="shared" si="149"/>
        <v>Giang</v>
      </c>
    </row>
    <row r="2834" spans="1:15" ht="18.75" customHeight="1">
      <c r="A2834" s="6"/>
      <c r="B2834" s="121">
        <v>2522100609</v>
      </c>
      <c r="C2834" s="89" t="s">
        <v>2157</v>
      </c>
      <c r="D2834" s="90" t="s">
        <v>2167</v>
      </c>
      <c r="E2834" s="46" t="s">
        <v>1804</v>
      </c>
      <c r="F2834" s="46"/>
      <c r="G2834" s="11" t="str">
        <f>IFERROR(INDEX('Loại môn học'!$A$3:$T$2001,MATCH($E2834,'Loại môn học'!$C$3:$C$2001,0),'Loại môn học'!$D$1),"")</f>
        <v>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L</v>
      </c>
      <c r="J2834" s="10" t="str">
        <f>IF(COUNTIFS($E$3:E2834,E2834)=1,MAX($J$2:J2833)+1,"")</f>
        <v/>
      </c>
      <c r="K2834" s="6" t="str">
        <f t="shared" si="147"/>
        <v>2522100609Vật lý đại cương-1-25 (ĐH20.05)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97" t="str">
        <f t="shared" si="148"/>
        <v xml:space="preserve">Nguyễn Giăng </v>
      </c>
      <c r="O2834" s="98" t="str">
        <f t="shared" si="149"/>
        <v>Gun</v>
      </c>
    </row>
    <row r="2835" spans="1:15" ht="18.75" customHeight="1">
      <c r="A2835" s="6"/>
      <c r="B2835" s="121">
        <v>2521102020</v>
      </c>
      <c r="C2835" s="89" t="s">
        <v>2157</v>
      </c>
      <c r="D2835" s="90" t="s">
        <v>1331</v>
      </c>
      <c r="E2835" s="46" t="s">
        <v>1804</v>
      </c>
      <c r="F2835" s="46"/>
      <c r="G2835" s="11" t="str">
        <f>IFERROR(INDEX('Loại môn học'!$A$3:$T$2001,MATCH($E2835,'Loại môn học'!$C$3:$C$2001,0),'Loại môn học'!$D$1),"")</f>
        <v>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L</v>
      </c>
      <c r="J2835" s="10" t="str">
        <f>IF(COUNTIFS($E$3:E2835,E2835)=1,MAX($J$2:J2834)+1,"")</f>
        <v/>
      </c>
      <c r="K2835" s="6" t="str">
        <f t="shared" si="147"/>
        <v>2521102020Vật lý đại cương-1-25 (ĐH20.05)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97" t="str">
        <f t="shared" si="148"/>
        <v xml:space="preserve">Hoàng Minh </v>
      </c>
      <c r="O2835" s="98" t="str">
        <f t="shared" si="149"/>
        <v>Hiếu</v>
      </c>
    </row>
    <row r="2836" spans="1:15" ht="18.75" customHeight="1">
      <c r="A2836" s="6"/>
      <c r="B2836" s="121">
        <v>2522100545</v>
      </c>
      <c r="C2836" s="89" t="s">
        <v>2157</v>
      </c>
      <c r="D2836" s="90" t="s">
        <v>2039</v>
      </c>
      <c r="E2836" s="46" t="s">
        <v>1804</v>
      </c>
      <c r="F2836" s="46"/>
      <c r="G2836" s="11" t="str">
        <f>IFERROR(INDEX('Loại môn học'!$A$3:$T$2001,MATCH($E2836,'Loại môn học'!$C$3:$C$2001,0),'Loại môn học'!$D$1),"")</f>
        <v>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L</v>
      </c>
      <c r="J2836" s="10" t="str">
        <f>IF(COUNTIFS($E$3:E2836,E2836)=1,MAX($J$2:J2835)+1,"")</f>
        <v/>
      </c>
      <c r="K2836" s="6" t="str">
        <f t="shared" si="147"/>
        <v>2522100545Vật lý đại cương-1-25 (ĐH20.05)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97" t="str">
        <f t="shared" si="148"/>
        <v xml:space="preserve">Vũ Minh </v>
      </c>
      <c r="O2836" s="98" t="str">
        <f t="shared" si="149"/>
        <v>Hiếu</v>
      </c>
    </row>
    <row r="2837" spans="1:15" ht="18.75" customHeight="1">
      <c r="A2837" s="6"/>
      <c r="B2837" s="121">
        <v>2522100517</v>
      </c>
      <c r="C2837" s="89" t="s">
        <v>2157</v>
      </c>
      <c r="D2837" s="90" t="s">
        <v>2168</v>
      </c>
      <c r="E2837" s="46" t="s">
        <v>1804</v>
      </c>
      <c r="F2837" s="46"/>
      <c r="G2837" s="11" t="str">
        <f>IFERROR(INDEX('Loại môn học'!$A$3:$T$2001,MATCH($E2837,'Loại môn học'!$C$3:$C$2001,0),'Loại môn học'!$D$1),"")</f>
        <v>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L</v>
      </c>
      <c r="J2837" s="10" t="str">
        <f>IF(COUNTIFS($E$3:E2837,E2837)=1,MAX($J$2:J2836)+1,"")</f>
        <v/>
      </c>
      <c r="K2837" s="6" t="str">
        <f t="shared" si="147"/>
        <v>2522100517Vật lý đại cương-1-25 (ĐH20.05)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97" t="str">
        <f t="shared" si="148"/>
        <v xml:space="preserve">Phạm Thị Thu </v>
      </c>
      <c r="O2837" s="98" t="str">
        <f t="shared" si="149"/>
        <v>Hoa</v>
      </c>
    </row>
    <row r="2838" spans="1:15" ht="18.75" customHeight="1">
      <c r="A2838" s="6"/>
      <c r="B2838" s="121">
        <v>2522100179</v>
      </c>
      <c r="C2838" s="89" t="s">
        <v>2157</v>
      </c>
      <c r="D2838" s="90" t="s">
        <v>1217</v>
      </c>
      <c r="E2838" s="46" t="s">
        <v>1804</v>
      </c>
      <c r="F2838" s="46"/>
      <c r="G2838" s="11" t="str">
        <f>IFERROR(INDEX('Loại môn học'!$A$3:$T$2001,MATCH($E2838,'Loại môn học'!$C$3:$C$2001,0),'Loại môn học'!$D$1),"")</f>
        <v>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L</v>
      </c>
      <c r="J2838" s="10" t="str">
        <f>IF(COUNTIFS($E$3:E2838,E2838)=1,MAX($J$2:J2837)+1,"")</f>
        <v/>
      </c>
      <c r="K2838" s="6" t="str">
        <f t="shared" si="147"/>
        <v>2522100179Vật lý đại cương-1-25 (ĐH20.05)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97" t="str">
        <f t="shared" si="148"/>
        <v xml:space="preserve">Phạm Việt </v>
      </c>
      <c r="O2838" s="98" t="str">
        <f t="shared" si="149"/>
        <v>Hoàng</v>
      </c>
    </row>
    <row r="2839" spans="1:15" ht="18.75" customHeight="1">
      <c r="A2839" s="6"/>
      <c r="B2839" s="121">
        <v>2521102017</v>
      </c>
      <c r="C2839" s="89" t="s">
        <v>2157</v>
      </c>
      <c r="D2839" s="90" t="s">
        <v>2169</v>
      </c>
      <c r="E2839" s="46" t="s">
        <v>1804</v>
      </c>
      <c r="F2839" s="46"/>
      <c r="G2839" s="11" t="str">
        <f>IFERROR(INDEX('Loại môn học'!$A$3:$T$2001,MATCH($E2839,'Loại môn học'!$C$3:$C$2001,0),'Loại môn học'!$D$1),"")</f>
        <v>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L</v>
      </c>
      <c r="J2839" s="10" t="str">
        <f>IF(COUNTIFS($E$3:E2839,E2839)=1,MAX($J$2:J2838)+1,"")</f>
        <v/>
      </c>
      <c r="K2839" s="6" t="str">
        <f t="shared" si="147"/>
        <v>2521102017Vật lý đại cương-1-25 (ĐH20.05)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97" t="str">
        <f t="shared" si="148"/>
        <v xml:space="preserve">Trần Công </v>
      </c>
      <c r="O2839" s="98" t="str">
        <f t="shared" si="149"/>
        <v>Hoàng</v>
      </c>
    </row>
    <row r="2840" spans="1:15" ht="18.75" customHeight="1">
      <c r="A2840" s="6"/>
      <c r="B2840" s="121">
        <v>2522101004</v>
      </c>
      <c r="C2840" s="89" t="s">
        <v>2157</v>
      </c>
      <c r="D2840" s="90" t="s">
        <v>2170</v>
      </c>
      <c r="E2840" s="46" t="s">
        <v>1804</v>
      </c>
      <c r="F2840" s="46"/>
      <c r="G2840" s="11" t="str">
        <f>IFERROR(INDEX('Loại môn học'!$A$3:$T$2001,MATCH($E2840,'Loại môn học'!$C$3:$C$2001,0),'Loại môn học'!$D$1),"")</f>
        <v>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L</v>
      </c>
      <c r="J2840" s="10" t="str">
        <f>IF(COUNTIFS($E$3:E2840,E2840)=1,MAX($J$2:J2839)+1,"")</f>
        <v/>
      </c>
      <c r="K2840" s="6" t="str">
        <f t="shared" si="147"/>
        <v>2522101004Vật lý đại cương-1-25 (ĐH20.05)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97" t="str">
        <f t="shared" si="148"/>
        <v xml:space="preserve">Nguyễn Việt </v>
      </c>
      <c r="O2840" s="98" t="str">
        <f t="shared" si="149"/>
        <v>Hùng</v>
      </c>
    </row>
    <row r="2841" spans="1:15" ht="18.75" customHeight="1">
      <c r="A2841" s="6"/>
      <c r="B2841" s="121">
        <v>2522100466</v>
      </c>
      <c r="C2841" s="89" t="s">
        <v>2157</v>
      </c>
      <c r="D2841" s="90" t="s">
        <v>2171</v>
      </c>
      <c r="E2841" s="46" t="s">
        <v>1804</v>
      </c>
      <c r="F2841" s="46"/>
      <c r="G2841" s="11" t="str">
        <f>IFERROR(INDEX('Loại môn học'!$A$3:$T$2001,MATCH($E2841,'Loại môn học'!$C$3:$C$2001,0),'Loại môn học'!$D$1),"")</f>
        <v>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L</v>
      </c>
      <c r="J2841" s="10" t="str">
        <f>IF(COUNTIFS($E$3:E2841,E2841)=1,MAX($J$2:J2840)+1,"")</f>
        <v/>
      </c>
      <c r="K2841" s="6" t="str">
        <f t="shared" si="147"/>
        <v>2522100466Vật lý đại cương-1-25 (ĐH20.05)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97" t="str">
        <f t="shared" si="148"/>
        <v xml:space="preserve">Lê Gia </v>
      </c>
      <c r="O2841" s="98" t="str">
        <f t="shared" si="149"/>
        <v>Huy</v>
      </c>
    </row>
    <row r="2842" spans="1:15" ht="18.75" customHeight="1">
      <c r="A2842" s="6"/>
      <c r="B2842" s="121">
        <v>2521102014</v>
      </c>
      <c r="C2842" s="89" t="s">
        <v>2157</v>
      </c>
      <c r="D2842" s="90" t="s">
        <v>2172</v>
      </c>
      <c r="E2842" s="46" t="s">
        <v>1804</v>
      </c>
      <c r="F2842" s="46"/>
      <c r="G2842" s="11" t="str">
        <f>IFERROR(INDEX('Loại môn học'!$A$3:$T$2001,MATCH($E2842,'Loại môn học'!$C$3:$C$2001,0),'Loại môn học'!$D$1),"")</f>
        <v>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L</v>
      </c>
      <c r="J2842" s="10" t="str">
        <f>IF(COUNTIFS($E$3:E2842,E2842)=1,MAX($J$2:J2841)+1,"")</f>
        <v/>
      </c>
      <c r="K2842" s="6" t="str">
        <f t="shared" si="147"/>
        <v>2521102014Vật lý đại cương-1-25 (ĐH20.05)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97" t="str">
        <f t="shared" si="148"/>
        <v xml:space="preserve">Vũ Thị </v>
      </c>
      <c r="O2842" s="98" t="str">
        <f t="shared" si="149"/>
        <v>Huyền</v>
      </c>
    </row>
    <row r="2843" spans="1:15" ht="18.75" customHeight="1">
      <c r="A2843" s="6"/>
      <c r="B2843" s="121">
        <v>2522100533</v>
      </c>
      <c r="C2843" s="89" t="s">
        <v>2157</v>
      </c>
      <c r="D2843" s="90" t="s">
        <v>2173</v>
      </c>
      <c r="E2843" s="46" t="s">
        <v>1804</v>
      </c>
      <c r="F2843" s="46"/>
      <c r="G2843" s="11" t="str">
        <f>IFERROR(INDEX('Loại môn học'!$A$3:$T$2001,MATCH($E2843,'Loại môn học'!$C$3:$C$2001,0),'Loại môn học'!$D$1),"")</f>
        <v>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L</v>
      </c>
      <c r="J2843" s="10" t="str">
        <f>IF(COUNTIFS($E$3:E2843,E2843)=1,MAX($J$2:J2842)+1,"")</f>
        <v/>
      </c>
      <c r="K2843" s="6" t="str">
        <f t="shared" si="147"/>
        <v>2522100533Vật lý đại cương-1-25 (ĐH20.05)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97" t="str">
        <f t="shared" si="148"/>
        <v xml:space="preserve">Phạm Minh </v>
      </c>
      <c r="O2843" s="98" t="str">
        <f t="shared" si="149"/>
        <v>Khang</v>
      </c>
    </row>
    <row r="2844" spans="1:15" ht="18.75" customHeight="1">
      <c r="A2844" s="6"/>
      <c r="B2844" s="121">
        <v>2522100354</v>
      </c>
      <c r="C2844" s="89" t="s">
        <v>2157</v>
      </c>
      <c r="D2844" s="90" t="s">
        <v>2174</v>
      </c>
      <c r="E2844" s="46" t="s">
        <v>1804</v>
      </c>
      <c r="F2844" s="46"/>
      <c r="G2844" s="11" t="str">
        <f>IFERROR(INDEX('Loại môn học'!$A$3:$T$2001,MATCH($E2844,'Loại môn học'!$C$3:$C$2001,0),'Loại môn học'!$D$1),"")</f>
        <v>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L</v>
      </c>
      <c r="J2844" s="10" t="str">
        <f>IF(COUNTIFS($E$3:E2844,E2844)=1,MAX($J$2:J2843)+1,"")</f>
        <v/>
      </c>
      <c r="K2844" s="6" t="str">
        <f t="shared" si="147"/>
        <v>2522100354Vật lý đại cương-1-25 (ĐH20.05)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97" t="str">
        <f t="shared" si="148"/>
        <v xml:space="preserve">Vũ Văn </v>
      </c>
      <c r="O2844" s="98" t="str">
        <f t="shared" si="149"/>
        <v>Khoa</v>
      </c>
    </row>
    <row r="2845" spans="1:15" ht="18.75" customHeight="1">
      <c r="A2845" s="6"/>
      <c r="B2845" s="121">
        <v>2522100031</v>
      </c>
      <c r="C2845" s="89" t="s">
        <v>2157</v>
      </c>
      <c r="D2845" s="90" t="s">
        <v>2175</v>
      </c>
      <c r="E2845" s="46" t="s">
        <v>1804</v>
      </c>
      <c r="F2845" s="46"/>
      <c r="G2845" s="11" t="str">
        <f>IFERROR(INDEX('Loại môn học'!$A$3:$T$2001,MATCH($E2845,'Loại môn học'!$C$3:$C$2001,0),'Loại môn học'!$D$1),"")</f>
        <v>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L</v>
      </c>
      <c r="J2845" s="10" t="str">
        <f>IF(COUNTIFS($E$3:E2845,E2845)=1,MAX($J$2:J2844)+1,"")</f>
        <v/>
      </c>
      <c r="K2845" s="6" t="str">
        <f t="shared" si="147"/>
        <v>2522100031Vật lý đại cương-1-25 (ĐH20.05)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97" t="str">
        <f t="shared" si="148"/>
        <v xml:space="preserve">Lưu Trung </v>
      </c>
      <c r="O2845" s="98" t="str">
        <f t="shared" si="149"/>
        <v>Kiên</v>
      </c>
    </row>
    <row r="2846" spans="1:15" ht="18.75" customHeight="1">
      <c r="A2846" s="6"/>
      <c r="B2846" s="121">
        <v>2522100560</v>
      </c>
      <c r="C2846" s="89" t="s">
        <v>2157</v>
      </c>
      <c r="D2846" s="90" t="s">
        <v>2176</v>
      </c>
      <c r="E2846" s="46" t="s">
        <v>1804</v>
      </c>
      <c r="F2846" s="46"/>
      <c r="G2846" s="11" t="str">
        <f>IFERROR(INDEX('Loại môn học'!$A$3:$T$2001,MATCH($E2846,'Loại môn học'!$C$3:$C$2001,0),'Loại môn học'!$D$1),"")</f>
        <v>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L</v>
      </c>
      <c r="J2846" s="10" t="str">
        <f>IF(COUNTIFS($E$3:E2846,E2846)=1,MAX($J$2:J2845)+1,"")</f>
        <v/>
      </c>
      <c r="K2846" s="6" t="str">
        <f t="shared" si="147"/>
        <v>2522100560Vật lý đại cương-1-25 (ĐH20.05)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97" t="str">
        <f t="shared" si="148"/>
        <v xml:space="preserve">Trần Trọng </v>
      </c>
      <c r="O2846" s="98" t="str">
        <f t="shared" si="149"/>
        <v>Kiên</v>
      </c>
    </row>
    <row r="2847" spans="1:15" ht="18.75" customHeight="1">
      <c r="A2847" s="6"/>
      <c r="B2847" s="121">
        <v>2522100856</v>
      </c>
      <c r="C2847" s="89" t="s">
        <v>2157</v>
      </c>
      <c r="D2847" s="90" t="s">
        <v>2178</v>
      </c>
      <c r="E2847" s="46" t="s">
        <v>1804</v>
      </c>
      <c r="F2847" s="46"/>
      <c r="G2847" s="11" t="str">
        <f>IFERROR(INDEX('Loại môn học'!$A$3:$T$2001,MATCH($E2847,'Loại môn học'!$C$3:$C$2001,0),'Loại môn học'!$D$1),"")</f>
        <v>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L</v>
      </c>
      <c r="J2847" s="10" t="str">
        <f>IF(COUNTIFS($E$3:E2847,E2847)=1,MAX($J$2:J2846)+1,"")</f>
        <v/>
      </c>
      <c r="K2847" s="6" t="str">
        <f t="shared" si="147"/>
        <v>2522100856Vật lý đại cương-1-25 (ĐH20.05)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97" t="str">
        <f t="shared" si="148"/>
        <v xml:space="preserve">Nguyễn Phạm Khánh </v>
      </c>
      <c r="O2847" s="98" t="str">
        <f t="shared" si="149"/>
        <v>Ly</v>
      </c>
    </row>
    <row r="2848" spans="1:15" ht="18.75" customHeight="1">
      <c r="A2848" s="6"/>
      <c r="B2848" s="121">
        <v>2522100309</v>
      </c>
      <c r="C2848" s="89" t="s">
        <v>2157</v>
      </c>
      <c r="D2848" s="90" t="s">
        <v>2179</v>
      </c>
      <c r="E2848" s="46" t="s">
        <v>1804</v>
      </c>
      <c r="F2848" s="46"/>
      <c r="G2848" s="11" t="str">
        <f>IFERROR(INDEX('Loại môn học'!$A$3:$T$2001,MATCH($E2848,'Loại môn học'!$C$3:$C$2001,0),'Loại môn học'!$D$1),"")</f>
        <v>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L</v>
      </c>
      <c r="J2848" s="10" t="str">
        <f>IF(COUNTIFS($E$3:E2848,E2848)=1,MAX($J$2:J2847)+1,"")</f>
        <v/>
      </c>
      <c r="K2848" s="6" t="str">
        <f t="shared" si="147"/>
        <v>2522100309Vật lý đại cương-1-25 (ĐH20.05)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97" t="str">
        <f t="shared" si="148"/>
        <v xml:space="preserve">Cù Quang </v>
      </c>
      <c r="O2848" s="98" t="str">
        <f t="shared" si="149"/>
        <v>Minh</v>
      </c>
    </row>
    <row r="2849" spans="1:15" ht="18.75" customHeight="1">
      <c r="A2849" s="6"/>
      <c r="B2849" s="121">
        <v>2522101016</v>
      </c>
      <c r="C2849" s="89" t="s">
        <v>2157</v>
      </c>
      <c r="D2849" s="90" t="s">
        <v>2180</v>
      </c>
      <c r="E2849" s="46" t="s">
        <v>1804</v>
      </c>
      <c r="F2849" s="46"/>
      <c r="G2849" s="11" t="str">
        <f>IFERROR(INDEX('Loại môn học'!$A$3:$T$2001,MATCH($E2849,'Loại môn học'!$C$3:$C$2001,0),'Loại môn học'!$D$1),"")</f>
        <v>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L</v>
      </c>
      <c r="J2849" s="10" t="str">
        <f>IF(COUNTIFS($E$3:E2849,E2849)=1,MAX($J$2:J2848)+1,"")</f>
        <v/>
      </c>
      <c r="K2849" s="6" t="str">
        <f t="shared" si="147"/>
        <v>2522101016Vật lý đại cương-1-25 (ĐH20.05)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97" t="str">
        <f t="shared" si="148"/>
        <v xml:space="preserve">Đinh Phạm Tuấn </v>
      </c>
      <c r="O2849" s="98" t="str">
        <f t="shared" si="149"/>
        <v>Minh</v>
      </c>
    </row>
    <row r="2850" spans="1:15" ht="18.75" customHeight="1">
      <c r="A2850" s="6"/>
      <c r="B2850" s="121">
        <v>2521100864</v>
      </c>
      <c r="C2850" s="89" t="s">
        <v>2157</v>
      </c>
      <c r="D2850" s="90" t="s">
        <v>2181</v>
      </c>
      <c r="E2850" s="46" t="s">
        <v>1804</v>
      </c>
      <c r="F2850" s="46"/>
      <c r="G2850" s="11" t="str">
        <f>IFERROR(INDEX('Loại môn học'!$A$3:$T$2001,MATCH($E2850,'Loại môn học'!$C$3:$C$2001,0),'Loại môn học'!$D$1),"")</f>
        <v>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L</v>
      </c>
      <c r="J2850" s="10" t="str">
        <f>IF(COUNTIFS($E$3:E2850,E2850)=1,MAX($J$2:J2849)+1,"")</f>
        <v/>
      </c>
      <c r="K2850" s="6" t="str">
        <f t="shared" si="147"/>
        <v>2521100864Vật lý đại cương-1-25 (ĐH20.05)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97" t="str">
        <f t="shared" si="148"/>
        <v xml:space="preserve">Nguyễn Hạnh </v>
      </c>
      <c r="O2850" s="98" t="str">
        <f t="shared" si="149"/>
        <v>My</v>
      </c>
    </row>
    <row r="2851" spans="1:15" ht="18.75" customHeight="1">
      <c r="A2851" s="6"/>
      <c r="B2851" s="121">
        <v>2522100212</v>
      </c>
      <c r="C2851" s="89" t="s">
        <v>2157</v>
      </c>
      <c r="D2851" s="90" t="s">
        <v>2182</v>
      </c>
      <c r="E2851" s="46" t="s">
        <v>1804</v>
      </c>
      <c r="F2851" s="46"/>
      <c r="G2851" s="11" t="str">
        <f>IFERROR(INDEX('Loại môn học'!$A$3:$T$2001,MATCH($E2851,'Loại môn học'!$C$3:$C$2001,0),'Loại môn học'!$D$1),"")</f>
        <v>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L</v>
      </c>
      <c r="J2851" s="10" t="str">
        <f>IF(COUNTIFS($E$3:E2851,E2851)=1,MAX($J$2:J2850)+1,"")</f>
        <v/>
      </c>
      <c r="K2851" s="6" t="str">
        <f t="shared" si="147"/>
        <v>2522100212Vật lý đại cương-1-25 (ĐH20.05)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97" t="str">
        <f t="shared" si="148"/>
        <v xml:space="preserve">Nông Khôi </v>
      </c>
      <c r="O2851" s="98" t="str">
        <f t="shared" si="149"/>
        <v>Nguyên</v>
      </c>
    </row>
    <row r="2852" spans="1:15" ht="18.75" customHeight="1">
      <c r="A2852" s="6"/>
      <c r="B2852" s="121">
        <v>2521100780</v>
      </c>
      <c r="C2852" s="89" t="s">
        <v>2157</v>
      </c>
      <c r="D2852" s="90" t="s">
        <v>2183</v>
      </c>
      <c r="E2852" s="46" t="s">
        <v>1804</v>
      </c>
      <c r="F2852" s="46"/>
      <c r="G2852" s="11" t="str">
        <f>IFERROR(INDEX('Loại môn học'!$A$3:$T$2001,MATCH($E2852,'Loại môn học'!$C$3:$C$2001,0),'Loại môn học'!$D$1),"")</f>
        <v>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L</v>
      </c>
      <c r="J2852" s="10" t="str">
        <f>IF(COUNTIFS($E$3:E2852,E2852)=1,MAX($J$2:J2851)+1,"")</f>
        <v/>
      </c>
      <c r="K2852" s="6" t="str">
        <f t="shared" si="147"/>
        <v>2521100780Vật lý đại cương-1-25 (ĐH20.05)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97" t="str">
        <f t="shared" si="148"/>
        <v xml:space="preserve">Nguyễn Ngọc </v>
      </c>
      <c r="O2852" s="98" t="str">
        <f t="shared" si="149"/>
        <v>Phi</v>
      </c>
    </row>
    <row r="2853" spans="1:15" ht="18.75" customHeight="1">
      <c r="A2853" s="6"/>
      <c r="B2853" s="121">
        <v>2521100674</v>
      </c>
      <c r="C2853" s="89" t="s">
        <v>2157</v>
      </c>
      <c r="D2853" s="90" t="s">
        <v>2184</v>
      </c>
      <c r="E2853" s="46" t="s">
        <v>1804</v>
      </c>
      <c r="F2853" s="46"/>
      <c r="G2853" s="11" t="str">
        <f>IFERROR(INDEX('Loại môn học'!$A$3:$T$2001,MATCH($E2853,'Loại môn học'!$C$3:$C$2001,0),'Loại môn học'!$D$1),"")</f>
        <v>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L</v>
      </c>
      <c r="J2853" s="10" t="str">
        <f>IF(COUNTIFS($E$3:E2853,E2853)=1,MAX($J$2:J2852)+1,"")</f>
        <v/>
      </c>
      <c r="K2853" s="6" t="str">
        <f t="shared" si="147"/>
        <v>2521100674Vật lý đại cương-1-25 (ĐH20.05)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97" t="str">
        <f t="shared" si="148"/>
        <v xml:space="preserve">Đỗ Thành </v>
      </c>
      <c r="O2853" s="98" t="str">
        <f t="shared" si="149"/>
        <v>Phong</v>
      </c>
    </row>
    <row r="2854" spans="1:15" ht="18.75" customHeight="1">
      <c r="A2854" s="6"/>
      <c r="B2854" s="121">
        <v>2522100198</v>
      </c>
      <c r="C2854" s="89" t="s">
        <v>2157</v>
      </c>
      <c r="D2854" s="90" t="s">
        <v>2185</v>
      </c>
      <c r="E2854" s="46" t="s">
        <v>1804</v>
      </c>
      <c r="F2854" s="46"/>
      <c r="G2854" s="11" t="str">
        <f>IFERROR(INDEX('Loại môn học'!$A$3:$T$2001,MATCH($E2854,'Loại môn học'!$C$3:$C$2001,0),'Loại môn học'!$D$1),"")</f>
        <v>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L</v>
      </c>
      <c r="J2854" s="10" t="str">
        <f>IF(COUNTIFS($E$3:E2854,E2854)=1,MAX($J$2:J2853)+1,"")</f>
        <v/>
      </c>
      <c r="K2854" s="6" t="str">
        <f t="shared" si="147"/>
        <v>2522100198Vật lý đại cương-1-25 (ĐH20.05)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97" t="str">
        <f t="shared" si="148"/>
        <v xml:space="preserve">Trương Minh </v>
      </c>
      <c r="O2854" s="98" t="str">
        <f t="shared" si="149"/>
        <v>Phong</v>
      </c>
    </row>
    <row r="2855" spans="1:15" ht="18.75" customHeight="1">
      <c r="A2855" s="6"/>
      <c r="B2855" s="121">
        <v>2522100484</v>
      </c>
      <c r="C2855" s="89" t="s">
        <v>2157</v>
      </c>
      <c r="D2855" s="90" t="s">
        <v>2186</v>
      </c>
      <c r="E2855" s="46" t="s">
        <v>1804</v>
      </c>
      <c r="F2855" s="46"/>
      <c r="G2855" s="11" t="str">
        <f>IFERROR(INDEX('Loại môn học'!$A$3:$T$2001,MATCH($E2855,'Loại môn học'!$C$3:$C$2001,0),'Loại môn học'!$D$1),"")</f>
        <v>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L</v>
      </c>
      <c r="J2855" s="10" t="str">
        <f>IF(COUNTIFS($E$3:E2855,E2855)=1,MAX($J$2:J2854)+1,"")</f>
        <v/>
      </c>
      <c r="K2855" s="6" t="str">
        <f t="shared" si="147"/>
        <v>2522100484Vật lý đại cương-1-25 (ĐH20.05)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97" t="str">
        <f t="shared" si="148"/>
        <v xml:space="preserve">Nguyễn Văn </v>
      </c>
      <c r="O2855" s="98" t="str">
        <f t="shared" si="149"/>
        <v>Phúc</v>
      </c>
    </row>
    <row r="2856" spans="1:15" ht="18.75" customHeight="1">
      <c r="A2856" s="6"/>
      <c r="B2856" s="121">
        <v>2522100939</v>
      </c>
      <c r="C2856" s="89" t="s">
        <v>2157</v>
      </c>
      <c r="D2856" s="90" t="s">
        <v>2187</v>
      </c>
      <c r="E2856" s="46" t="s">
        <v>1804</v>
      </c>
      <c r="F2856" s="46"/>
      <c r="G2856" s="11" t="str">
        <f>IFERROR(INDEX('Loại môn học'!$A$3:$T$2001,MATCH($E2856,'Loại môn học'!$C$3:$C$2001,0),'Loại môn học'!$D$1),"")</f>
        <v>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L</v>
      </c>
      <c r="J2856" s="10" t="str">
        <f>IF(COUNTIFS($E$3:E2856,E2856)=1,MAX($J$2:J2855)+1,"")</f>
        <v/>
      </c>
      <c r="K2856" s="6" t="str">
        <f t="shared" si="147"/>
        <v>2522100939Vật lý đại cương-1-25 (ĐH20.05)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97" t="str">
        <f t="shared" si="148"/>
        <v xml:space="preserve">Vũ Hồng </v>
      </c>
      <c r="O2856" s="98" t="str">
        <f t="shared" si="149"/>
        <v>Phúc</v>
      </c>
    </row>
    <row r="2857" spans="1:15" ht="18.75" customHeight="1">
      <c r="A2857" s="6"/>
      <c r="B2857" s="123">
        <v>2521101042</v>
      </c>
      <c r="C2857" s="93" t="s">
        <v>2157</v>
      </c>
      <c r="D2857" s="94" t="s">
        <v>1848</v>
      </c>
      <c r="E2857" s="46" t="s">
        <v>1804</v>
      </c>
      <c r="F2857" s="46"/>
      <c r="G2857" s="11" t="str">
        <f>IFERROR(INDEX('Loại môn học'!$A$3:$T$2001,MATCH($E2857,'Loại môn học'!$C$3:$C$2001,0),'Loại môn học'!$D$1),"")</f>
        <v>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L</v>
      </c>
      <c r="J2857" s="10" t="str">
        <f>IF(COUNTIFS($E$3:E2857,E2857)=1,MAX($J$2:J2856)+1,"")</f>
        <v/>
      </c>
      <c r="K2857" s="6" t="str">
        <f t="shared" si="147"/>
        <v>2521101042Vật lý đại cương-1-25 (ĐH20.05)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97" t="str">
        <f t="shared" si="148"/>
        <v xml:space="preserve">Lương Đình </v>
      </c>
      <c r="O2857" s="98" t="str">
        <f t="shared" si="149"/>
        <v>Quân</v>
      </c>
    </row>
    <row r="2858" spans="1:15" ht="18.75" customHeight="1">
      <c r="A2858" s="6"/>
      <c r="B2858" s="121">
        <v>2522100532</v>
      </c>
      <c r="C2858" s="89" t="s">
        <v>2157</v>
      </c>
      <c r="D2858" s="90" t="s">
        <v>2188</v>
      </c>
      <c r="E2858" s="46" t="s">
        <v>1804</v>
      </c>
      <c r="F2858" s="46"/>
      <c r="G2858" s="11" t="str">
        <f>IFERROR(INDEX('Loại môn học'!$A$3:$T$2001,MATCH($E2858,'Loại môn học'!$C$3:$C$2001,0),'Loại môn học'!$D$1),"")</f>
        <v>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L</v>
      </c>
      <c r="J2858" s="10" t="str">
        <f>IF(COUNTIFS($E$3:E2858,E2858)=1,MAX($J$2:J2857)+1,"")</f>
        <v/>
      </c>
      <c r="K2858" s="6" t="str">
        <f t="shared" si="147"/>
        <v>2522100532Vật lý đại cương-1-25 (ĐH20.05)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97" t="str">
        <f t="shared" si="148"/>
        <v xml:space="preserve">Phạm Minh </v>
      </c>
      <c r="O2858" s="98" t="str">
        <f t="shared" si="149"/>
        <v>Thái</v>
      </c>
    </row>
    <row r="2859" spans="1:15" ht="18.75" customHeight="1">
      <c r="A2859" s="6"/>
      <c r="B2859" s="121">
        <v>2522100603</v>
      </c>
      <c r="C2859" s="89" t="s">
        <v>2157</v>
      </c>
      <c r="D2859" s="90" t="s">
        <v>2189</v>
      </c>
      <c r="E2859" s="46" t="s">
        <v>1804</v>
      </c>
      <c r="F2859" s="46"/>
      <c r="G2859" s="11" t="str">
        <f>IFERROR(INDEX('Loại môn học'!$A$3:$T$2001,MATCH($E2859,'Loại môn học'!$C$3:$C$2001,0),'Loại môn học'!$D$1),"")</f>
        <v>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L</v>
      </c>
      <c r="J2859" s="10" t="str">
        <f>IF(COUNTIFS($E$3:E2859,E2859)=1,MAX($J$2:J2858)+1,"")</f>
        <v/>
      </c>
      <c r="K2859" s="6" t="str">
        <f t="shared" si="147"/>
        <v>2522100603Vật lý đại cương-1-25 (ĐH20.05)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97" t="str">
        <f t="shared" si="148"/>
        <v xml:space="preserve">Nguyễn Thị Thanh </v>
      </c>
      <c r="O2859" s="98" t="str">
        <f t="shared" si="149"/>
        <v>Thảo</v>
      </c>
    </row>
    <row r="2860" spans="1:15" ht="18.75" customHeight="1">
      <c r="A2860" s="6"/>
      <c r="B2860" s="121">
        <v>2522100003</v>
      </c>
      <c r="C2860" s="89" t="s">
        <v>2157</v>
      </c>
      <c r="D2860" s="90" t="s">
        <v>2190</v>
      </c>
      <c r="E2860" s="46" t="s">
        <v>1804</v>
      </c>
      <c r="F2860" s="46"/>
      <c r="G2860" s="11" t="str">
        <f>IFERROR(INDEX('Loại môn học'!$A$3:$T$2001,MATCH($E2860,'Loại môn học'!$C$3:$C$2001,0),'Loại môn học'!$D$1),"")</f>
        <v>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L</v>
      </c>
      <c r="J2860" s="10" t="str">
        <f>IF(COUNTIFS($E$3:E2860,E2860)=1,MAX($J$2:J2859)+1,"")</f>
        <v/>
      </c>
      <c r="K2860" s="6" t="str">
        <f t="shared" si="147"/>
        <v>2522100003Vật lý đại cương-1-25 (ĐH20.05)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97" t="str">
        <f t="shared" si="148"/>
        <v xml:space="preserve">Nguyễn Đức </v>
      </c>
      <c r="O2860" s="98" t="str">
        <f t="shared" si="149"/>
        <v>Thiện</v>
      </c>
    </row>
    <row r="2861" spans="1:15" ht="18.75" customHeight="1">
      <c r="A2861" s="6"/>
      <c r="B2861" s="121">
        <v>2522101055</v>
      </c>
      <c r="C2861" s="89" t="s">
        <v>2157</v>
      </c>
      <c r="D2861" s="90" t="s">
        <v>2191</v>
      </c>
      <c r="E2861" s="46" t="s">
        <v>1804</v>
      </c>
      <c r="F2861" s="46"/>
      <c r="G2861" s="11" t="str">
        <f>IFERROR(INDEX('Loại môn học'!$A$3:$T$2001,MATCH($E2861,'Loại môn học'!$C$3:$C$2001,0),'Loại môn học'!$D$1),"")</f>
        <v>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L</v>
      </c>
      <c r="J2861" s="10" t="str">
        <f>IF(COUNTIFS($E$3:E2861,E2861)=1,MAX($J$2:J2860)+1,"")</f>
        <v/>
      </c>
      <c r="K2861" s="6" t="str">
        <f t="shared" si="147"/>
        <v>2522101055Vật lý đại cương-1-25 (ĐH20.05)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97" t="str">
        <f t="shared" si="148"/>
        <v xml:space="preserve">Hoàng Văn </v>
      </c>
      <c r="O2861" s="98" t="str">
        <f t="shared" si="149"/>
        <v>Thịnh</v>
      </c>
    </row>
    <row r="2862" spans="1:15" ht="18.75" customHeight="1">
      <c r="A2862" s="6"/>
      <c r="B2862" s="121">
        <v>2522100295</v>
      </c>
      <c r="C2862" s="89" t="s">
        <v>2157</v>
      </c>
      <c r="D2862" s="90" t="s">
        <v>2192</v>
      </c>
      <c r="E2862" s="46" t="s">
        <v>1804</v>
      </c>
      <c r="F2862" s="46"/>
      <c r="G2862" s="11" t="str">
        <f>IFERROR(INDEX('Loại môn học'!$A$3:$T$2001,MATCH($E2862,'Loại môn học'!$C$3:$C$2001,0),'Loại môn học'!$D$1),"")</f>
        <v>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L</v>
      </c>
      <c r="J2862" s="10" t="str">
        <f>IF(COUNTIFS($E$3:E2862,E2862)=1,MAX($J$2:J2861)+1,"")</f>
        <v/>
      </c>
      <c r="K2862" s="6" t="str">
        <f t="shared" si="147"/>
        <v>2522100295Vật lý đại cương-1-25 (ĐH20.05)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97" t="str">
        <f t="shared" si="148"/>
        <v xml:space="preserve">Trần Thị </v>
      </c>
      <c r="O2862" s="98" t="str">
        <f t="shared" si="149"/>
        <v>Thơm</v>
      </c>
    </row>
    <row r="2863" spans="1:15" ht="18.75" customHeight="1">
      <c r="A2863" s="6"/>
      <c r="B2863" s="121">
        <v>2521102018</v>
      </c>
      <c r="C2863" s="89" t="s">
        <v>2157</v>
      </c>
      <c r="D2863" s="90" t="s">
        <v>2193</v>
      </c>
      <c r="E2863" s="46" t="s">
        <v>1804</v>
      </c>
      <c r="F2863" s="46"/>
      <c r="G2863" s="11" t="str">
        <f>IFERROR(INDEX('Loại môn học'!$A$3:$T$2001,MATCH($E2863,'Loại môn học'!$C$3:$C$2001,0),'Loại môn học'!$D$1),"")</f>
        <v>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L</v>
      </c>
      <c r="J2863" s="10" t="str">
        <f>IF(COUNTIFS($E$3:E2863,E2863)=1,MAX($J$2:J2862)+1,"")</f>
        <v/>
      </c>
      <c r="K2863" s="6" t="str">
        <f t="shared" si="147"/>
        <v>2521102018Vật lý đại cương-1-25 (ĐH20.05)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97" t="str">
        <f t="shared" si="148"/>
        <v xml:space="preserve">Tòng Thanh </v>
      </c>
      <c r="O2863" s="98" t="str">
        <f t="shared" si="149"/>
        <v>Toàn</v>
      </c>
    </row>
    <row r="2864" spans="1:15" ht="18.75" customHeight="1">
      <c r="A2864" s="6"/>
      <c r="B2864" s="121">
        <v>2522100345</v>
      </c>
      <c r="C2864" s="89" t="s">
        <v>2157</v>
      </c>
      <c r="D2864" s="90" t="s">
        <v>2194</v>
      </c>
      <c r="E2864" s="46" t="s">
        <v>1804</v>
      </c>
      <c r="F2864" s="46"/>
      <c r="G2864" s="11" t="str">
        <f>IFERROR(INDEX('Loại môn học'!$A$3:$T$2001,MATCH($E2864,'Loại môn học'!$C$3:$C$2001,0),'Loại môn học'!$D$1),"")</f>
        <v>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L</v>
      </c>
      <c r="J2864" s="10" t="str">
        <f>IF(COUNTIFS($E$3:E2864,E2864)=1,MAX($J$2:J2863)+1,"")</f>
        <v/>
      </c>
      <c r="K2864" s="6" t="str">
        <f t="shared" si="147"/>
        <v>2522100345Vật lý đại cương-1-25 (ĐH20.05)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97" t="str">
        <f t="shared" si="148"/>
        <v xml:space="preserve">Hoàng Anh </v>
      </c>
      <c r="O2864" s="98" t="str">
        <f t="shared" si="149"/>
        <v>Tú</v>
      </c>
    </row>
    <row r="2865" spans="1:15" ht="18.75" customHeight="1">
      <c r="A2865" s="6"/>
      <c r="B2865" s="121">
        <v>2522100612</v>
      </c>
      <c r="C2865" s="89" t="s">
        <v>2157</v>
      </c>
      <c r="D2865" s="90" t="s">
        <v>2195</v>
      </c>
      <c r="E2865" s="46" t="s">
        <v>1804</v>
      </c>
      <c r="F2865" s="46"/>
      <c r="G2865" s="11" t="str">
        <f>IFERROR(INDEX('Loại môn học'!$A$3:$T$2001,MATCH($E2865,'Loại môn học'!$C$3:$C$2001,0),'Loại môn học'!$D$1),"")</f>
        <v>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L</v>
      </c>
      <c r="J2865" s="10" t="str">
        <f>IF(COUNTIFS($E$3:E2865,E2865)=1,MAX($J$2:J2864)+1,"")</f>
        <v/>
      </c>
      <c r="K2865" s="6" t="str">
        <f t="shared" si="147"/>
        <v>2522100612Vật lý đại cương-1-25 (ĐH20.05)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97" t="str">
        <f t="shared" si="148"/>
        <v xml:space="preserve">Phạm Đăng </v>
      </c>
      <c r="O2865" s="98" t="str">
        <f t="shared" si="149"/>
        <v>Việt</v>
      </c>
    </row>
    <row r="2866" spans="1:15" ht="18.75" customHeight="1">
      <c r="A2866" s="6"/>
      <c r="B2866" s="121">
        <v>2522100500</v>
      </c>
      <c r="C2866" s="89" t="s">
        <v>2196</v>
      </c>
      <c r="D2866" s="90" t="s">
        <v>2197</v>
      </c>
      <c r="E2866" s="46" t="s">
        <v>1804</v>
      </c>
      <c r="F2866" s="46"/>
      <c r="G2866" s="11" t="str">
        <f>IFERROR(INDEX('Loại môn học'!$A$3:$T$2001,MATCH($E2866,'Loại môn học'!$C$3:$C$2001,0),'Loại môn học'!$D$1),"")</f>
        <v>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L</v>
      </c>
      <c r="J2866" s="10" t="str">
        <f>IF(COUNTIFS($E$3:E2866,E2866)=1,MAX($J$2:J2865)+1,"")</f>
        <v/>
      </c>
      <c r="K2866" s="6" t="str">
        <f t="shared" si="147"/>
        <v>2522100500Vật lý đại cương-1-25 (ĐH20.05)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97" t="str">
        <f t="shared" si="148"/>
        <v xml:space="preserve">Lê Tuấn </v>
      </c>
      <c r="O2866" s="98" t="str">
        <f t="shared" si="149"/>
        <v>Anh</v>
      </c>
    </row>
    <row r="2867" spans="1:15" ht="18.75" customHeight="1">
      <c r="A2867" s="6"/>
      <c r="B2867" s="121">
        <v>2522100738</v>
      </c>
      <c r="C2867" s="89" t="s">
        <v>2196</v>
      </c>
      <c r="D2867" s="90" t="s">
        <v>2198</v>
      </c>
      <c r="E2867" s="46" t="s">
        <v>1804</v>
      </c>
      <c r="F2867" s="46"/>
      <c r="G2867" s="11" t="str">
        <f>IFERROR(INDEX('Loại môn học'!$A$3:$T$2001,MATCH($E2867,'Loại môn học'!$C$3:$C$2001,0),'Loại môn học'!$D$1),"")</f>
        <v>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L</v>
      </c>
      <c r="J2867" s="10" t="str">
        <f>IF(COUNTIFS($E$3:E2867,E2867)=1,MAX($J$2:J2866)+1,"")</f>
        <v/>
      </c>
      <c r="K2867" s="6" t="str">
        <f t="shared" si="147"/>
        <v>2522100738Vật lý đại cương-1-25 (ĐH20.05)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97" t="str">
        <f t="shared" si="148"/>
        <v xml:space="preserve">Nguyễn Thành </v>
      </c>
      <c r="O2867" s="98" t="str">
        <f t="shared" si="149"/>
        <v>Công</v>
      </c>
    </row>
    <row r="2868" spans="1:15" ht="18.75" customHeight="1">
      <c r="A2868" s="6"/>
      <c r="B2868" s="121">
        <v>2522100907</v>
      </c>
      <c r="C2868" s="89" t="s">
        <v>2196</v>
      </c>
      <c r="D2868" s="90" t="s">
        <v>2199</v>
      </c>
      <c r="E2868" s="46" t="s">
        <v>1804</v>
      </c>
      <c r="F2868" s="46"/>
      <c r="G2868" s="11" t="str">
        <f>IFERROR(INDEX('Loại môn học'!$A$3:$T$2001,MATCH($E2868,'Loại môn học'!$C$3:$C$2001,0),'Loại môn học'!$D$1),"")</f>
        <v>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L</v>
      </c>
      <c r="J2868" s="10" t="str">
        <f>IF(COUNTIFS($E$3:E2868,E2868)=1,MAX($J$2:J2867)+1,"")</f>
        <v/>
      </c>
      <c r="K2868" s="6" t="str">
        <f t="shared" si="147"/>
        <v>2522100907Vật lý đại cương-1-25 (ĐH20.05)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97" t="str">
        <f t="shared" si="148"/>
        <v xml:space="preserve">Trần Thị Tuyết </v>
      </c>
      <c r="O2868" s="98" t="str">
        <f t="shared" si="149"/>
        <v>Dung</v>
      </c>
    </row>
    <row r="2869" spans="1:15" ht="18.75" customHeight="1">
      <c r="A2869" s="6"/>
      <c r="B2869" s="121">
        <v>2522100884</v>
      </c>
      <c r="C2869" s="89" t="s">
        <v>2196</v>
      </c>
      <c r="D2869" s="90" t="s">
        <v>2200</v>
      </c>
      <c r="E2869" s="46" t="s">
        <v>1804</v>
      </c>
      <c r="F2869" s="46"/>
      <c r="G2869" s="11" t="str">
        <f>IFERROR(INDEX('Loại môn học'!$A$3:$T$2001,MATCH($E2869,'Loại môn học'!$C$3:$C$2001,0),'Loại môn học'!$D$1),"")</f>
        <v>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L</v>
      </c>
      <c r="J2869" s="10" t="str">
        <f>IF(COUNTIFS($E$3:E2869,E2869)=1,MAX($J$2:J2868)+1,"")</f>
        <v/>
      </c>
      <c r="K2869" s="6" t="str">
        <f t="shared" si="147"/>
        <v>2522100884Vật lý đại cương-1-25 (ĐH20.05)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97" t="str">
        <f t="shared" si="148"/>
        <v xml:space="preserve">Đặng Huy </v>
      </c>
      <c r="O2869" s="98" t="str">
        <f t="shared" si="149"/>
        <v>Hoàng</v>
      </c>
    </row>
    <row r="2870" spans="1:15" ht="18.75" customHeight="1">
      <c r="A2870" s="6"/>
      <c r="B2870" s="121">
        <v>2521100832</v>
      </c>
      <c r="C2870" s="89" t="s">
        <v>2196</v>
      </c>
      <c r="D2870" s="90" t="s">
        <v>2201</v>
      </c>
      <c r="E2870" s="46" t="s">
        <v>1804</v>
      </c>
      <c r="F2870" s="46"/>
      <c r="G2870" s="11" t="str">
        <f>IFERROR(INDEX('Loại môn học'!$A$3:$T$2001,MATCH($E2870,'Loại môn học'!$C$3:$C$2001,0),'Loại môn học'!$D$1),"")</f>
        <v>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L</v>
      </c>
      <c r="J2870" s="10" t="str">
        <f>IF(COUNTIFS($E$3:E2870,E2870)=1,MAX($J$2:J2869)+1,"")</f>
        <v/>
      </c>
      <c r="K2870" s="6" t="str">
        <f t="shared" si="147"/>
        <v>2521100832Vật lý đại cương-1-25 (ĐH20.05)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97" t="str">
        <f t="shared" si="148"/>
        <v xml:space="preserve">Chu Trung </v>
      </c>
      <c r="O2870" s="98" t="str">
        <f t="shared" si="149"/>
        <v>Kiên</v>
      </c>
    </row>
    <row r="2871" spans="1:15" ht="18.75" customHeight="1">
      <c r="A2871" s="6"/>
      <c r="B2871" s="121">
        <v>2522100728</v>
      </c>
      <c r="C2871" s="89" t="s">
        <v>2196</v>
      </c>
      <c r="D2871" s="90" t="s">
        <v>2202</v>
      </c>
      <c r="E2871" s="46" t="s">
        <v>1804</v>
      </c>
      <c r="F2871" s="46"/>
      <c r="G2871" s="11" t="str">
        <f>IFERROR(INDEX('Loại môn học'!$A$3:$T$2001,MATCH($E2871,'Loại môn học'!$C$3:$C$2001,0),'Loại môn học'!$D$1),"")</f>
        <v>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L</v>
      </c>
      <c r="J2871" s="10" t="str">
        <f>IF(COUNTIFS($E$3:E2871,E2871)=1,MAX($J$2:J2870)+1,"")</f>
        <v/>
      </c>
      <c r="K2871" s="6" t="str">
        <f t="shared" si="147"/>
        <v>2522100728Vật lý đại cương-1-25 (ĐH20.05)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97" t="str">
        <f t="shared" si="148"/>
        <v xml:space="preserve">Nguyễn Văn </v>
      </c>
      <c r="O2871" s="98" t="str">
        <f t="shared" si="149"/>
        <v>Tiến</v>
      </c>
    </row>
    <row r="2872" spans="1:15" ht="18.75" customHeight="1">
      <c r="A2872" s="6"/>
      <c r="B2872" s="121">
        <v>2522100090</v>
      </c>
      <c r="C2872" s="89" t="s">
        <v>2196</v>
      </c>
      <c r="D2872" s="90" t="s">
        <v>2203</v>
      </c>
      <c r="E2872" s="46" t="s">
        <v>1804</v>
      </c>
      <c r="F2872" s="46"/>
      <c r="G2872" s="11" t="str">
        <f>IFERROR(INDEX('Loại môn học'!$A$3:$T$2001,MATCH($E2872,'Loại môn học'!$C$3:$C$2001,0),'Loại môn học'!$D$1),"")</f>
        <v>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 t="str">
        <f>IF(COUNTIFS($E$3:E2872,E2872)=1,MAX($J$2:J2871)+1,"")</f>
        <v/>
      </c>
      <c r="K2872" s="6" t="str">
        <f t="shared" si="147"/>
        <v>2522100090Vật lý đại cương-1-25 (ĐH20.05)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97" t="str">
        <f t="shared" si="148"/>
        <v xml:space="preserve">Trần Ngọc Anh </v>
      </c>
      <c r="O2872" s="98" t="str">
        <f t="shared" si="149"/>
        <v>Tú</v>
      </c>
    </row>
    <row r="2873" spans="1:15" ht="18.75" customHeight="1">
      <c r="A2873" s="6"/>
      <c r="B2873" s="121">
        <v>2522100977</v>
      </c>
      <c r="C2873" s="89" t="s">
        <v>2196</v>
      </c>
      <c r="D2873" s="90" t="s">
        <v>2204</v>
      </c>
      <c r="E2873" s="46" t="s">
        <v>1804</v>
      </c>
      <c r="F2873" s="46"/>
      <c r="G2873" s="11" t="str">
        <f>IFERROR(INDEX('Loại môn học'!$A$3:$T$2001,MATCH($E2873,'Loại môn học'!$C$3:$C$2001,0),'Loại môn học'!$D$1),"")</f>
        <v>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 t="str">
        <f>IF(COUNTIFS($E$3:E2873,E2873)=1,MAX($J$2:J2872)+1,"")</f>
        <v/>
      </c>
      <c r="K2873" s="6" t="str">
        <f t="shared" si="147"/>
        <v>2522100977Vật lý đại cương-1-25 (ĐH20.05)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97" t="str">
        <f t="shared" si="148"/>
        <v xml:space="preserve">Nguyễn Ngọc </v>
      </c>
      <c r="O2873" s="98" t="str">
        <f t="shared" si="149"/>
        <v>Tuyến</v>
      </c>
    </row>
    <row r="2874" spans="1:15" ht="18.75" customHeight="1">
      <c r="A2874" s="6"/>
      <c r="B2874" s="121">
        <v>2521102010</v>
      </c>
      <c r="C2874" s="89" t="s">
        <v>2205</v>
      </c>
      <c r="D2874" s="90" t="s">
        <v>2206</v>
      </c>
      <c r="E2874" s="46" t="s">
        <v>1776</v>
      </c>
      <c r="F2874" s="46"/>
      <c r="G2874" s="11" t="str">
        <f>IFERROR(INDEX('Loại môn học'!$A$3:$T$2001,MATCH($E2874,'Loại môn học'!$C$3:$C$2001,0),'Loại môn học'!$D$1),"")</f>
        <v>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T</v>
      </c>
      <c r="J2874" s="10" t="str">
        <f>IF(COUNTIFS($E$3:E2874,E2874)=1,MAX($J$2:J2873)+1,"")</f>
        <v/>
      </c>
      <c r="K2874" s="6" t="str">
        <f t="shared" si="147"/>
        <v>2521102010Giáo dục thể chất 1-1-25 (ĐH20.10)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97" t="str">
        <f t="shared" si="148"/>
        <v xml:space="preserve">Nguyễn Khánh </v>
      </c>
      <c r="O2874" s="98" t="str">
        <f t="shared" si="149"/>
        <v>An</v>
      </c>
    </row>
    <row r="2875" spans="1:15" ht="18.75" customHeight="1">
      <c r="A2875" s="6"/>
      <c r="B2875" s="121">
        <v>2521102007</v>
      </c>
      <c r="C2875" s="89" t="s">
        <v>2205</v>
      </c>
      <c r="D2875" s="90" t="s">
        <v>2207</v>
      </c>
      <c r="E2875" s="46" t="s">
        <v>1776</v>
      </c>
      <c r="F2875" s="46"/>
      <c r="G2875" s="11" t="str">
        <f>IFERROR(INDEX('Loại môn học'!$A$3:$T$2001,MATCH($E2875,'Loại môn học'!$C$3:$C$2001,0),'Loại môn học'!$D$1),"")</f>
        <v>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T</v>
      </c>
      <c r="J2875" s="10" t="str">
        <f>IF(COUNTIFS($E$3:E2875,E2875)=1,MAX($J$2:J2874)+1,"")</f>
        <v/>
      </c>
      <c r="K2875" s="6" t="str">
        <f t="shared" si="147"/>
        <v>2521102007Giáo dục thể chất 1-1-25 (ĐH20.10)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97" t="str">
        <f t="shared" si="148"/>
        <v xml:space="preserve">Đinh Thị Mai </v>
      </c>
      <c r="O2875" s="98" t="str">
        <f t="shared" si="149"/>
        <v>Anh</v>
      </c>
    </row>
    <row r="2876" spans="1:15" ht="18.75" customHeight="1">
      <c r="A2876" s="6"/>
      <c r="B2876" s="121">
        <v>2522100458</v>
      </c>
      <c r="C2876" s="95" t="s">
        <v>2205</v>
      </c>
      <c r="D2876" s="90" t="s">
        <v>2208</v>
      </c>
      <c r="E2876" s="46" t="s">
        <v>1776</v>
      </c>
      <c r="F2876" s="46"/>
      <c r="G2876" s="11" t="str">
        <f>IFERROR(INDEX('Loại môn học'!$A$3:$T$2001,MATCH($E2876,'Loại môn học'!$C$3:$C$2001,0),'Loại môn học'!$D$1),"")</f>
        <v>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T</v>
      </c>
      <c r="J2876" s="10" t="str">
        <f>IF(COUNTIFS($E$3:E2876,E2876)=1,MAX($J$2:J2875)+1,"")</f>
        <v/>
      </c>
      <c r="K2876" s="6" t="str">
        <f t="shared" si="147"/>
        <v>2522100458Giáo dục thể chất 1-1-25 (ĐH20.10)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97" t="str">
        <f t="shared" si="148"/>
        <v xml:space="preserve">Nguyễn Phương </v>
      </c>
      <c r="O2876" s="98" t="str">
        <f t="shared" si="149"/>
        <v>Anh</v>
      </c>
    </row>
    <row r="2877" spans="1:15" ht="18.75" customHeight="1">
      <c r="A2877" s="6"/>
      <c r="B2877" s="121">
        <v>2521100873</v>
      </c>
      <c r="C2877" s="95" t="s">
        <v>2205</v>
      </c>
      <c r="D2877" s="90" t="s">
        <v>2209</v>
      </c>
      <c r="E2877" s="46" t="s">
        <v>1776</v>
      </c>
      <c r="F2877" s="46"/>
      <c r="G2877" s="11" t="str">
        <f>IFERROR(INDEX('Loại môn học'!$A$3:$T$2001,MATCH($E2877,'Loại môn học'!$C$3:$C$2001,0),'Loại môn học'!$D$1),"")</f>
        <v>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T</v>
      </c>
      <c r="J2877" s="10" t="str">
        <f>IF(COUNTIFS($E$3:E2877,E2877)=1,MAX($J$2:J2876)+1,"")</f>
        <v/>
      </c>
      <c r="K2877" s="6" t="str">
        <f t="shared" si="147"/>
        <v>2521100873Giáo dục thể chất 1-1-25 (ĐH20.10)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97" t="str">
        <f t="shared" si="148"/>
        <v xml:space="preserve">Đoàn Thị Ngọc </v>
      </c>
      <c r="O2877" s="98" t="str">
        <f t="shared" si="149"/>
        <v>Bích</v>
      </c>
    </row>
    <row r="2878" spans="1:15" ht="18.75" customHeight="1">
      <c r="A2878" s="6"/>
      <c r="B2878" s="121">
        <v>2522100615</v>
      </c>
      <c r="C2878" s="89" t="s">
        <v>2205</v>
      </c>
      <c r="D2878" s="90" t="s">
        <v>2210</v>
      </c>
      <c r="E2878" s="46" t="s">
        <v>1776</v>
      </c>
      <c r="F2878" s="46"/>
      <c r="G2878" s="11" t="str">
        <f>IFERROR(INDEX('Loại môn học'!$A$3:$T$2001,MATCH($E2878,'Loại môn học'!$C$3:$C$2001,0),'Loại môn học'!$D$1),"")</f>
        <v>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T</v>
      </c>
      <c r="J2878" s="10" t="str">
        <f>IF(COUNTIFS($E$3:E2878,E2878)=1,MAX($J$2:J2877)+1,"")</f>
        <v/>
      </c>
      <c r="K2878" s="6" t="str">
        <f t="shared" si="147"/>
        <v>2522100615Giáo dục thể chất 1-1-25 (ĐH20.10)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97" t="str">
        <f t="shared" si="148"/>
        <v xml:space="preserve">Mai Phương </v>
      </c>
      <c r="O2878" s="98" t="str">
        <f t="shared" si="149"/>
        <v>Diệu</v>
      </c>
    </row>
    <row r="2879" spans="1:15" ht="18.75" customHeight="1">
      <c r="A2879" s="6"/>
      <c r="B2879" s="121">
        <v>2521100906</v>
      </c>
      <c r="C2879" s="89" t="s">
        <v>2205</v>
      </c>
      <c r="D2879" s="90" t="s">
        <v>2211</v>
      </c>
      <c r="E2879" s="46" t="s">
        <v>1776</v>
      </c>
      <c r="F2879" s="46"/>
      <c r="G2879" s="11" t="str">
        <f>IFERROR(INDEX('Loại môn học'!$A$3:$T$2001,MATCH($E2879,'Loại môn học'!$C$3:$C$2001,0),'Loại môn học'!$D$1),"")</f>
        <v>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T</v>
      </c>
      <c r="J2879" s="10" t="str">
        <f>IF(COUNTIFS($E$3:E2879,E2879)=1,MAX($J$2:J2878)+1,"")</f>
        <v/>
      </c>
      <c r="K2879" s="6" t="str">
        <f t="shared" ref="K2879:K2942" si="150">B2879&amp;E2879</f>
        <v>2521100906Giáo dục thể chất 1-1-25 (ĐH20.10)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97" t="str">
        <f t="shared" ref="N2879:N2942" si="151">IF(B2879&lt;&gt;"",LEFT(D2879,LEN(D2879)-LEN(O2879)),"")</f>
        <v xml:space="preserve">Trần Thị Xuân </v>
      </c>
      <c r="O2879" s="98" t="str">
        <f t="shared" ref="O2879:O2942" si="152">IF(B2879&lt;&gt;"",RIGHT(D2879,LEN(D2879)-FIND("@",SUBSTITUTE(D2879," ","@",LEN(D2879)-LEN(SUBSTITUTE(D2879," ",""))))),"")</f>
        <v>Diệu</v>
      </c>
    </row>
    <row r="2880" spans="1:15" ht="18.75" customHeight="1">
      <c r="A2880" s="6"/>
      <c r="B2880" s="123">
        <v>2522101050</v>
      </c>
      <c r="C2880" s="93" t="s">
        <v>2205</v>
      </c>
      <c r="D2880" s="94" t="s">
        <v>2212</v>
      </c>
      <c r="E2880" s="46" t="s">
        <v>1776</v>
      </c>
      <c r="F2880" s="46"/>
      <c r="G2880" s="11" t="str">
        <f>IFERROR(INDEX('Loại môn học'!$A$3:$T$2001,MATCH($E2880,'Loại môn học'!$C$3:$C$2001,0),'Loại môn học'!$D$1),"")</f>
        <v>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T</v>
      </c>
      <c r="J2880" s="10" t="str">
        <f>IF(COUNTIFS($E$3:E2880,E2880)=1,MAX($J$2:J2879)+1,"")</f>
        <v/>
      </c>
      <c r="K2880" s="6" t="str">
        <f t="shared" si="150"/>
        <v>2522101050Giáo dục thể chất 1-1-25 (ĐH20.10)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97" t="str">
        <f t="shared" si="151"/>
        <v xml:space="preserve">Đào Thị </v>
      </c>
      <c r="O2880" s="98" t="str">
        <f t="shared" si="152"/>
        <v>Huyền</v>
      </c>
    </row>
    <row r="2881" spans="1:15" ht="18.75" customHeight="1">
      <c r="A2881" s="6"/>
      <c r="B2881" s="121">
        <v>2521102012</v>
      </c>
      <c r="C2881" s="89" t="s">
        <v>2205</v>
      </c>
      <c r="D2881" s="90" t="s">
        <v>2213</v>
      </c>
      <c r="E2881" s="46" t="s">
        <v>1776</v>
      </c>
      <c r="F2881" s="46"/>
      <c r="G2881" s="11" t="str">
        <f>IFERROR(INDEX('Loại môn học'!$A$3:$T$2001,MATCH($E2881,'Loại môn học'!$C$3:$C$2001,0),'Loại môn học'!$D$1),"")</f>
        <v>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T</v>
      </c>
      <c r="J2881" s="10" t="str">
        <f>IF(COUNTIFS($E$3:E2881,E2881)=1,MAX($J$2:J2880)+1,"")</f>
        <v/>
      </c>
      <c r="K2881" s="6" t="str">
        <f t="shared" si="150"/>
        <v>2521102012Giáo dục thể chất 1-1-25 (ĐH20.10)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97" t="str">
        <f t="shared" si="151"/>
        <v xml:space="preserve">Nguyễn Thị Ngọc </v>
      </c>
      <c r="O2881" s="98" t="str">
        <f t="shared" si="152"/>
        <v>Lan</v>
      </c>
    </row>
    <row r="2882" spans="1:15" ht="18.75" customHeight="1">
      <c r="A2882" s="6"/>
      <c r="B2882" s="121">
        <v>2522100723</v>
      </c>
      <c r="C2882" s="95" t="s">
        <v>2205</v>
      </c>
      <c r="D2882" s="90" t="s">
        <v>2214</v>
      </c>
      <c r="E2882" s="46" t="s">
        <v>1776</v>
      </c>
      <c r="F2882" s="46"/>
      <c r="G2882" s="11" t="str">
        <f>IFERROR(INDEX('Loại môn học'!$A$3:$T$2001,MATCH($E2882,'Loại môn học'!$C$3:$C$2001,0),'Loại môn học'!$D$1),"")</f>
        <v>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T</v>
      </c>
      <c r="J2882" s="10" t="str">
        <f>IF(COUNTIFS($E$3:E2882,E2882)=1,MAX($J$2:J2881)+1,"")</f>
        <v/>
      </c>
      <c r="K2882" s="6" t="str">
        <f t="shared" si="150"/>
        <v>2522100723Giáo dục thể chất 1-1-25 (ĐH20.10)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97" t="str">
        <f t="shared" si="151"/>
        <v xml:space="preserve">Bùi Khánh </v>
      </c>
      <c r="O2882" s="98" t="str">
        <f t="shared" si="152"/>
        <v>Ly</v>
      </c>
    </row>
    <row r="2883" spans="1:15" ht="18.75" customHeight="1">
      <c r="A2883" s="6"/>
      <c r="B2883" s="121">
        <v>2522100577</v>
      </c>
      <c r="C2883" s="89" t="s">
        <v>2205</v>
      </c>
      <c r="D2883" s="90" t="s">
        <v>2215</v>
      </c>
      <c r="E2883" s="46" t="s">
        <v>1776</v>
      </c>
      <c r="F2883" s="46"/>
      <c r="G2883" s="11" t="str">
        <f>IFERROR(INDEX('Loại môn học'!$A$3:$T$2001,MATCH($E2883,'Loại môn học'!$C$3:$C$2001,0),'Loại môn học'!$D$1),"")</f>
        <v>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T</v>
      </c>
      <c r="J2883" s="10" t="str">
        <f>IF(COUNTIFS($E$3:E2883,E2883)=1,MAX($J$2:J2882)+1,"")</f>
        <v/>
      </c>
      <c r="K2883" s="6" t="str">
        <f t="shared" si="150"/>
        <v>2522100577Giáo dục thể chất 1-1-25 (ĐH20.10)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97" t="str">
        <f t="shared" si="151"/>
        <v xml:space="preserve">Trần Trà </v>
      </c>
      <c r="O2883" s="98" t="str">
        <f t="shared" si="152"/>
        <v>My</v>
      </c>
    </row>
    <row r="2884" spans="1:15" ht="18.75" customHeight="1">
      <c r="A2884" s="6"/>
      <c r="B2884" s="121">
        <v>2522100724</v>
      </c>
      <c r="C2884" s="89" t="s">
        <v>2205</v>
      </c>
      <c r="D2884" s="90" t="s">
        <v>2216</v>
      </c>
      <c r="E2884" s="46" t="s">
        <v>1776</v>
      </c>
      <c r="F2884" s="46"/>
      <c r="G2884" s="11" t="str">
        <f>IFERROR(INDEX('Loại môn học'!$A$3:$T$2001,MATCH($E2884,'Loại môn học'!$C$3:$C$2001,0),'Loại môn học'!$D$1),"")</f>
        <v>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T</v>
      </c>
      <c r="J2884" s="10" t="str">
        <f>IF(COUNTIFS($E$3:E2884,E2884)=1,MAX($J$2:J2883)+1,"")</f>
        <v/>
      </c>
      <c r="K2884" s="6" t="str">
        <f t="shared" si="150"/>
        <v>2522100724Giáo dục thể chất 1-1-25 (ĐH20.10)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97" t="str">
        <f t="shared" si="151"/>
        <v xml:space="preserve">Vũ Trà </v>
      </c>
      <c r="O2884" s="98" t="str">
        <f t="shared" si="152"/>
        <v>My</v>
      </c>
    </row>
    <row r="2885" spans="1:15" ht="18.75" customHeight="1">
      <c r="A2885" s="6"/>
      <c r="B2885" s="121">
        <v>2522100512</v>
      </c>
      <c r="C2885" s="89" t="s">
        <v>2205</v>
      </c>
      <c r="D2885" s="90" t="s">
        <v>1590</v>
      </c>
      <c r="E2885" s="46" t="s">
        <v>1776</v>
      </c>
      <c r="F2885" s="46"/>
      <c r="G2885" s="11" t="str">
        <f>IFERROR(INDEX('Loại môn học'!$A$3:$T$2001,MATCH($E2885,'Loại môn học'!$C$3:$C$2001,0),'Loại môn học'!$D$1),"")</f>
        <v>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T</v>
      </c>
      <c r="J2885" s="10" t="str">
        <f>IF(COUNTIFS($E$3:E2885,E2885)=1,MAX($J$2:J2884)+1,"")</f>
        <v/>
      </c>
      <c r="K2885" s="6" t="str">
        <f t="shared" si="150"/>
        <v>2522100512Giáo dục thể chất 1-1-25 (ĐH20.10)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97" t="str">
        <f t="shared" si="151"/>
        <v xml:space="preserve">Nguyễn Bảo </v>
      </c>
      <c r="O2885" s="98" t="str">
        <f t="shared" si="152"/>
        <v>Ngọc</v>
      </c>
    </row>
    <row r="2886" spans="1:15" ht="18.75" customHeight="1">
      <c r="A2886" s="6"/>
      <c r="B2886" s="121">
        <v>2522100442</v>
      </c>
      <c r="C2886" s="89" t="s">
        <v>2205</v>
      </c>
      <c r="D2886" s="90" t="s">
        <v>2217</v>
      </c>
      <c r="E2886" s="46" t="s">
        <v>1776</v>
      </c>
      <c r="F2886" s="46"/>
      <c r="G2886" s="11" t="str">
        <f>IFERROR(INDEX('Loại môn học'!$A$3:$T$2001,MATCH($E2886,'Loại môn học'!$C$3:$C$2001,0),'Loại môn học'!$D$1),"")</f>
        <v>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T</v>
      </c>
      <c r="J2886" s="10" t="str">
        <f>IF(COUNTIFS($E$3:E2886,E2886)=1,MAX($J$2:J2885)+1,"")</f>
        <v/>
      </c>
      <c r="K2886" s="6" t="str">
        <f t="shared" si="150"/>
        <v>2522100442Giáo dục thể chất 1-1-25 (ĐH20.10)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97" t="str">
        <f t="shared" si="151"/>
        <v xml:space="preserve">Vũ Quang </v>
      </c>
      <c r="O2886" s="98" t="str">
        <f t="shared" si="152"/>
        <v>Ninh</v>
      </c>
    </row>
    <row r="2887" spans="1:15" ht="18.75" customHeight="1">
      <c r="A2887" s="6"/>
      <c r="B2887" s="121">
        <v>2522100951</v>
      </c>
      <c r="C2887" s="89" t="s">
        <v>2205</v>
      </c>
      <c r="D2887" s="90" t="s">
        <v>2218</v>
      </c>
      <c r="E2887" s="46" t="s">
        <v>1776</v>
      </c>
      <c r="F2887" s="46"/>
      <c r="G2887" s="11" t="str">
        <f>IFERROR(INDEX('Loại môn học'!$A$3:$T$2001,MATCH($E2887,'Loại môn học'!$C$3:$C$2001,0),'Loại môn học'!$D$1),"")</f>
        <v>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T</v>
      </c>
      <c r="J2887" s="10" t="str">
        <f>IF(COUNTIFS($E$3:E2887,E2887)=1,MAX($J$2:J2886)+1,"")</f>
        <v/>
      </c>
      <c r="K2887" s="6" t="str">
        <f t="shared" si="150"/>
        <v>2522100951Giáo dục thể chất 1-1-25 (ĐH20.10)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97" t="str">
        <f t="shared" si="151"/>
        <v xml:space="preserve">Vũ Văn Minh </v>
      </c>
      <c r="O2887" s="98" t="str">
        <f t="shared" si="152"/>
        <v>Phong</v>
      </c>
    </row>
    <row r="2888" spans="1:15" ht="18.75" customHeight="1">
      <c r="A2888" s="6"/>
      <c r="B2888" s="123">
        <v>2522101025</v>
      </c>
      <c r="C2888" s="93" t="s">
        <v>2205</v>
      </c>
      <c r="D2888" s="94" t="s">
        <v>2219</v>
      </c>
      <c r="E2888" s="46" t="s">
        <v>1776</v>
      </c>
      <c r="F2888" s="46"/>
      <c r="G2888" s="11" t="str">
        <f>IFERROR(INDEX('Loại môn học'!$A$3:$T$2001,MATCH($E2888,'Loại môn học'!$C$3:$C$2001,0),'Loại môn học'!$D$1),"")</f>
        <v>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T</v>
      </c>
      <c r="J2888" s="10" t="str">
        <f>IF(COUNTIFS($E$3:E2888,E2888)=1,MAX($J$2:J2887)+1,"")</f>
        <v/>
      </c>
      <c r="K2888" s="6" t="str">
        <f t="shared" si="150"/>
        <v>2522101025Giáo dục thể chất 1-1-25 (ĐH20.10)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97" t="str">
        <f t="shared" si="151"/>
        <v xml:space="preserve">Trần Minh </v>
      </c>
      <c r="O2888" s="98" t="str">
        <f t="shared" si="152"/>
        <v>Sơn</v>
      </c>
    </row>
    <row r="2889" spans="1:15" ht="18.75" customHeight="1">
      <c r="A2889" s="6"/>
      <c r="B2889" s="121">
        <v>2522101000</v>
      </c>
      <c r="C2889" s="89" t="s">
        <v>2205</v>
      </c>
      <c r="D2889" s="90" t="s">
        <v>2220</v>
      </c>
      <c r="E2889" s="46" t="s">
        <v>1776</v>
      </c>
      <c r="F2889" s="46"/>
      <c r="G2889" s="11" t="str">
        <f>IFERROR(INDEX('Loại môn học'!$A$3:$T$2001,MATCH($E2889,'Loại môn học'!$C$3:$C$2001,0),'Loại môn học'!$D$1),"")</f>
        <v>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T</v>
      </c>
      <c r="J2889" s="10" t="str">
        <f>IF(COUNTIFS($E$3:E2889,E2889)=1,MAX($J$2:J2888)+1,"")</f>
        <v/>
      </c>
      <c r="K2889" s="6" t="str">
        <f t="shared" si="150"/>
        <v>2522101000Giáo dục thể chất 1-1-25 (ĐH20.10)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97" t="str">
        <f t="shared" si="151"/>
        <v xml:space="preserve">Nguyễn Thanh </v>
      </c>
      <c r="O2889" s="98" t="str">
        <f t="shared" si="152"/>
        <v>Thảo</v>
      </c>
    </row>
    <row r="2890" spans="1:15" ht="18.75" customHeight="1">
      <c r="A2890" s="6"/>
      <c r="B2890" s="121">
        <v>2522101001</v>
      </c>
      <c r="C2890" s="89" t="s">
        <v>2205</v>
      </c>
      <c r="D2890" s="90" t="s">
        <v>2221</v>
      </c>
      <c r="E2890" s="46" t="s">
        <v>1776</v>
      </c>
      <c r="F2890" s="46"/>
      <c r="G2890" s="11" t="str">
        <f>IFERROR(INDEX('Loại môn học'!$A$3:$T$2001,MATCH($E2890,'Loại môn học'!$C$3:$C$2001,0),'Loại môn học'!$D$1),"")</f>
        <v>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T</v>
      </c>
      <c r="J2890" s="10" t="str">
        <f>IF(COUNTIFS($E$3:E2890,E2890)=1,MAX($J$2:J2889)+1,"")</f>
        <v/>
      </c>
      <c r="K2890" s="6" t="str">
        <f t="shared" si="150"/>
        <v>2522101001Giáo dục thể chất 1-1-25 (ĐH20.10)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97" t="str">
        <f t="shared" si="151"/>
        <v xml:space="preserve">Phạm Thị </v>
      </c>
      <c r="O2890" s="98" t="str">
        <f t="shared" si="152"/>
        <v>Thư</v>
      </c>
    </row>
    <row r="2891" spans="1:15" ht="18.75" customHeight="1">
      <c r="A2891" s="6"/>
      <c r="B2891" s="121">
        <v>2523100686</v>
      </c>
      <c r="C2891" s="89" t="s">
        <v>2222</v>
      </c>
      <c r="D2891" s="90" t="s">
        <v>2223</v>
      </c>
      <c r="E2891" s="46" t="s">
        <v>1776</v>
      </c>
      <c r="F2891" s="46"/>
      <c r="G2891" s="11" t="str">
        <f>IFERROR(INDEX('Loại môn học'!$A$3:$T$2001,MATCH($E2891,'Loại môn học'!$C$3:$C$2001,0),'Loại môn học'!$D$1),"")</f>
        <v>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T</v>
      </c>
      <c r="J2891" s="10" t="str">
        <f>IF(COUNTIFS($E$3:E2891,E2891)=1,MAX($J$2:J2890)+1,"")</f>
        <v/>
      </c>
      <c r="K2891" s="6" t="str">
        <f t="shared" si="150"/>
        <v>2523100686Giáo dục thể chất 1-1-25 (ĐH20.10)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97" t="str">
        <f t="shared" si="151"/>
        <v xml:space="preserve">Mai Hoàng </v>
      </c>
      <c r="O2891" s="98" t="str">
        <f t="shared" si="152"/>
        <v>Đạo</v>
      </c>
    </row>
    <row r="2892" spans="1:15" ht="18.75" customHeight="1">
      <c r="A2892" s="6"/>
      <c r="B2892" s="121">
        <v>2522101032</v>
      </c>
      <c r="C2892" s="89" t="s">
        <v>2222</v>
      </c>
      <c r="D2892" s="90" t="s">
        <v>2224</v>
      </c>
      <c r="E2892" s="46" t="s">
        <v>1776</v>
      </c>
      <c r="F2892" s="46"/>
      <c r="G2892" s="11" t="str">
        <f>IFERROR(INDEX('Loại môn học'!$A$3:$T$2001,MATCH($E2892,'Loại môn học'!$C$3:$C$2001,0),'Loại môn học'!$D$1),"")</f>
        <v>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T</v>
      </c>
      <c r="J2892" s="10" t="str">
        <f>IF(COUNTIFS($E$3:E2892,E2892)=1,MAX($J$2:J2891)+1,"")</f>
        <v/>
      </c>
      <c r="K2892" s="6" t="str">
        <f t="shared" si="150"/>
        <v>2522101032Giáo dục thể chất 1-1-25 (ĐH20.10)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97" t="str">
        <f t="shared" si="151"/>
        <v xml:space="preserve">Trần Đức </v>
      </c>
      <c r="O2892" s="98" t="str">
        <f t="shared" si="152"/>
        <v>Hoàng</v>
      </c>
    </row>
    <row r="2893" spans="1:15" ht="18.75" customHeight="1">
      <c r="A2893" s="6"/>
      <c r="B2893" s="122">
        <v>2522100568</v>
      </c>
      <c r="C2893" s="89" t="s">
        <v>2222</v>
      </c>
      <c r="D2893" s="90" t="s">
        <v>2225</v>
      </c>
      <c r="E2893" s="46" t="s">
        <v>1776</v>
      </c>
      <c r="F2893" s="46"/>
      <c r="G2893" s="11" t="str">
        <f>IFERROR(INDEX('Loại môn học'!$A$3:$T$2001,MATCH($E2893,'Loại môn học'!$C$3:$C$2001,0),'Loại môn học'!$D$1),"")</f>
        <v>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T</v>
      </c>
      <c r="J2893" s="10" t="str">
        <f>IF(COUNTIFS($E$3:E2893,E2893)=1,MAX($J$2:J2892)+1,"")</f>
        <v/>
      </c>
      <c r="K2893" s="6" t="str">
        <f t="shared" si="150"/>
        <v>2522100568Giáo dục thể chất 1-1-25 (ĐH20.10)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97" t="str">
        <f t="shared" si="151"/>
        <v xml:space="preserve">Phan Khánh </v>
      </c>
      <c r="O2893" s="98" t="str">
        <f t="shared" si="152"/>
        <v>Linh</v>
      </c>
    </row>
    <row r="2894" spans="1:15" ht="18.75" customHeight="1">
      <c r="A2894" s="6"/>
      <c r="B2894" s="121">
        <v>2521102002</v>
      </c>
      <c r="C2894" s="89" t="s">
        <v>2222</v>
      </c>
      <c r="D2894" s="90" t="s">
        <v>2226</v>
      </c>
      <c r="E2894" s="46" t="s">
        <v>1776</v>
      </c>
      <c r="F2894" s="46"/>
      <c r="G2894" s="11" t="str">
        <f>IFERROR(INDEX('Loại môn học'!$A$3:$T$2001,MATCH($E2894,'Loại môn học'!$C$3:$C$2001,0),'Loại môn học'!$D$1),"")</f>
        <v>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T</v>
      </c>
      <c r="J2894" s="10" t="str">
        <f>IF(COUNTIFS($E$3:E2894,E2894)=1,MAX($J$2:J2893)+1,"")</f>
        <v/>
      </c>
      <c r="K2894" s="6" t="str">
        <f t="shared" si="150"/>
        <v>2521102002Giáo dục thể chất 1-1-25 (ĐH20.10)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97" t="str">
        <f t="shared" si="151"/>
        <v xml:space="preserve">Phạm Thị Kim </v>
      </c>
      <c r="O2894" s="98" t="str">
        <f t="shared" si="152"/>
        <v>Oanh</v>
      </c>
    </row>
    <row r="2895" spans="1:15" ht="18.75" customHeight="1">
      <c r="A2895" s="6"/>
      <c r="B2895" s="121">
        <v>2522100766</v>
      </c>
      <c r="C2895" s="89" t="s">
        <v>2222</v>
      </c>
      <c r="D2895" s="90" t="s">
        <v>2227</v>
      </c>
      <c r="E2895" s="46" t="s">
        <v>1776</v>
      </c>
      <c r="F2895" s="46"/>
      <c r="G2895" s="11" t="str">
        <f>IFERROR(INDEX('Loại môn học'!$A$3:$T$2001,MATCH($E2895,'Loại môn học'!$C$3:$C$2001,0),'Loại môn học'!$D$1),"")</f>
        <v>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T</v>
      </c>
      <c r="J2895" s="10" t="str">
        <f>IF(COUNTIFS($E$3:E2895,E2895)=1,MAX($J$2:J2894)+1,"")</f>
        <v/>
      </c>
      <c r="K2895" s="6" t="str">
        <f t="shared" si="150"/>
        <v>2522100766Giáo dục thể chất 1-1-25 (ĐH20.10)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97" t="str">
        <f t="shared" si="151"/>
        <v xml:space="preserve">Nguyễn Tấn </v>
      </c>
      <c r="O2895" s="98" t="str">
        <f t="shared" si="152"/>
        <v>Phát</v>
      </c>
    </row>
    <row r="2896" spans="1:15" ht="18.75" customHeight="1">
      <c r="A2896" s="6"/>
      <c r="B2896" s="121">
        <v>2522100141</v>
      </c>
      <c r="C2896" s="89" t="s">
        <v>2222</v>
      </c>
      <c r="D2896" s="90" t="s">
        <v>1893</v>
      </c>
      <c r="E2896" s="46" t="s">
        <v>1776</v>
      </c>
      <c r="F2896" s="46"/>
      <c r="G2896" s="11" t="str">
        <f>IFERROR(INDEX('Loại môn học'!$A$3:$T$2001,MATCH($E2896,'Loại môn học'!$C$3:$C$2001,0),'Loại môn học'!$D$1),"")</f>
        <v>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T</v>
      </c>
      <c r="J2896" s="10" t="str">
        <f>IF(COUNTIFS($E$3:E2896,E2896)=1,MAX($J$2:J2895)+1,"")</f>
        <v/>
      </c>
      <c r="K2896" s="6" t="str">
        <f t="shared" si="150"/>
        <v>2522100141Giáo dục thể chất 1-1-25 (ĐH20.10)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97" t="str">
        <f t="shared" si="151"/>
        <v xml:space="preserve">Lê Hoàng </v>
      </c>
      <c r="O2896" s="98" t="str">
        <f t="shared" si="152"/>
        <v>Phúc</v>
      </c>
    </row>
    <row r="2897" spans="1:15" ht="18.75" customHeight="1">
      <c r="A2897" s="6"/>
      <c r="B2897" s="121">
        <v>2522100082</v>
      </c>
      <c r="C2897" s="89" t="s">
        <v>2222</v>
      </c>
      <c r="D2897" s="90" t="s">
        <v>2228</v>
      </c>
      <c r="E2897" s="46" t="s">
        <v>1776</v>
      </c>
      <c r="F2897" s="46"/>
      <c r="G2897" s="11" t="str">
        <f>IFERROR(INDEX('Loại môn học'!$A$3:$T$2001,MATCH($E2897,'Loại môn học'!$C$3:$C$2001,0),'Loại môn học'!$D$1),"")</f>
        <v>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T</v>
      </c>
      <c r="J2897" s="10" t="str">
        <f>IF(COUNTIFS($E$3:E2897,E2897)=1,MAX($J$2:J2896)+1,"")</f>
        <v/>
      </c>
      <c r="K2897" s="6" t="str">
        <f t="shared" si="150"/>
        <v>2522100082Giáo dục thể chất 1-1-25 (ĐH20.10)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97" t="str">
        <f t="shared" si="151"/>
        <v xml:space="preserve">Nguyễn Đăng </v>
      </c>
      <c r="O2897" s="98" t="str">
        <f t="shared" si="152"/>
        <v>Quang</v>
      </c>
    </row>
    <row r="2898" spans="1:15" ht="18.75" customHeight="1">
      <c r="A2898" s="6"/>
      <c r="B2898" s="121">
        <v>2522100883</v>
      </c>
      <c r="C2898" s="95" t="s">
        <v>2222</v>
      </c>
      <c r="D2898" s="90" t="s">
        <v>2229</v>
      </c>
      <c r="E2898" s="46" t="s">
        <v>1776</v>
      </c>
      <c r="F2898" s="46"/>
      <c r="G2898" s="11" t="str">
        <f>IFERROR(INDEX('Loại môn học'!$A$3:$T$2001,MATCH($E2898,'Loại môn học'!$C$3:$C$2001,0),'Loại môn học'!$D$1),"")</f>
        <v>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T</v>
      </c>
      <c r="J2898" s="10" t="str">
        <f>IF(COUNTIFS($E$3:E2898,E2898)=1,MAX($J$2:J2897)+1,"")</f>
        <v/>
      </c>
      <c r="K2898" s="6" t="str">
        <f t="shared" si="150"/>
        <v>2522100883Giáo dục thể chất 1-1-25 (ĐH20.10)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97" t="str">
        <f t="shared" si="151"/>
        <v xml:space="preserve">Vũ Thu </v>
      </c>
      <c r="O2898" s="98" t="str">
        <f t="shared" si="152"/>
        <v>Quỳnh</v>
      </c>
    </row>
    <row r="2899" spans="1:15" ht="18.75" customHeight="1">
      <c r="A2899" s="6"/>
      <c r="B2899" s="121">
        <v>2521102000</v>
      </c>
      <c r="C2899" s="89" t="s">
        <v>2222</v>
      </c>
      <c r="D2899" s="90" t="s">
        <v>2230</v>
      </c>
      <c r="E2899" s="46" t="s">
        <v>1776</v>
      </c>
      <c r="F2899" s="46"/>
      <c r="G2899" s="11" t="str">
        <f>IFERROR(INDEX('Loại môn học'!$A$3:$T$2001,MATCH($E2899,'Loại môn học'!$C$3:$C$2001,0),'Loại môn học'!$D$1),"")</f>
        <v>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T</v>
      </c>
      <c r="J2899" s="10" t="str">
        <f>IF(COUNTIFS($E$3:E2899,E2899)=1,MAX($J$2:J2898)+1,"")</f>
        <v/>
      </c>
      <c r="K2899" s="6" t="str">
        <f t="shared" si="150"/>
        <v>2521102000Giáo dục thể chất 1-1-25 (ĐH20.10)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97" t="str">
        <f t="shared" si="151"/>
        <v xml:space="preserve">Quản Thị Hà </v>
      </c>
      <c r="O2899" s="98" t="str">
        <f t="shared" si="152"/>
        <v>Uyên</v>
      </c>
    </row>
    <row r="2900" spans="1:15" ht="18.75" customHeight="1">
      <c r="A2900" s="6"/>
      <c r="B2900" s="121">
        <v>2522101009</v>
      </c>
      <c r="C2900" s="89" t="s">
        <v>2231</v>
      </c>
      <c r="D2900" s="90" t="s">
        <v>2232</v>
      </c>
      <c r="E2900" s="46" t="s">
        <v>1776</v>
      </c>
      <c r="F2900" s="46"/>
      <c r="G2900" s="11" t="str">
        <f>IFERROR(INDEX('Loại môn học'!$A$3:$T$2001,MATCH($E2900,'Loại môn học'!$C$3:$C$2001,0),'Loại môn học'!$D$1),"")</f>
        <v>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T</v>
      </c>
      <c r="J2900" s="10" t="str">
        <f>IF(COUNTIFS($E$3:E2900,E2900)=1,MAX($J$2:J2899)+1,"")</f>
        <v/>
      </c>
      <c r="K2900" s="6" t="str">
        <f t="shared" si="150"/>
        <v>2522101009Giáo dục thể chất 1-1-25 (ĐH20.10)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97" t="str">
        <f t="shared" si="151"/>
        <v xml:space="preserve">Đoàn Thị Quỳnh </v>
      </c>
      <c r="O2900" s="98" t="str">
        <f t="shared" si="152"/>
        <v>Anh</v>
      </c>
    </row>
    <row r="2901" spans="1:15" ht="18.75" customHeight="1">
      <c r="A2901" s="6"/>
      <c r="B2901" s="121">
        <v>2522100887</v>
      </c>
      <c r="C2901" s="89" t="s">
        <v>2231</v>
      </c>
      <c r="D2901" s="90" t="s">
        <v>2233</v>
      </c>
      <c r="E2901" s="46" t="s">
        <v>1776</v>
      </c>
      <c r="F2901" s="46"/>
      <c r="G2901" s="11" t="str">
        <f>IFERROR(INDEX('Loại môn học'!$A$3:$T$2001,MATCH($E2901,'Loại môn học'!$C$3:$C$2001,0),'Loại môn học'!$D$1),"")</f>
        <v>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T</v>
      </c>
      <c r="J2901" s="10" t="str">
        <f>IF(COUNTIFS($E$3:E2901,E2901)=1,MAX($J$2:J2900)+1,"")</f>
        <v/>
      </c>
      <c r="K2901" s="6" t="str">
        <f t="shared" si="150"/>
        <v>2522100887Giáo dục thể chất 1-1-25 (ĐH20.10)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97" t="str">
        <f t="shared" si="151"/>
        <v xml:space="preserve">Trần Phương </v>
      </c>
      <c r="O2901" s="98" t="str">
        <f t="shared" si="152"/>
        <v>Anh</v>
      </c>
    </row>
    <row r="2902" spans="1:15" ht="18.75" customHeight="1">
      <c r="A2902" s="6"/>
      <c r="B2902" s="121">
        <v>2522101035</v>
      </c>
      <c r="C2902" s="89" t="s">
        <v>2231</v>
      </c>
      <c r="D2902" s="90" t="s">
        <v>2234</v>
      </c>
      <c r="E2902" s="46" t="s">
        <v>1776</v>
      </c>
      <c r="F2902" s="46"/>
      <c r="G2902" s="11" t="str">
        <f>IFERROR(INDEX('Loại môn học'!$A$3:$T$2001,MATCH($E2902,'Loại môn học'!$C$3:$C$2001,0),'Loại môn học'!$D$1),"")</f>
        <v>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T</v>
      </c>
      <c r="J2902" s="10" t="str">
        <f>IF(COUNTIFS($E$3:E2902,E2902)=1,MAX($J$2:J2901)+1,"")</f>
        <v/>
      </c>
      <c r="K2902" s="6" t="str">
        <f t="shared" si="150"/>
        <v>2522101035Giáo dục thể chất 1-1-25 (ĐH20.10)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97" t="str">
        <f t="shared" si="151"/>
        <v xml:space="preserve">Lã Ngọc </v>
      </c>
      <c r="O2902" s="98" t="str">
        <f t="shared" si="152"/>
        <v>Ánh</v>
      </c>
    </row>
    <row r="2903" spans="1:15" ht="18.75" customHeight="1">
      <c r="A2903" s="6"/>
      <c r="B2903" s="121">
        <v>2522100511</v>
      </c>
      <c r="C2903" s="89" t="s">
        <v>2231</v>
      </c>
      <c r="D2903" s="90" t="s">
        <v>2235</v>
      </c>
      <c r="E2903" s="46" t="s">
        <v>1776</v>
      </c>
      <c r="F2903" s="46"/>
      <c r="G2903" s="11" t="str">
        <f>IFERROR(INDEX('Loại môn học'!$A$3:$T$2001,MATCH($E2903,'Loại môn học'!$C$3:$C$2001,0),'Loại môn học'!$D$1),"")</f>
        <v>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T</v>
      </c>
      <c r="J2903" s="10" t="str">
        <f>IF(COUNTIFS($E$3:E2903,E2903)=1,MAX($J$2:J2902)+1,"")</f>
        <v/>
      </c>
      <c r="K2903" s="6" t="str">
        <f t="shared" si="150"/>
        <v>2522100511Giáo dục thể chất 1-1-25 (ĐH20.10)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97" t="str">
        <f t="shared" si="151"/>
        <v xml:space="preserve">Vũ Xuân </v>
      </c>
      <c r="O2903" s="98" t="str">
        <f t="shared" si="152"/>
        <v>Bách</v>
      </c>
    </row>
    <row r="2904" spans="1:15" ht="18.75" customHeight="1">
      <c r="A2904" s="6"/>
      <c r="B2904" s="121">
        <v>2522100547</v>
      </c>
      <c r="C2904" s="89" t="s">
        <v>2231</v>
      </c>
      <c r="D2904" s="90" t="s">
        <v>2236</v>
      </c>
      <c r="E2904" s="46" t="s">
        <v>1776</v>
      </c>
      <c r="F2904" s="46"/>
      <c r="G2904" s="11" t="str">
        <f>IFERROR(INDEX('Loại môn học'!$A$3:$T$2001,MATCH($E2904,'Loại môn học'!$C$3:$C$2001,0),'Loại môn học'!$D$1),"")</f>
        <v>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T</v>
      </c>
      <c r="J2904" s="10" t="str">
        <f>IF(COUNTIFS($E$3:E2904,E2904)=1,MAX($J$2:J2903)+1,"")</f>
        <v/>
      </c>
      <c r="K2904" s="6" t="str">
        <f t="shared" si="150"/>
        <v>2522100547Giáo dục thể chất 1-1-25 (ĐH20.10)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97" t="str">
        <f t="shared" si="151"/>
        <v xml:space="preserve">Phạm Quốc </v>
      </c>
      <c r="O2904" s="98" t="str">
        <f t="shared" si="152"/>
        <v>Dân</v>
      </c>
    </row>
    <row r="2905" spans="1:15" ht="18.75" customHeight="1">
      <c r="A2905" s="6"/>
      <c r="B2905" s="121">
        <v>2522100988</v>
      </c>
      <c r="C2905" s="89" t="s">
        <v>2231</v>
      </c>
      <c r="D2905" s="90" t="s">
        <v>2237</v>
      </c>
      <c r="E2905" s="46" t="s">
        <v>1776</v>
      </c>
      <c r="F2905" s="46"/>
      <c r="G2905" s="11" t="str">
        <f>IFERROR(INDEX('Loại môn học'!$A$3:$T$2001,MATCH($E2905,'Loại môn học'!$C$3:$C$2001,0),'Loại môn học'!$D$1),"")</f>
        <v>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T</v>
      </c>
      <c r="J2905" s="10" t="str">
        <f>IF(COUNTIFS($E$3:E2905,E2905)=1,MAX($J$2:J2904)+1,"")</f>
        <v/>
      </c>
      <c r="K2905" s="6" t="str">
        <f t="shared" si="150"/>
        <v>2522100988Giáo dục thể chất 1-1-25 (ĐH20.10)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97" t="str">
        <f t="shared" si="151"/>
        <v xml:space="preserve">Hà Thị Xuân </v>
      </c>
      <c r="O2905" s="98" t="str">
        <f t="shared" si="152"/>
        <v>Mai</v>
      </c>
    </row>
    <row r="2906" spans="1:15" ht="18.75" customHeight="1">
      <c r="A2906" s="6"/>
      <c r="B2906" s="121">
        <v>2522100867</v>
      </c>
      <c r="C2906" s="89" t="s">
        <v>2231</v>
      </c>
      <c r="D2906" s="90" t="s">
        <v>2238</v>
      </c>
      <c r="E2906" s="46" t="s">
        <v>1776</v>
      </c>
      <c r="F2906" s="46"/>
      <c r="G2906" s="11" t="str">
        <f>IFERROR(INDEX('Loại môn học'!$A$3:$T$2001,MATCH($E2906,'Loại môn học'!$C$3:$C$2001,0),'Loại môn học'!$D$1),"")</f>
        <v>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T</v>
      </c>
      <c r="J2906" s="10" t="str">
        <f>IF(COUNTIFS($E$3:E2906,E2906)=1,MAX($J$2:J2905)+1,"")</f>
        <v/>
      </c>
      <c r="K2906" s="6" t="str">
        <f t="shared" si="150"/>
        <v>2522100867Giáo dục thể chất 1-1-25 (ĐH20.10)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97" t="str">
        <f t="shared" si="151"/>
        <v xml:space="preserve">Hoàng Minh </v>
      </c>
      <c r="O2906" s="98" t="str">
        <f t="shared" si="152"/>
        <v>Quân</v>
      </c>
    </row>
    <row r="2907" spans="1:15" ht="18.75" customHeight="1">
      <c r="A2907" s="6"/>
      <c r="B2907" s="121">
        <v>2521102010</v>
      </c>
      <c r="C2907" s="89" t="s">
        <v>2205</v>
      </c>
      <c r="D2907" s="90" t="s">
        <v>2206</v>
      </c>
      <c r="E2907" s="46" t="s">
        <v>1787</v>
      </c>
      <c r="F2907" s="46"/>
      <c r="G2907" s="11" t="str">
        <f>IFERROR(INDEX('Loại môn học'!$A$3:$T$2001,MATCH($E2907,'Loại môn học'!$C$3:$C$2001,0),'Loại môn học'!$D$1),"")</f>
        <v>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L</v>
      </c>
      <c r="J2907" s="10" t="str">
        <f>IF(COUNTIFS($E$3:E2907,E2907)=1,MAX($J$2:J2906)+1,"")</f>
        <v/>
      </c>
      <c r="K2907" s="6" t="str">
        <f t="shared" si="150"/>
        <v>2521102010Tiếng anh 1-1-25 (ĐH20.10)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97" t="str">
        <f t="shared" si="151"/>
        <v xml:space="preserve">Nguyễn Khánh </v>
      </c>
      <c r="O2907" s="98" t="str">
        <f t="shared" si="152"/>
        <v>An</v>
      </c>
    </row>
    <row r="2908" spans="1:15" ht="18.75" customHeight="1">
      <c r="A2908" s="6"/>
      <c r="B2908" s="121">
        <v>2521102007</v>
      </c>
      <c r="C2908" s="89" t="s">
        <v>2205</v>
      </c>
      <c r="D2908" s="90" t="s">
        <v>2207</v>
      </c>
      <c r="E2908" s="46" t="s">
        <v>1787</v>
      </c>
      <c r="F2908" s="46"/>
      <c r="G2908" s="11" t="str">
        <f>IFERROR(INDEX('Loại môn học'!$A$3:$T$2001,MATCH($E2908,'Loại môn học'!$C$3:$C$2001,0),'Loại môn học'!$D$1),"")</f>
        <v>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0"/>
        <v>2521102007Tiếng anh 1-1-25 (ĐH20.10)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97" t="str">
        <f t="shared" si="151"/>
        <v xml:space="preserve">Đinh Thị Mai </v>
      </c>
      <c r="O2908" s="98" t="str">
        <f t="shared" si="152"/>
        <v>Anh</v>
      </c>
    </row>
    <row r="2909" spans="1:15" ht="18.75" customHeight="1">
      <c r="A2909" s="6"/>
      <c r="B2909" s="121">
        <v>2522100458</v>
      </c>
      <c r="C2909" s="95" t="s">
        <v>2205</v>
      </c>
      <c r="D2909" s="90" t="s">
        <v>2208</v>
      </c>
      <c r="E2909" s="46" t="s">
        <v>1787</v>
      </c>
      <c r="F2909" s="46"/>
      <c r="G2909" s="11" t="str">
        <f>IFERROR(INDEX('Loại môn học'!$A$3:$T$2001,MATCH($E2909,'Loại môn học'!$C$3:$C$2001,0),'Loại môn học'!$D$1),"")</f>
        <v>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0"/>
        <v>2522100458Tiếng anh 1-1-25 (ĐH20.10)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97" t="str">
        <f t="shared" si="151"/>
        <v xml:space="preserve">Nguyễn Phương </v>
      </c>
      <c r="O2909" s="98" t="str">
        <f t="shared" si="152"/>
        <v>Anh</v>
      </c>
    </row>
    <row r="2910" spans="1:15" ht="18.75" customHeight="1">
      <c r="A2910" s="6"/>
      <c r="B2910" s="121">
        <v>2521100873</v>
      </c>
      <c r="C2910" s="95" t="s">
        <v>2205</v>
      </c>
      <c r="D2910" s="90" t="s">
        <v>2209</v>
      </c>
      <c r="E2910" s="46" t="s">
        <v>1787</v>
      </c>
      <c r="F2910" s="46"/>
      <c r="G2910" s="11" t="str">
        <f>IFERROR(INDEX('Loại môn học'!$A$3:$T$2001,MATCH($E2910,'Loại môn học'!$C$3:$C$2001,0),'Loại môn học'!$D$1),"")</f>
        <v>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0"/>
        <v>2521100873Tiếng anh 1-1-25 (ĐH20.10)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97" t="str">
        <f t="shared" si="151"/>
        <v xml:space="preserve">Đoàn Thị Ngọc </v>
      </c>
      <c r="O2910" s="98" t="str">
        <f t="shared" si="152"/>
        <v>Bích</v>
      </c>
    </row>
    <row r="2911" spans="1:15" ht="18.75" customHeight="1">
      <c r="A2911" s="6"/>
      <c r="B2911" s="121">
        <v>2522100615</v>
      </c>
      <c r="C2911" s="89" t="s">
        <v>2205</v>
      </c>
      <c r="D2911" s="90" t="s">
        <v>2210</v>
      </c>
      <c r="E2911" s="46" t="s">
        <v>1787</v>
      </c>
      <c r="F2911" s="46"/>
      <c r="G2911" s="11" t="str">
        <f>IFERROR(INDEX('Loại môn học'!$A$3:$T$2001,MATCH($E2911,'Loại môn học'!$C$3:$C$2001,0),'Loại môn học'!$D$1),"")</f>
        <v>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 t="str">
        <f>IF(COUNTIFS($E$3:E2911,E2911)=1,MAX($J$2:J2910)+1,"")</f>
        <v/>
      </c>
      <c r="K2911" s="6" t="str">
        <f t="shared" si="150"/>
        <v>2522100615Tiếng anh 1-1-25 (ĐH20.10)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97" t="str">
        <f t="shared" si="151"/>
        <v xml:space="preserve">Mai Phương </v>
      </c>
      <c r="O2911" s="98" t="str">
        <f t="shared" si="152"/>
        <v>Diệu</v>
      </c>
    </row>
    <row r="2912" spans="1:15" ht="18.75" customHeight="1">
      <c r="A2912" s="6"/>
      <c r="B2912" s="121">
        <v>2521100906</v>
      </c>
      <c r="C2912" s="89" t="s">
        <v>2205</v>
      </c>
      <c r="D2912" s="90" t="s">
        <v>2211</v>
      </c>
      <c r="E2912" s="46" t="s">
        <v>1787</v>
      </c>
      <c r="F2912" s="46"/>
      <c r="G2912" s="11" t="str">
        <f>IFERROR(INDEX('Loại môn học'!$A$3:$T$2001,MATCH($E2912,'Loại môn học'!$C$3:$C$2001,0),'Loại môn học'!$D$1),"")</f>
        <v>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0"/>
        <v>2521100906Tiếng anh 1-1-25 (ĐH20.10)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97" t="str">
        <f t="shared" si="151"/>
        <v xml:space="preserve">Trần Thị Xuân </v>
      </c>
      <c r="O2912" s="98" t="str">
        <f t="shared" si="152"/>
        <v>Diệu</v>
      </c>
    </row>
    <row r="2913" spans="1:15" ht="18.75" customHeight="1">
      <c r="A2913" s="6"/>
      <c r="B2913" s="123">
        <v>2522101050</v>
      </c>
      <c r="C2913" s="93" t="s">
        <v>2205</v>
      </c>
      <c r="D2913" s="94" t="s">
        <v>2212</v>
      </c>
      <c r="E2913" s="46" t="s">
        <v>1787</v>
      </c>
      <c r="F2913" s="46"/>
      <c r="G2913" s="11" t="str">
        <f>IFERROR(INDEX('Loại môn học'!$A$3:$T$2001,MATCH($E2913,'Loại môn học'!$C$3:$C$2001,0),'Loại môn học'!$D$1),"")</f>
        <v>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 t="str">
        <f>IF(COUNTIFS($E$3:E2913,E2913)=1,MAX($J$2:J2912)+1,"")</f>
        <v/>
      </c>
      <c r="K2913" s="6" t="str">
        <f t="shared" si="150"/>
        <v>2522101050Tiếng anh 1-1-25 (ĐH20.10)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97" t="str">
        <f t="shared" si="151"/>
        <v xml:space="preserve">Đào Thị </v>
      </c>
      <c r="O2913" s="98" t="str">
        <f t="shared" si="152"/>
        <v>Huyền</v>
      </c>
    </row>
    <row r="2914" spans="1:15" ht="18.75" customHeight="1">
      <c r="A2914" s="6"/>
      <c r="B2914" s="121">
        <v>2521102012</v>
      </c>
      <c r="C2914" s="89" t="s">
        <v>2205</v>
      </c>
      <c r="D2914" s="90" t="s">
        <v>2213</v>
      </c>
      <c r="E2914" s="46" t="s">
        <v>1787</v>
      </c>
      <c r="F2914" s="46"/>
      <c r="G2914" s="11" t="str">
        <f>IFERROR(INDEX('Loại môn học'!$A$3:$T$2001,MATCH($E2914,'Loại môn học'!$C$3:$C$2001,0),'Loại môn học'!$D$1),"")</f>
        <v>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0"/>
        <v>2521102012Tiếng anh 1-1-25 (ĐH20.10)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97" t="str">
        <f t="shared" si="151"/>
        <v xml:space="preserve">Nguyễn Thị Ngọc </v>
      </c>
      <c r="O2914" s="98" t="str">
        <f t="shared" si="152"/>
        <v>Lan</v>
      </c>
    </row>
    <row r="2915" spans="1:15" ht="18.75" customHeight="1">
      <c r="A2915" s="6"/>
      <c r="B2915" s="121">
        <v>2522100723</v>
      </c>
      <c r="C2915" s="95" t="s">
        <v>2205</v>
      </c>
      <c r="D2915" s="90" t="s">
        <v>2214</v>
      </c>
      <c r="E2915" s="46" t="s">
        <v>1787</v>
      </c>
      <c r="F2915" s="46"/>
      <c r="G2915" s="11" t="str">
        <f>IFERROR(INDEX('Loại môn học'!$A$3:$T$2001,MATCH($E2915,'Loại môn học'!$C$3:$C$2001,0),'Loại môn học'!$D$1),"")</f>
        <v>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L</v>
      </c>
      <c r="J2915" s="10" t="str">
        <f>IF(COUNTIFS($E$3:E2915,E2915)=1,MAX($J$2:J2914)+1,"")</f>
        <v/>
      </c>
      <c r="K2915" s="6" t="str">
        <f t="shared" si="150"/>
        <v>2522100723Tiếng anh 1-1-25 (ĐH20.10)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97" t="str">
        <f t="shared" si="151"/>
        <v xml:space="preserve">Bùi Khánh </v>
      </c>
      <c r="O2915" s="98" t="str">
        <f t="shared" si="152"/>
        <v>Ly</v>
      </c>
    </row>
    <row r="2916" spans="1:15" ht="18.75" customHeight="1">
      <c r="A2916" s="6"/>
      <c r="B2916" s="121">
        <v>2522100577</v>
      </c>
      <c r="C2916" s="89" t="s">
        <v>2205</v>
      </c>
      <c r="D2916" s="90" t="s">
        <v>2215</v>
      </c>
      <c r="E2916" s="46" t="s">
        <v>1787</v>
      </c>
      <c r="F2916" s="46"/>
      <c r="G2916" s="11" t="str">
        <f>IFERROR(INDEX('Loại môn học'!$A$3:$T$2001,MATCH($E2916,'Loại môn học'!$C$3:$C$2001,0),'Loại môn học'!$D$1),"")</f>
        <v>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L</v>
      </c>
      <c r="J2916" s="10" t="str">
        <f>IF(COUNTIFS($E$3:E2916,E2916)=1,MAX($J$2:J2915)+1,"")</f>
        <v/>
      </c>
      <c r="K2916" s="6" t="str">
        <f t="shared" si="150"/>
        <v>2522100577Tiếng anh 1-1-25 (ĐH20.10)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97" t="str">
        <f t="shared" si="151"/>
        <v xml:space="preserve">Trần Trà </v>
      </c>
      <c r="O2916" s="98" t="str">
        <f t="shared" si="152"/>
        <v>My</v>
      </c>
    </row>
    <row r="2917" spans="1:15" ht="18.75" customHeight="1">
      <c r="A2917" s="6"/>
      <c r="B2917" s="121">
        <v>2522100724</v>
      </c>
      <c r="C2917" s="89" t="s">
        <v>2205</v>
      </c>
      <c r="D2917" s="90" t="s">
        <v>2216</v>
      </c>
      <c r="E2917" s="46" t="s">
        <v>1787</v>
      </c>
      <c r="F2917" s="46"/>
      <c r="G2917" s="11" t="str">
        <f>IFERROR(INDEX('Loại môn học'!$A$3:$T$2001,MATCH($E2917,'Loại môn học'!$C$3:$C$2001,0),'Loại môn học'!$D$1),"")</f>
        <v>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L</v>
      </c>
      <c r="J2917" s="10" t="str">
        <f>IF(COUNTIFS($E$3:E2917,E2917)=1,MAX($J$2:J2916)+1,"")</f>
        <v/>
      </c>
      <c r="K2917" s="6" t="str">
        <f t="shared" si="150"/>
        <v>2522100724Tiếng anh 1-1-25 (ĐH20.10)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97" t="str">
        <f t="shared" si="151"/>
        <v xml:space="preserve">Vũ Trà </v>
      </c>
      <c r="O2917" s="98" t="str">
        <f t="shared" si="152"/>
        <v>My</v>
      </c>
    </row>
    <row r="2918" spans="1:15" ht="18.75" customHeight="1">
      <c r="A2918" s="6"/>
      <c r="B2918" s="121">
        <v>2522100512</v>
      </c>
      <c r="C2918" s="89" t="s">
        <v>2205</v>
      </c>
      <c r="D2918" s="90" t="s">
        <v>1590</v>
      </c>
      <c r="E2918" s="46" t="s">
        <v>1787</v>
      </c>
      <c r="F2918" s="46"/>
      <c r="G2918" s="11" t="str">
        <f>IFERROR(INDEX('Loại môn học'!$A$3:$T$2001,MATCH($E2918,'Loại môn học'!$C$3:$C$2001,0),'Loại môn học'!$D$1),"")</f>
        <v>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L</v>
      </c>
      <c r="J2918" s="10" t="str">
        <f>IF(COUNTIFS($E$3:E2918,E2918)=1,MAX($J$2:J2917)+1,"")</f>
        <v/>
      </c>
      <c r="K2918" s="6" t="str">
        <f t="shared" si="150"/>
        <v>2522100512Tiếng anh 1-1-25 (ĐH20.10)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97" t="str">
        <f t="shared" si="151"/>
        <v xml:space="preserve">Nguyễn Bảo </v>
      </c>
      <c r="O2918" s="98" t="str">
        <f t="shared" si="152"/>
        <v>Ngọc</v>
      </c>
    </row>
    <row r="2919" spans="1:15" ht="18.75" customHeight="1">
      <c r="A2919" s="6"/>
      <c r="B2919" s="121">
        <v>2522100442</v>
      </c>
      <c r="C2919" s="89" t="s">
        <v>2205</v>
      </c>
      <c r="D2919" s="90" t="s">
        <v>2217</v>
      </c>
      <c r="E2919" s="46" t="s">
        <v>1787</v>
      </c>
      <c r="F2919" s="46"/>
      <c r="G2919" s="11" t="str">
        <f>IFERROR(INDEX('Loại môn học'!$A$3:$T$2001,MATCH($E2919,'Loại môn học'!$C$3:$C$2001,0),'Loại môn học'!$D$1),"")</f>
        <v>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L</v>
      </c>
      <c r="J2919" s="10" t="str">
        <f>IF(COUNTIFS($E$3:E2919,E2919)=1,MAX($J$2:J2918)+1,"")</f>
        <v/>
      </c>
      <c r="K2919" s="6" t="str">
        <f t="shared" si="150"/>
        <v>2522100442Tiếng anh 1-1-25 (ĐH20.10)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97" t="str">
        <f t="shared" si="151"/>
        <v xml:space="preserve">Vũ Quang </v>
      </c>
      <c r="O2919" s="98" t="str">
        <f t="shared" si="152"/>
        <v>Ninh</v>
      </c>
    </row>
    <row r="2920" spans="1:15" ht="18.75" customHeight="1">
      <c r="A2920" s="6"/>
      <c r="B2920" s="121">
        <v>2522100951</v>
      </c>
      <c r="C2920" s="89" t="s">
        <v>2205</v>
      </c>
      <c r="D2920" s="90" t="s">
        <v>2218</v>
      </c>
      <c r="E2920" s="46" t="s">
        <v>1787</v>
      </c>
      <c r="F2920" s="46"/>
      <c r="G2920" s="11" t="str">
        <f>IFERROR(INDEX('Loại môn học'!$A$3:$T$2001,MATCH($E2920,'Loại môn học'!$C$3:$C$2001,0),'Loại môn học'!$D$1),"")</f>
        <v>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L</v>
      </c>
      <c r="J2920" s="10" t="str">
        <f>IF(COUNTIFS($E$3:E2920,E2920)=1,MAX($J$2:J2919)+1,"")</f>
        <v/>
      </c>
      <c r="K2920" s="6" t="str">
        <f t="shared" si="150"/>
        <v>2522100951Tiếng anh 1-1-25 (ĐH20.10)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97" t="str">
        <f t="shared" si="151"/>
        <v xml:space="preserve">Vũ Văn Minh </v>
      </c>
      <c r="O2920" s="98" t="str">
        <f t="shared" si="152"/>
        <v>Phong</v>
      </c>
    </row>
    <row r="2921" spans="1:15" ht="18.75" customHeight="1">
      <c r="A2921" s="6"/>
      <c r="B2921" s="123">
        <v>2522101025</v>
      </c>
      <c r="C2921" s="93" t="s">
        <v>2205</v>
      </c>
      <c r="D2921" s="94" t="s">
        <v>2219</v>
      </c>
      <c r="E2921" s="46" t="s">
        <v>1787</v>
      </c>
      <c r="F2921" s="46"/>
      <c r="G2921" s="11" t="str">
        <f>IFERROR(INDEX('Loại môn học'!$A$3:$T$2001,MATCH($E2921,'Loại môn học'!$C$3:$C$2001,0),'Loại môn học'!$D$1),"")</f>
        <v>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L</v>
      </c>
      <c r="J2921" s="10" t="str">
        <f>IF(COUNTIFS($E$3:E2921,E2921)=1,MAX($J$2:J2920)+1,"")</f>
        <v/>
      </c>
      <c r="K2921" s="6" t="str">
        <f t="shared" si="150"/>
        <v>2522101025Tiếng anh 1-1-25 (ĐH20.10)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97" t="str">
        <f t="shared" si="151"/>
        <v xml:space="preserve">Trần Minh </v>
      </c>
      <c r="O2921" s="98" t="str">
        <f t="shared" si="152"/>
        <v>Sơn</v>
      </c>
    </row>
    <row r="2922" spans="1:15" ht="18.75" customHeight="1">
      <c r="A2922" s="6"/>
      <c r="B2922" s="121">
        <v>2522101000</v>
      </c>
      <c r="C2922" s="89" t="s">
        <v>2205</v>
      </c>
      <c r="D2922" s="90" t="s">
        <v>2220</v>
      </c>
      <c r="E2922" s="46" t="s">
        <v>1787</v>
      </c>
      <c r="F2922" s="46"/>
      <c r="G2922" s="11" t="str">
        <f>IFERROR(INDEX('Loại môn học'!$A$3:$T$2001,MATCH($E2922,'Loại môn học'!$C$3:$C$2001,0),'Loại môn học'!$D$1),"")</f>
        <v>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L</v>
      </c>
      <c r="J2922" s="10" t="str">
        <f>IF(COUNTIFS($E$3:E2922,E2922)=1,MAX($J$2:J2921)+1,"")</f>
        <v/>
      </c>
      <c r="K2922" s="6" t="str">
        <f t="shared" si="150"/>
        <v>2522101000Tiếng anh 1-1-25 (ĐH20.10)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97" t="str">
        <f t="shared" si="151"/>
        <v xml:space="preserve">Nguyễn Thanh </v>
      </c>
      <c r="O2922" s="98" t="str">
        <f t="shared" si="152"/>
        <v>Thảo</v>
      </c>
    </row>
    <row r="2923" spans="1:15" ht="18.75" customHeight="1">
      <c r="A2923" s="6"/>
      <c r="B2923" s="121">
        <v>2522101001</v>
      </c>
      <c r="C2923" s="89" t="s">
        <v>2205</v>
      </c>
      <c r="D2923" s="90" t="s">
        <v>2221</v>
      </c>
      <c r="E2923" s="46" t="s">
        <v>1787</v>
      </c>
      <c r="F2923" s="46"/>
      <c r="G2923" s="11" t="str">
        <f>IFERROR(INDEX('Loại môn học'!$A$3:$T$2001,MATCH($E2923,'Loại môn học'!$C$3:$C$2001,0),'Loại môn học'!$D$1),"")</f>
        <v>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L</v>
      </c>
      <c r="J2923" s="10" t="str">
        <f>IF(COUNTIFS($E$3:E2923,E2923)=1,MAX($J$2:J2922)+1,"")</f>
        <v/>
      </c>
      <c r="K2923" s="6" t="str">
        <f t="shared" si="150"/>
        <v>2522101001Tiếng anh 1-1-25 (ĐH20.10)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97" t="str">
        <f t="shared" si="151"/>
        <v xml:space="preserve">Phạm Thị </v>
      </c>
      <c r="O2923" s="98" t="str">
        <f t="shared" si="152"/>
        <v>Thư</v>
      </c>
    </row>
    <row r="2924" spans="1:15" ht="18.75" customHeight="1">
      <c r="A2924" s="6"/>
      <c r="B2924" s="121">
        <v>2523100686</v>
      </c>
      <c r="C2924" s="89" t="s">
        <v>2222</v>
      </c>
      <c r="D2924" s="90" t="s">
        <v>2223</v>
      </c>
      <c r="E2924" s="46" t="s">
        <v>1787</v>
      </c>
      <c r="F2924" s="46"/>
      <c r="G2924" s="11" t="str">
        <f>IFERROR(INDEX('Loại môn học'!$A$3:$T$2001,MATCH($E2924,'Loại môn học'!$C$3:$C$2001,0),'Loại môn học'!$D$1),"")</f>
        <v>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L</v>
      </c>
      <c r="J2924" s="10" t="str">
        <f>IF(COUNTIFS($E$3:E2924,E2924)=1,MAX($J$2:J2923)+1,"")</f>
        <v/>
      </c>
      <c r="K2924" s="6" t="str">
        <f t="shared" si="150"/>
        <v>2523100686Tiếng anh 1-1-25 (ĐH20.10)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97" t="str">
        <f t="shared" si="151"/>
        <v xml:space="preserve">Mai Hoàng </v>
      </c>
      <c r="O2924" s="98" t="str">
        <f t="shared" si="152"/>
        <v>Đạo</v>
      </c>
    </row>
    <row r="2925" spans="1:15" ht="18.75" customHeight="1">
      <c r="A2925" s="6"/>
      <c r="B2925" s="121">
        <v>2522101032</v>
      </c>
      <c r="C2925" s="89" t="s">
        <v>2222</v>
      </c>
      <c r="D2925" s="90" t="s">
        <v>2224</v>
      </c>
      <c r="E2925" s="46" t="s">
        <v>1787</v>
      </c>
      <c r="F2925" s="46"/>
      <c r="G2925" s="11" t="str">
        <f>IFERROR(INDEX('Loại môn học'!$A$3:$T$2001,MATCH($E2925,'Loại môn học'!$C$3:$C$2001,0),'Loại môn học'!$D$1),"")</f>
        <v>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L</v>
      </c>
      <c r="J2925" s="10" t="str">
        <f>IF(COUNTIFS($E$3:E2925,E2925)=1,MAX($J$2:J2924)+1,"")</f>
        <v/>
      </c>
      <c r="K2925" s="6" t="str">
        <f t="shared" si="150"/>
        <v>2522101032Tiếng anh 1-1-25 (ĐH20.10)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97" t="str">
        <f t="shared" si="151"/>
        <v xml:space="preserve">Trần Đức </v>
      </c>
      <c r="O2925" s="98" t="str">
        <f t="shared" si="152"/>
        <v>Hoàng</v>
      </c>
    </row>
    <row r="2926" spans="1:15" ht="18.75" customHeight="1">
      <c r="A2926" s="6"/>
      <c r="B2926" s="122">
        <v>2522100568</v>
      </c>
      <c r="C2926" s="89" t="s">
        <v>2222</v>
      </c>
      <c r="D2926" s="90" t="s">
        <v>2225</v>
      </c>
      <c r="E2926" s="46" t="s">
        <v>1787</v>
      </c>
      <c r="F2926" s="46"/>
      <c r="G2926" s="11" t="str">
        <f>IFERROR(INDEX('Loại môn học'!$A$3:$T$2001,MATCH($E2926,'Loại môn học'!$C$3:$C$2001,0),'Loại môn học'!$D$1),"")</f>
        <v>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L</v>
      </c>
      <c r="J2926" s="10" t="str">
        <f>IF(COUNTIFS($E$3:E2926,E2926)=1,MAX($J$2:J2925)+1,"")</f>
        <v/>
      </c>
      <c r="K2926" s="6" t="str">
        <f t="shared" si="150"/>
        <v>2522100568Tiếng anh 1-1-25 (ĐH20.10)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97" t="str">
        <f t="shared" si="151"/>
        <v xml:space="preserve">Phan Khánh </v>
      </c>
      <c r="O2926" s="98" t="str">
        <f t="shared" si="152"/>
        <v>Linh</v>
      </c>
    </row>
    <row r="2927" spans="1:15" ht="18.75" customHeight="1">
      <c r="A2927" s="6"/>
      <c r="B2927" s="121">
        <v>2521102002</v>
      </c>
      <c r="C2927" s="89" t="s">
        <v>2222</v>
      </c>
      <c r="D2927" s="90" t="s">
        <v>2226</v>
      </c>
      <c r="E2927" s="46" t="s">
        <v>1787</v>
      </c>
      <c r="F2927" s="46"/>
      <c r="G2927" s="11" t="str">
        <f>IFERROR(INDEX('Loại môn học'!$A$3:$T$2001,MATCH($E2927,'Loại môn học'!$C$3:$C$2001,0),'Loại môn học'!$D$1),"")</f>
        <v>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L</v>
      </c>
      <c r="J2927" s="10" t="str">
        <f>IF(COUNTIFS($E$3:E2927,E2927)=1,MAX($J$2:J2926)+1,"")</f>
        <v/>
      </c>
      <c r="K2927" s="6" t="str">
        <f t="shared" si="150"/>
        <v>2521102002Tiếng anh 1-1-25 (ĐH20.10)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97" t="str">
        <f t="shared" si="151"/>
        <v xml:space="preserve">Phạm Thị Kim </v>
      </c>
      <c r="O2927" s="98" t="str">
        <f t="shared" si="152"/>
        <v>Oanh</v>
      </c>
    </row>
    <row r="2928" spans="1:15" ht="18.75" customHeight="1">
      <c r="A2928" s="6"/>
      <c r="B2928" s="121">
        <v>2522100766</v>
      </c>
      <c r="C2928" s="89" t="s">
        <v>2222</v>
      </c>
      <c r="D2928" s="90" t="s">
        <v>2227</v>
      </c>
      <c r="E2928" s="46" t="s">
        <v>1787</v>
      </c>
      <c r="F2928" s="46"/>
      <c r="G2928" s="11" t="str">
        <f>IFERROR(INDEX('Loại môn học'!$A$3:$T$2001,MATCH($E2928,'Loại môn học'!$C$3:$C$2001,0),'Loại môn học'!$D$1),"")</f>
        <v>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L</v>
      </c>
      <c r="J2928" s="10" t="str">
        <f>IF(COUNTIFS($E$3:E2928,E2928)=1,MAX($J$2:J2927)+1,"")</f>
        <v/>
      </c>
      <c r="K2928" s="6" t="str">
        <f t="shared" si="150"/>
        <v>2522100766Tiếng anh 1-1-25 (ĐH20.10)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97" t="str">
        <f t="shared" si="151"/>
        <v xml:space="preserve">Nguyễn Tấn </v>
      </c>
      <c r="O2928" s="98" t="str">
        <f t="shared" si="152"/>
        <v>Phát</v>
      </c>
    </row>
    <row r="2929" spans="1:15" ht="18.75" customHeight="1">
      <c r="A2929" s="6"/>
      <c r="B2929" s="121">
        <v>2522100141</v>
      </c>
      <c r="C2929" s="89" t="s">
        <v>2222</v>
      </c>
      <c r="D2929" s="90" t="s">
        <v>1893</v>
      </c>
      <c r="E2929" s="46" t="s">
        <v>1787</v>
      </c>
      <c r="F2929" s="46"/>
      <c r="G2929" s="11" t="str">
        <f>IFERROR(INDEX('Loại môn học'!$A$3:$T$2001,MATCH($E2929,'Loại môn học'!$C$3:$C$2001,0),'Loại môn học'!$D$1),"")</f>
        <v>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L</v>
      </c>
      <c r="J2929" s="10" t="str">
        <f>IF(COUNTIFS($E$3:E2929,E2929)=1,MAX($J$2:J2928)+1,"")</f>
        <v/>
      </c>
      <c r="K2929" s="6" t="str">
        <f t="shared" si="150"/>
        <v>2522100141Tiếng anh 1-1-25 (ĐH20.10)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97" t="str">
        <f t="shared" si="151"/>
        <v xml:space="preserve">Lê Hoàng </v>
      </c>
      <c r="O2929" s="98" t="str">
        <f t="shared" si="152"/>
        <v>Phúc</v>
      </c>
    </row>
    <row r="2930" spans="1:15" ht="18.75" customHeight="1">
      <c r="A2930" s="6"/>
      <c r="B2930" s="121">
        <v>2522100082</v>
      </c>
      <c r="C2930" s="89" t="s">
        <v>2222</v>
      </c>
      <c r="D2930" s="90" t="s">
        <v>2228</v>
      </c>
      <c r="E2930" s="46" t="s">
        <v>1787</v>
      </c>
      <c r="F2930" s="46"/>
      <c r="G2930" s="11" t="str">
        <f>IFERROR(INDEX('Loại môn học'!$A$3:$T$2001,MATCH($E2930,'Loại môn học'!$C$3:$C$2001,0),'Loại môn học'!$D$1),"")</f>
        <v>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L</v>
      </c>
      <c r="J2930" s="10" t="str">
        <f>IF(COUNTIFS($E$3:E2930,E2930)=1,MAX($J$2:J2929)+1,"")</f>
        <v/>
      </c>
      <c r="K2930" s="6" t="str">
        <f t="shared" si="150"/>
        <v>2522100082Tiếng anh 1-1-25 (ĐH20.10)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97" t="str">
        <f t="shared" si="151"/>
        <v xml:space="preserve">Nguyễn Đăng </v>
      </c>
      <c r="O2930" s="98" t="str">
        <f t="shared" si="152"/>
        <v>Quang</v>
      </c>
    </row>
    <row r="2931" spans="1:15" ht="18.75" customHeight="1">
      <c r="A2931" s="6"/>
      <c r="B2931" s="121">
        <v>2522100883</v>
      </c>
      <c r="C2931" s="95" t="s">
        <v>2222</v>
      </c>
      <c r="D2931" s="90" t="s">
        <v>2229</v>
      </c>
      <c r="E2931" s="46" t="s">
        <v>1787</v>
      </c>
      <c r="F2931" s="46"/>
      <c r="G2931" s="11" t="str">
        <f>IFERROR(INDEX('Loại môn học'!$A$3:$T$2001,MATCH($E2931,'Loại môn học'!$C$3:$C$2001,0),'Loại môn học'!$D$1),"")</f>
        <v>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L</v>
      </c>
      <c r="J2931" s="10" t="str">
        <f>IF(COUNTIFS($E$3:E2931,E2931)=1,MAX($J$2:J2930)+1,"")</f>
        <v/>
      </c>
      <c r="K2931" s="6" t="str">
        <f t="shared" si="150"/>
        <v>2522100883Tiếng anh 1-1-25 (ĐH20.10)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97" t="str">
        <f t="shared" si="151"/>
        <v xml:space="preserve">Vũ Thu </v>
      </c>
      <c r="O2931" s="98" t="str">
        <f t="shared" si="152"/>
        <v>Quỳnh</v>
      </c>
    </row>
    <row r="2932" spans="1:15" ht="18.75" customHeight="1">
      <c r="A2932" s="6"/>
      <c r="B2932" s="121">
        <v>2521102000</v>
      </c>
      <c r="C2932" s="89" t="s">
        <v>2222</v>
      </c>
      <c r="D2932" s="90" t="s">
        <v>2230</v>
      </c>
      <c r="E2932" s="46" t="s">
        <v>1787</v>
      </c>
      <c r="F2932" s="46"/>
      <c r="G2932" s="11" t="str">
        <f>IFERROR(INDEX('Loại môn học'!$A$3:$T$2001,MATCH($E2932,'Loại môn học'!$C$3:$C$2001,0),'Loại môn học'!$D$1),"")</f>
        <v>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L</v>
      </c>
      <c r="J2932" s="10" t="str">
        <f>IF(COUNTIFS($E$3:E2932,E2932)=1,MAX($J$2:J2931)+1,"")</f>
        <v/>
      </c>
      <c r="K2932" s="6" t="str">
        <f t="shared" si="150"/>
        <v>2521102000Tiếng anh 1-1-25 (ĐH20.10)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97" t="str">
        <f t="shared" si="151"/>
        <v xml:space="preserve">Quản Thị Hà </v>
      </c>
      <c r="O2932" s="98" t="str">
        <f t="shared" si="152"/>
        <v>Uyên</v>
      </c>
    </row>
    <row r="2933" spans="1:15" ht="18.75" customHeight="1">
      <c r="A2933" s="6"/>
      <c r="B2933" s="121">
        <v>2522101009</v>
      </c>
      <c r="C2933" s="89" t="s">
        <v>2231</v>
      </c>
      <c r="D2933" s="90" t="s">
        <v>2232</v>
      </c>
      <c r="E2933" s="46" t="s">
        <v>1787</v>
      </c>
      <c r="F2933" s="46"/>
      <c r="G2933" s="11" t="str">
        <f>IFERROR(INDEX('Loại môn học'!$A$3:$T$2001,MATCH($E2933,'Loại môn học'!$C$3:$C$2001,0),'Loại môn học'!$D$1),"")</f>
        <v>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L</v>
      </c>
      <c r="J2933" s="10" t="str">
        <f>IF(COUNTIFS($E$3:E2933,E2933)=1,MAX($J$2:J2932)+1,"")</f>
        <v/>
      </c>
      <c r="K2933" s="6" t="str">
        <f t="shared" si="150"/>
        <v>2522101009Tiếng anh 1-1-25 (ĐH20.10)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97" t="str">
        <f t="shared" si="151"/>
        <v xml:space="preserve">Đoàn Thị Quỳnh </v>
      </c>
      <c r="O2933" s="98" t="str">
        <f t="shared" si="152"/>
        <v>Anh</v>
      </c>
    </row>
    <row r="2934" spans="1:15" ht="18.75" customHeight="1">
      <c r="A2934" s="6"/>
      <c r="B2934" s="121">
        <v>2522100887</v>
      </c>
      <c r="C2934" s="89" t="s">
        <v>2231</v>
      </c>
      <c r="D2934" s="90" t="s">
        <v>2233</v>
      </c>
      <c r="E2934" s="46" t="s">
        <v>1787</v>
      </c>
      <c r="F2934" s="46"/>
      <c r="G2934" s="11" t="str">
        <f>IFERROR(INDEX('Loại môn học'!$A$3:$T$2001,MATCH($E2934,'Loại môn học'!$C$3:$C$2001,0),'Loại môn học'!$D$1),"")</f>
        <v>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L</v>
      </c>
      <c r="J2934" s="10" t="str">
        <f>IF(COUNTIFS($E$3:E2934,E2934)=1,MAX($J$2:J2933)+1,"")</f>
        <v/>
      </c>
      <c r="K2934" s="6" t="str">
        <f t="shared" si="150"/>
        <v>2522100887Tiếng anh 1-1-25 (ĐH20.10)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97" t="str">
        <f t="shared" si="151"/>
        <v xml:space="preserve">Trần Phương </v>
      </c>
      <c r="O2934" s="98" t="str">
        <f t="shared" si="152"/>
        <v>Anh</v>
      </c>
    </row>
    <row r="2935" spans="1:15" ht="18.75" customHeight="1">
      <c r="A2935" s="6"/>
      <c r="B2935" s="121">
        <v>2522101035</v>
      </c>
      <c r="C2935" s="89" t="s">
        <v>2231</v>
      </c>
      <c r="D2935" s="90" t="s">
        <v>2234</v>
      </c>
      <c r="E2935" s="46" t="s">
        <v>1787</v>
      </c>
      <c r="F2935" s="46"/>
      <c r="G2935" s="11" t="str">
        <f>IFERROR(INDEX('Loại môn học'!$A$3:$T$2001,MATCH($E2935,'Loại môn học'!$C$3:$C$2001,0),'Loại môn học'!$D$1),"")</f>
        <v>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L</v>
      </c>
      <c r="J2935" s="10" t="str">
        <f>IF(COUNTIFS($E$3:E2935,E2935)=1,MAX($J$2:J2934)+1,"")</f>
        <v/>
      </c>
      <c r="K2935" s="6" t="str">
        <f t="shared" si="150"/>
        <v>2522101035Tiếng anh 1-1-25 (ĐH20.10)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97" t="str">
        <f t="shared" si="151"/>
        <v xml:space="preserve">Lã Ngọc </v>
      </c>
      <c r="O2935" s="98" t="str">
        <f t="shared" si="152"/>
        <v>Ánh</v>
      </c>
    </row>
    <row r="2936" spans="1:15" ht="18.75" customHeight="1">
      <c r="A2936" s="6"/>
      <c r="B2936" s="121">
        <v>2522100511</v>
      </c>
      <c r="C2936" s="89" t="s">
        <v>2231</v>
      </c>
      <c r="D2936" s="90" t="s">
        <v>2235</v>
      </c>
      <c r="E2936" s="46" t="s">
        <v>1787</v>
      </c>
      <c r="F2936" s="46"/>
      <c r="G2936" s="11" t="str">
        <f>IFERROR(INDEX('Loại môn học'!$A$3:$T$2001,MATCH($E2936,'Loại môn học'!$C$3:$C$2001,0),'Loại môn học'!$D$1),"")</f>
        <v>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L</v>
      </c>
      <c r="J2936" s="10" t="str">
        <f>IF(COUNTIFS($E$3:E2936,E2936)=1,MAX($J$2:J2935)+1,"")</f>
        <v/>
      </c>
      <c r="K2936" s="6" t="str">
        <f t="shared" si="150"/>
        <v>2522100511Tiếng anh 1-1-25 (ĐH20.10)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97" t="str">
        <f t="shared" si="151"/>
        <v xml:space="preserve">Vũ Xuân </v>
      </c>
      <c r="O2936" s="98" t="str">
        <f t="shared" si="152"/>
        <v>Bách</v>
      </c>
    </row>
    <row r="2937" spans="1:15" ht="18.75" customHeight="1">
      <c r="A2937" s="6"/>
      <c r="B2937" s="121">
        <v>2522100547</v>
      </c>
      <c r="C2937" s="89" t="s">
        <v>2231</v>
      </c>
      <c r="D2937" s="90" t="s">
        <v>2236</v>
      </c>
      <c r="E2937" s="46" t="s">
        <v>1787</v>
      </c>
      <c r="F2937" s="46"/>
      <c r="G2937" s="11" t="str">
        <f>IFERROR(INDEX('Loại môn học'!$A$3:$T$2001,MATCH($E2937,'Loại môn học'!$C$3:$C$2001,0),'Loại môn học'!$D$1),"")</f>
        <v>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L</v>
      </c>
      <c r="J2937" s="10" t="str">
        <f>IF(COUNTIFS($E$3:E2937,E2937)=1,MAX($J$2:J2936)+1,"")</f>
        <v/>
      </c>
      <c r="K2937" s="6" t="str">
        <f t="shared" si="150"/>
        <v>2522100547Tiếng anh 1-1-25 (ĐH20.10)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97" t="str">
        <f t="shared" si="151"/>
        <v xml:space="preserve">Phạm Quốc </v>
      </c>
      <c r="O2937" s="98" t="str">
        <f t="shared" si="152"/>
        <v>Dân</v>
      </c>
    </row>
    <row r="2938" spans="1:15" ht="18.75" customHeight="1">
      <c r="A2938" s="6"/>
      <c r="B2938" s="121">
        <v>2522100988</v>
      </c>
      <c r="C2938" s="89" t="s">
        <v>2231</v>
      </c>
      <c r="D2938" s="90" t="s">
        <v>2237</v>
      </c>
      <c r="E2938" s="46" t="s">
        <v>1787</v>
      </c>
      <c r="F2938" s="46"/>
      <c r="G2938" s="11" t="str">
        <f>IFERROR(INDEX('Loại môn học'!$A$3:$T$2001,MATCH($E2938,'Loại môn học'!$C$3:$C$2001,0),'Loại môn học'!$D$1),"")</f>
        <v>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L</v>
      </c>
      <c r="J2938" s="10" t="str">
        <f>IF(COUNTIFS($E$3:E2938,E2938)=1,MAX($J$2:J2937)+1,"")</f>
        <v/>
      </c>
      <c r="K2938" s="6" t="str">
        <f t="shared" si="150"/>
        <v>2522100988Tiếng anh 1-1-25 (ĐH20.10)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97" t="str">
        <f t="shared" si="151"/>
        <v xml:space="preserve">Hà Thị Xuân </v>
      </c>
      <c r="O2938" s="98" t="str">
        <f t="shared" si="152"/>
        <v>Mai</v>
      </c>
    </row>
    <row r="2939" spans="1:15" ht="18.75" customHeight="1">
      <c r="A2939" s="6"/>
      <c r="B2939" s="121">
        <v>2522100867</v>
      </c>
      <c r="C2939" s="89" t="s">
        <v>2231</v>
      </c>
      <c r="D2939" s="90" t="s">
        <v>2238</v>
      </c>
      <c r="E2939" s="46" t="s">
        <v>1787</v>
      </c>
      <c r="F2939" s="46"/>
      <c r="G2939" s="11" t="str">
        <f>IFERROR(INDEX('Loại môn học'!$A$3:$T$2001,MATCH($E2939,'Loại môn học'!$C$3:$C$2001,0),'Loại môn học'!$D$1),"")</f>
        <v>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L</v>
      </c>
      <c r="J2939" s="10" t="str">
        <f>IF(COUNTIFS($E$3:E2939,E2939)=1,MAX($J$2:J2938)+1,"")</f>
        <v/>
      </c>
      <c r="K2939" s="6" t="str">
        <f t="shared" si="150"/>
        <v>2522100867Tiếng anh 1-1-25 (ĐH20.10)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97" t="str">
        <f t="shared" si="151"/>
        <v xml:space="preserve">Hoàng Minh </v>
      </c>
      <c r="O2939" s="98" t="str">
        <f t="shared" si="152"/>
        <v>Quân</v>
      </c>
    </row>
    <row r="2940" spans="1:15" ht="18.75" customHeight="1">
      <c r="A2940" s="6"/>
      <c r="B2940" s="121">
        <v>2521102010</v>
      </c>
      <c r="C2940" s="89" t="s">
        <v>2205</v>
      </c>
      <c r="D2940" s="90" t="s">
        <v>2206</v>
      </c>
      <c r="E2940" s="46" t="s">
        <v>1798</v>
      </c>
      <c r="F2940" s="46"/>
      <c r="G2940" s="11" t="str">
        <f>IFERROR(INDEX('Loại môn học'!$A$3:$T$2001,MATCH($E2940,'Loại môn học'!$C$3:$C$2001,0),'Loại môn học'!$D$1),"")</f>
        <v>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L</v>
      </c>
      <c r="J2940" s="10" t="str">
        <f>IF(COUNTIFS($E$3:E2940,E2940)=1,MAX($J$2:J2939)+1,"")</f>
        <v/>
      </c>
      <c r="K2940" s="6" t="str">
        <f t="shared" si="150"/>
        <v>2521102010Toán cao cấp 1-1-25 (ĐH20.10)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97" t="str">
        <f t="shared" si="151"/>
        <v xml:space="preserve">Nguyễn Khánh </v>
      </c>
      <c r="O2940" s="98" t="str">
        <f t="shared" si="152"/>
        <v>An</v>
      </c>
    </row>
    <row r="2941" spans="1:15" ht="18.75" customHeight="1">
      <c r="A2941" s="6"/>
      <c r="B2941" s="121">
        <v>2521102007</v>
      </c>
      <c r="C2941" s="89" t="s">
        <v>2205</v>
      </c>
      <c r="D2941" s="90" t="s">
        <v>2207</v>
      </c>
      <c r="E2941" s="46" t="s">
        <v>1798</v>
      </c>
      <c r="F2941" s="46"/>
      <c r="G2941" s="11" t="str">
        <f>IFERROR(INDEX('Loại môn học'!$A$3:$T$2001,MATCH($E2941,'Loại môn học'!$C$3:$C$2001,0),'Loại môn học'!$D$1),"")</f>
        <v>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L</v>
      </c>
      <c r="J2941" s="10" t="str">
        <f>IF(COUNTIFS($E$3:E2941,E2941)=1,MAX($J$2:J2940)+1,"")</f>
        <v/>
      </c>
      <c r="K2941" s="6" t="str">
        <f t="shared" si="150"/>
        <v>2521102007Toán cao cấp 1-1-25 (ĐH20.10)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97" t="str">
        <f t="shared" si="151"/>
        <v xml:space="preserve">Đinh Thị Mai </v>
      </c>
      <c r="O2941" s="98" t="str">
        <f t="shared" si="152"/>
        <v>Anh</v>
      </c>
    </row>
    <row r="2942" spans="1:15" ht="18.75" customHeight="1">
      <c r="A2942" s="6"/>
      <c r="B2942" s="121">
        <v>2522100458</v>
      </c>
      <c r="C2942" s="95" t="s">
        <v>2205</v>
      </c>
      <c r="D2942" s="90" t="s">
        <v>2208</v>
      </c>
      <c r="E2942" s="46" t="s">
        <v>1798</v>
      </c>
      <c r="F2942" s="46"/>
      <c r="G2942" s="11" t="str">
        <f>IFERROR(INDEX('Loại môn học'!$A$3:$T$2001,MATCH($E2942,'Loại môn học'!$C$3:$C$2001,0),'Loại môn học'!$D$1),"")</f>
        <v>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L</v>
      </c>
      <c r="J2942" s="10" t="str">
        <f>IF(COUNTIFS($E$3:E2942,E2942)=1,MAX($J$2:J2941)+1,"")</f>
        <v/>
      </c>
      <c r="K2942" s="6" t="str">
        <f t="shared" si="150"/>
        <v>2522100458Toán cao cấp 1-1-25 (ĐH20.10)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97" t="str">
        <f t="shared" si="151"/>
        <v xml:space="preserve">Nguyễn Phương </v>
      </c>
      <c r="O2942" s="98" t="str">
        <f t="shared" si="152"/>
        <v>Anh</v>
      </c>
    </row>
    <row r="2943" spans="1:15" ht="18.75" customHeight="1">
      <c r="A2943" s="6"/>
      <c r="B2943" s="121">
        <v>2521100873</v>
      </c>
      <c r="C2943" s="95" t="s">
        <v>2205</v>
      </c>
      <c r="D2943" s="90" t="s">
        <v>2209</v>
      </c>
      <c r="E2943" s="46" t="s">
        <v>1798</v>
      </c>
      <c r="F2943" s="46"/>
      <c r="G2943" s="11" t="str">
        <f>IFERROR(INDEX('Loại môn học'!$A$3:$T$2001,MATCH($E2943,'Loại môn học'!$C$3:$C$2001,0),'Loại môn học'!$D$1),"")</f>
        <v>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L</v>
      </c>
      <c r="J2943" s="10" t="str">
        <f>IF(COUNTIFS($E$3:E2943,E2943)=1,MAX($J$2:J2942)+1,"")</f>
        <v/>
      </c>
      <c r="K2943" s="6" t="str">
        <f t="shared" ref="K2943:K3006" si="153">B2943&amp;E2943</f>
        <v>2521100873Toán cao cấp 1-1-25 (ĐH20.10)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97" t="str">
        <f t="shared" ref="N2943:N3006" si="154">IF(B2943&lt;&gt;"",LEFT(D2943,LEN(D2943)-LEN(O2943)),"")</f>
        <v xml:space="preserve">Đoàn Thị Ngọc </v>
      </c>
      <c r="O2943" s="98" t="str">
        <f t="shared" ref="O2943:O3006" si="155">IF(B2943&lt;&gt;"",RIGHT(D2943,LEN(D2943)-FIND("@",SUBSTITUTE(D2943," ","@",LEN(D2943)-LEN(SUBSTITUTE(D2943," ",""))))),"")</f>
        <v>Bích</v>
      </c>
    </row>
    <row r="2944" spans="1:15" ht="18.75" customHeight="1">
      <c r="A2944" s="6"/>
      <c r="B2944" s="121">
        <v>2522100615</v>
      </c>
      <c r="C2944" s="89" t="s">
        <v>2205</v>
      </c>
      <c r="D2944" s="90" t="s">
        <v>2210</v>
      </c>
      <c r="E2944" s="46" t="s">
        <v>1798</v>
      </c>
      <c r="F2944" s="46"/>
      <c r="G2944" s="11" t="str">
        <f>IFERROR(INDEX('Loại môn học'!$A$3:$T$2001,MATCH($E2944,'Loại môn học'!$C$3:$C$2001,0),'Loại môn học'!$D$1),"")</f>
        <v>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L</v>
      </c>
      <c r="J2944" s="10" t="str">
        <f>IF(COUNTIFS($E$3:E2944,E2944)=1,MAX($J$2:J2943)+1,"")</f>
        <v/>
      </c>
      <c r="K2944" s="6" t="str">
        <f t="shared" si="153"/>
        <v>2522100615Toán cao cấp 1-1-25 (ĐH20.10)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97" t="str">
        <f t="shared" si="154"/>
        <v xml:space="preserve">Mai Phương </v>
      </c>
      <c r="O2944" s="98" t="str">
        <f t="shared" si="155"/>
        <v>Diệu</v>
      </c>
    </row>
    <row r="2945" spans="1:15" ht="18.75" customHeight="1">
      <c r="A2945" s="6"/>
      <c r="B2945" s="121">
        <v>2521100906</v>
      </c>
      <c r="C2945" s="89" t="s">
        <v>2205</v>
      </c>
      <c r="D2945" s="90" t="s">
        <v>2211</v>
      </c>
      <c r="E2945" s="46" t="s">
        <v>1798</v>
      </c>
      <c r="F2945" s="46"/>
      <c r="G2945" s="11" t="str">
        <f>IFERROR(INDEX('Loại môn học'!$A$3:$T$2001,MATCH($E2945,'Loại môn học'!$C$3:$C$2001,0),'Loại môn học'!$D$1),"")</f>
        <v>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L</v>
      </c>
      <c r="J2945" s="10" t="str">
        <f>IF(COUNTIFS($E$3:E2945,E2945)=1,MAX($J$2:J2944)+1,"")</f>
        <v/>
      </c>
      <c r="K2945" s="6" t="str">
        <f t="shared" si="153"/>
        <v>2521100906Toán cao cấp 1-1-25 (ĐH20.10)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97" t="str">
        <f t="shared" si="154"/>
        <v xml:space="preserve">Trần Thị Xuân </v>
      </c>
      <c r="O2945" s="98" t="str">
        <f t="shared" si="155"/>
        <v>Diệu</v>
      </c>
    </row>
    <row r="2946" spans="1:15" ht="18.75" customHeight="1">
      <c r="A2946" s="6"/>
      <c r="B2946" s="123">
        <v>2522101050</v>
      </c>
      <c r="C2946" s="93" t="s">
        <v>2205</v>
      </c>
      <c r="D2946" s="94" t="s">
        <v>2212</v>
      </c>
      <c r="E2946" s="46" t="s">
        <v>1798</v>
      </c>
      <c r="F2946" s="46"/>
      <c r="G2946" s="11" t="str">
        <f>IFERROR(INDEX('Loại môn học'!$A$3:$T$2001,MATCH($E2946,'Loại môn học'!$C$3:$C$2001,0),'Loại môn học'!$D$1),"")</f>
        <v>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L</v>
      </c>
      <c r="J2946" s="10" t="str">
        <f>IF(COUNTIFS($E$3:E2946,E2946)=1,MAX($J$2:J2945)+1,"")</f>
        <v/>
      </c>
      <c r="K2946" s="6" t="str">
        <f t="shared" si="153"/>
        <v>2522101050Toán cao cấp 1-1-25 (ĐH20.10)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97" t="str">
        <f t="shared" si="154"/>
        <v xml:space="preserve">Đào Thị </v>
      </c>
      <c r="O2946" s="98" t="str">
        <f t="shared" si="155"/>
        <v>Huyền</v>
      </c>
    </row>
    <row r="2947" spans="1:15" ht="18.75" customHeight="1">
      <c r="A2947" s="6"/>
      <c r="B2947" s="121">
        <v>2521102012</v>
      </c>
      <c r="C2947" s="89" t="s">
        <v>2205</v>
      </c>
      <c r="D2947" s="90" t="s">
        <v>2213</v>
      </c>
      <c r="E2947" s="46" t="s">
        <v>1798</v>
      </c>
      <c r="F2947" s="46"/>
      <c r="G2947" s="11" t="str">
        <f>IFERROR(INDEX('Loại môn học'!$A$3:$T$2001,MATCH($E2947,'Loại môn học'!$C$3:$C$2001,0),'Loại môn học'!$D$1),"")</f>
        <v>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L</v>
      </c>
      <c r="J2947" s="10" t="str">
        <f>IF(COUNTIFS($E$3:E2947,E2947)=1,MAX($J$2:J2946)+1,"")</f>
        <v/>
      </c>
      <c r="K2947" s="6" t="str">
        <f t="shared" si="153"/>
        <v>2521102012Toán cao cấp 1-1-25 (ĐH20.10)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97" t="str">
        <f t="shared" si="154"/>
        <v xml:space="preserve">Nguyễn Thị Ngọc </v>
      </c>
      <c r="O2947" s="98" t="str">
        <f t="shared" si="155"/>
        <v>Lan</v>
      </c>
    </row>
    <row r="2948" spans="1:15" ht="18.75" customHeight="1">
      <c r="A2948" s="6"/>
      <c r="B2948" s="121">
        <v>2522100723</v>
      </c>
      <c r="C2948" s="95" t="s">
        <v>2205</v>
      </c>
      <c r="D2948" s="90" t="s">
        <v>2214</v>
      </c>
      <c r="E2948" s="46" t="s">
        <v>1798</v>
      </c>
      <c r="F2948" s="46"/>
      <c r="G2948" s="11" t="str">
        <f>IFERROR(INDEX('Loại môn học'!$A$3:$T$2001,MATCH($E2948,'Loại môn học'!$C$3:$C$2001,0),'Loại môn học'!$D$1),"")</f>
        <v>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L</v>
      </c>
      <c r="J2948" s="10" t="str">
        <f>IF(COUNTIFS($E$3:E2948,E2948)=1,MAX($J$2:J2947)+1,"")</f>
        <v/>
      </c>
      <c r="K2948" s="6" t="str">
        <f t="shared" si="153"/>
        <v>2522100723Toán cao cấp 1-1-25 (ĐH20.10)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97" t="str">
        <f t="shared" si="154"/>
        <v xml:space="preserve">Bùi Khánh </v>
      </c>
      <c r="O2948" s="98" t="str">
        <f t="shared" si="155"/>
        <v>Ly</v>
      </c>
    </row>
    <row r="2949" spans="1:15" ht="18.75" customHeight="1">
      <c r="A2949" s="6"/>
      <c r="B2949" s="121">
        <v>2522100577</v>
      </c>
      <c r="C2949" s="89" t="s">
        <v>2205</v>
      </c>
      <c r="D2949" s="90" t="s">
        <v>2215</v>
      </c>
      <c r="E2949" s="46" t="s">
        <v>1798</v>
      </c>
      <c r="F2949" s="46"/>
      <c r="G2949" s="11" t="str">
        <f>IFERROR(INDEX('Loại môn học'!$A$3:$T$2001,MATCH($E2949,'Loại môn học'!$C$3:$C$2001,0),'Loại môn học'!$D$1),"")</f>
        <v>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L</v>
      </c>
      <c r="J2949" s="10" t="str">
        <f>IF(COUNTIFS($E$3:E2949,E2949)=1,MAX($J$2:J2948)+1,"")</f>
        <v/>
      </c>
      <c r="K2949" s="6" t="str">
        <f t="shared" si="153"/>
        <v>2522100577Toán cao cấp 1-1-25 (ĐH20.10)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97" t="str">
        <f t="shared" si="154"/>
        <v xml:space="preserve">Trần Trà </v>
      </c>
      <c r="O2949" s="98" t="str">
        <f t="shared" si="155"/>
        <v>My</v>
      </c>
    </row>
    <row r="2950" spans="1:15" ht="18.75" customHeight="1">
      <c r="A2950" s="6"/>
      <c r="B2950" s="121">
        <v>2522100724</v>
      </c>
      <c r="C2950" s="89" t="s">
        <v>2205</v>
      </c>
      <c r="D2950" s="90" t="s">
        <v>2216</v>
      </c>
      <c r="E2950" s="46" t="s">
        <v>1798</v>
      </c>
      <c r="F2950" s="46"/>
      <c r="G2950" s="11" t="str">
        <f>IFERROR(INDEX('Loại môn học'!$A$3:$T$2001,MATCH($E2950,'Loại môn học'!$C$3:$C$2001,0),'Loại môn học'!$D$1),"")</f>
        <v>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L</v>
      </c>
      <c r="J2950" s="10" t="str">
        <f>IF(COUNTIFS($E$3:E2950,E2950)=1,MAX($J$2:J2949)+1,"")</f>
        <v/>
      </c>
      <c r="K2950" s="6" t="str">
        <f t="shared" si="153"/>
        <v>2522100724Toán cao cấp 1-1-25 (ĐH20.10)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97" t="str">
        <f t="shared" si="154"/>
        <v xml:space="preserve">Vũ Trà </v>
      </c>
      <c r="O2950" s="98" t="str">
        <f t="shared" si="155"/>
        <v>My</v>
      </c>
    </row>
    <row r="2951" spans="1:15" ht="18.75" customHeight="1">
      <c r="A2951" s="6"/>
      <c r="B2951" s="121">
        <v>2522100512</v>
      </c>
      <c r="C2951" s="89" t="s">
        <v>2205</v>
      </c>
      <c r="D2951" s="90" t="s">
        <v>1590</v>
      </c>
      <c r="E2951" s="46" t="s">
        <v>1798</v>
      </c>
      <c r="F2951" s="46"/>
      <c r="G2951" s="11" t="str">
        <f>IFERROR(INDEX('Loại môn học'!$A$3:$T$2001,MATCH($E2951,'Loại môn học'!$C$3:$C$2001,0),'Loại môn học'!$D$1),"")</f>
        <v>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L</v>
      </c>
      <c r="J2951" s="10" t="str">
        <f>IF(COUNTIFS($E$3:E2951,E2951)=1,MAX($J$2:J2950)+1,"")</f>
        <v/>
      </c>
      <c r="K2951" s="6" t="str">
        <f t="shared" si="153"/>
        <v>2522100512Toán cao cấp 1-1-25 (ĐH20.10)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97" t="str">
        <f t="shared" si="154"/>
        <v xml:space="preserve">Nguyễn Bảo </v>
      </c>
      <c r="O2951" s="98" t="str">
        <f t="shared" si="155"/>
        <v>Ngọc</v>
      </c>
    </row>
    <row r="2952" spans="1:15" ht="18.75" customHeight="1">
      <c r="A2952" s="6"/>
      <c r="B2952" s="121">
        <v>2522100442</v>
      </c>
      <c r="C2952" s="89" t="s">
        <v>2205</v>
      </c>
      <c r="D2952" s="90" t="s">
        <v>2217</v>
      </c>
      <c r="E2952" s="46" t="s">
        <v>1798</v>
      </c>
      <c r="F2952" s="46"/>
      <c r="G2952" s="11" t="str">
        <f>IFERROR(INDEX('Loại môn học'!$A$3:$T$2001,MATCH($E2952,'Loại môn học'!$C$3:$C$2001,0),'Loại môn học'!$D$1),"")</f>
        <v>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L</v>
      </c>
      <c r="J2952" s="10" t="str">
        <f>IF(COUNTIFS($E$3:E2952,E2952)=1,MAX($J$2:J2951)+1,"")</f>
        <v/>
      </c>
      <c r="K2952" s="6" t="str">
        <f t="shared" si="153"/>
        <v>2522100442Toán cao cấp 1-1-25 (ĐH20.10)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97" t="str">
        <f t="shared" si="154"/>
        <v xml:space="preserve">Vũ Quang </v>
      </c>
      <c r="O2952" s="98" t="str">
        <f t="shared" si="155"/>
        <v>Ninh</v>
      </c>
    </row>
    <row r="2953" spans="1:15" ht="18.75" customHeight="1">
      <c r="A2953" s="6"/>
      <c r="B2953" s="121">
        <v>2522100951</v>
      </c>
      <c r="C2953" s="89" t="s">
        <v>2205</v>
      </c>
      <c r="D2953" s="90" t="s">
        <v>2218</v>
      </c>
      <c r="E2953" s="46" t="s">
        <v>1798</v>
      </c>
      <c r="F2953" s="46"/>
      <c r="G2953" s="11" t="str">
        <f>IFERROR(INDEX('Loại môn học'!$A$3:$T$2001,MATCH($E2953,'Loại môn học'!$C$3:$C$2001,0),'Loại môn học'!$D$1),"")</f>
        <v>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L</v>
      </c>
      <c r="J2953" s="10" t="str">
        <f>IF(COUNTIFS($E$3:E2953,E2953)=1,MAX($J$2:J2952)+1,"")</f>
        <v/>
      </c>
      <c r="K2953" s="6" t="str">
        <f t="shared" si="153"/>
        <v>2522100951Toán cao cấp 1-1-25 (ĐH20.10)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97" t="str">
        <f t="shared" si="154"/>
        <v xml:space="preserve">Vũ Văn Minh </v>
      </c>
      <c r="O2953" s="98" t="str">
        <f t="shared" si="155"/>
        <v>Phong</v>
      </c>
    </row>
    <row r="2954" spans="1:15" ht="18.75" customHeight="1">
      <c r="A2954" s="6"/>
      <c r="B2954" s="123">
        <v>2522101025</v>
      </c>
      <c r="C2954" s="93" t="s">
        <v>2205</v>
      </c>
      <c r="D2954" s="94" t="s">
        <v>2219</v>
      </c>
      <c r="E2954" s="46" t="s">
        <v>1798</v>
      </c>
      <c r="F2954" s="46"/>
      <c r="G2954" s="11" t="str">
        <f>IFERROR(INDEX('Loại môn học'!$A$3:$T$2001,MATCH($E2954,'Loại môn học'!$C$3:$C$2001,0),'Loại môn học'!$D$1),"")</f>
        <v>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L</v>
      </c>
      <c r="J2954" s="10" t="str">
        <f>IF(COUNTIFS($E$3:E2954,E2954)=1,MAX($J$2:J2953)+1,"")</f>
        <v/>
      </c>
      <c r="K2954" s="6" t="str">
        <f t="shared" si="153"/>
        <v>2522101025Toán cao cấp 1-1-25 (ĐH20.10)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97" t="str">
        <f t="shared" si="154"/>
        <v xml:space="preserve">Trần Minh </v>
      </c>
      <c r="O2954" s="98" t="str">
        <f t="shared" si="155"/>
        <v>Sơn</v>
      </c>
    </row>
    <row r="2955" spans="1:15" ht="18.75" customHeight="1">
      <c r="A2955" s="6"/>
      <c r="B2955" s="121">
        <v>2522101000</v>
      </c>
      <c r="C2955" s="89" t="s">
        <v>2205</v>
      </c>
      <c r="D2955" s="90" t="s">
        <v>2220</v>
      </c>
      <c r="E2955" s="46" t="s">
        <v>1798</v>
      </c>
      <c r="F2955" s="46"/>
      <c r="G2955" s="11" t="str">
        <f>IFERROR(INDEX('Loại môn học'!$A$3:$T$2001,MATCH($E2955,'Loại môn học'!$C$3:$C$2001,0),'Loại môn học'!$D$1),"")</f>
        <v>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L</v>
      </c>
      <c r="J2955" s="10" t="str">
        <f>IF(COUNTIFS($E$3:E2955,E2955)=1,MAX($J$2:J2954)+1,"")</f>
        <v/>
      </c>
      <c r="K2955" s="6" t="str">
        <f t="shared" si="153"/>
        <v>2522101000Toán cao cấp 1-1-25 (ĐH20.10)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97" t="str">
        <f t="shared" si="154"/>
        <v xml:space="preserve">Nguyễn Thanh </v>
      </c>
      <c r="O2955" s="98" t="str">
        <f t="shared" si="155"/>
        <v>Thảo</v>
      </c>
    </row>
    <row r="2956" spans="1:15" ht="18.75" customHeight="1">
      <c r="A2956" s="6"/>
      <c r="B2956" s="121">
        <v>2522101001</v>
      </c>
      <c r="C2956" s="89" t="s">
        <v>2205</v>
      </c>
      <c r="D2956" s="90" t="s">
        <v>2221</v>
      </c>
      <c r="E2956" s="46" t="s">
        <v>1798</v>
      </c>
      <c r="F2956" s="46"/>
      <c r="G2956" s="11" t="str">
        <f>IFERROR(INDEX('Loại môn học'!$A$3:$T$2001,MATCH($E2956,'Loại môn học'!$C$3:$C$2001,0),'Loại môn học'!$D$1),"")</f>
        <v>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L</v>
      </c>
      <c r="J2956" s="10" t="str">
        <f>IF(COUNTIFS($E$3:E2956,E2956)=1,MAX($J$2:J2955)+1,"")</f>
        <v/>
      </c>
      <c r="K2956" s="6" t="str">
        <f t="shared" si="153"/>
        <v>2522101001Toán cao cấp 1-1-25 (ĐH20.10)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97" t="str">
        <f t="shared" si="154"/>
        <v xml:space="preserve">Phạm Thị </v>
      </c>
      <c r="O2956" s="98" t="str">
        <f t="shared" si="155"/>
        <v>Thư</v>
      </c>
    </row>
    <row r="2957" spans="1:15" ht="18.75" customHeight="1">
      <c r="A2957" s="6"/>
      <c r="B2957" s="121">
        <v>2523100686</v>
      </c>
      <c r="C2957" s="89" t="s">
        <v>2222</v>
      </c>
      <c r="D2957" s="90" t="s">
        <v>2223</v>
      </c>
      <c r="E2957" s="46" t="s">
        <v>1798</v>
      </c>
      <c r="F2957" s="46"/>
      <c r="G2957" s="11" t="str">
        <f>IFERROR(INDEX('Loại môn học'!$A$3:$T$2001,MATCH($E2957,'Loại môn học'!$C$3:$C$2001,0),'Loại môn học'!$D$1),"")</f>
        <v>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L</v>
      </c>
      <c r="J2957" s="10" t="str">
        <f>IF(COUNTIFS($E$3:E2957,E2957)=1,MAX($J$2:J2956)+1,"")</f>
        <v/>
      </c>
      <c r="K2957" s="6" t="str">
        <f t="shared" si="153"/>
        <v>2523100686Toán cao cấp 1-1-25 (ĐH20.10)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97" t="str">
        <f t="shared" si="154"/>
        <v xml:space="preserve">Mai Hoàng </v>
      </c>
      <c r="O2957" s="98" t="str">
        <f t="shared" si="155"/>
        <v>Đạo</v>
      </c>
    </row>
    <row r="2958" spans="1:15" ht="18.75" customHeight="1">
      <c r="A2958" s="6"/>
      <c r="B2958" s="121">
        <v>2522101032</v>
      </c>
      <c r="C2958" s="89" t="s">
        <v>2222</v>
      </c>
      <c r="D2958" s="90" t="s">
        <v>2224</v>
      </c>
      <c r="E2958" s="46" t="s">
        <v>1798</v>
      </c>
      <c r="F2958" s="46"/>
      <c r="G2958" s="11" t="str">
        <f>IFERROR(INDEX('Loại môn học'!$A$3:$T$2001,MATCH($E2958,'Loại môn học'!$C$3:$C$2001,0),'Loại môn học'!$D$1),"")</f>
        <v>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L</v>
      </c>
      <c r="J2958" s="10" t="str">
        <f>IF(COUNTIFS($E$3:E2958,E2958)=1,MAX($J$2:J2957)+1,"")</f>
        <v/>
      </c>
      <c r="K2958" s="6" t="str">
        <f t="shared" si="153"/>
        <v>2522101032Toán cao cấp 1-1-25 (ĐH20.10)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97" t="str">
        <f t="shared" si="154"/>
        <v xml:space="preserve">Trần Đức </v>
      </c>
      <c r="O2958" s="98" t="str">
        <f t="shared" si="155"/>
        <v>Hoàng</v>
      </c>
    </row>
    <row r="2959" spans="1:15" ht="18.75" customHeight="1">
      <c r="A2959" s="6"/>
      <c r="B2959" s="122">
        <v>2522100568</v>
      </c>
      <c r="C2959" s="89" t="s">
        <v>2222</v>
      </c>
      <c r="D2959" s="90" t="s">
        <v>2225</v>
      </c>
      <c r="E2959" s="46" t="s">
        <v>1798</v>
      </c>
      <c r="F2959" s="46"/>
      <c r="G2959" s="11" t="str">
        <f>IFERROR(INDEX('Loại môn học'!$A$3:$T$2001,MATCH($E2959,'Loại môn học'!$C$3:$C$2001,0),'Loại môn học'!$D$1),"")</f>
        <v>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L</v>
      </c>
      <c r="J2959" s="10" t="str">
        <f>IF(COUNTIFS($E$3:E2959,E2959)=1,MAX($J$2:J2958)+1,"")</f>
        <v/>
      </c>
      <c r="K2959" s="6" t="str">
        <f t="shared" si="153"/>
        <v>2522100568Toán cao cấp 1-1-25 (ĐH20.10)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97" t="str">
        <f t="shared" si="154"/>
        <v xml:space="preserve">Phan Khánh </v>
      </c>
      <c r="O2959" s="98" t="str">
        <f t="shared" si="155"/>
        <v>Linh</v>
      </c>
    </row>
    <row r="2960" spans="1:15" ht="18.75" customHeight="1">
      <c r="A2960" s="6"/>
      <c r="B2960" s="121">
        <v>2521102002</v>
      </c>
      <c r="C2960" s="89" t="s">
        <v>2222</v>
      </c>
      <c r="D2960" s="90" t="s">
        <v>2226</v>
      </c>
      <c r="E2960" s="46" t="s">
        <v>1798</v>
      </c>
      <c r="F2960" s="46"/>
      <c r="G2960" s="11" t="str">
        <f>IFERROR(INDEX('Loại môn học'!$A$3:$T$2001,MATCH($E2960,'Loại môn học'!$C$3:$C$2001,0),'Loại môn học'!$D$1),"")</f>
        <v>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 t="str">
        <f>IF(COUNTIFS($E$3:E2960,E2960)=1,MAX($J$2:J2959)+1,"")</f>
        <v/>
      </c>
      <c r="K2960" s="6" t="str">
        <f t="shared" si="153"/>
        <v>2521102002Toán cao cấp 1-1-25 (ĐH20.10)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97" t="str">
        <f t="shared" si="154"/>
        <v xml:space="preserve">Phạm Thị Kim </v>
      </c>
      <c r="O2960" s="98" t="str">
        <f t="shared" si="155"/>
        <v>Oanh</v>
      </c>
    </row>
    <row r="2961" spans="1:15" ht="18.75" customHeight="1">
      <c r="A2961" s="6"/>
      <c r="B2961" s="121">
        <v>2522100766</v>
      </c>
      <c r="C2961" s="89" t="s">
        <v>2222</v>
      </c>
      <c r="D2961" s="90" t="s">
        <v>2227</v>
      </c>
      <c r="E2961" s="46" t="s">
        <v>1798</v>
      </c>
      <c r="F2961" s="46"/>
      <c r="G2961" s="11" t="str">
        <f>IFERROR(INDEX('Loại môn học'!$A$3:$T$2001,MATCH($E2961,'Loại môn học'!$C$3:$C$2001,0),'Loại môn học'!$D$1),"")</f>
        <v>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53"/>
        <v>2522100766Toán cao cấp 1-1-25 (ĐH20.10)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97" t="str">
        <f t="shared" si="154"/>
        <v xml:space="preserve">Nguyễn Tấn </v>
      </c>
      <c r="O2961" s="98" t="str">
        <f t="shared" si="155"/>
        <v>Phát</v>
      </c>
    </row>
    <row r="2962" spans="1:15" ht="18.75" customHeight="1">
      <c r="A2962" s="6"/>
      <c r="B2962" s="121">
        <v>2522100141</v>
      </c>
      <c r="C2962" s="89" t="s">
        <v>2222</v>
      </c>
      <c r="D2962" s="90" t="s">
        <v>1893</v>
      </c>
      <c r="E2962" s="46" t="s">
        <v>1798</v>
      </c>
      <c r="F2962" s="46"/>
      <c r="G2962" s="11" t="str">
        <f>IFERROR(INDEX('Loại môn học'!$A$3:$T$2001,MATCH($E2962,'Loại môn học'!$C$3:$C$2001,0),'Loại môn học'!$D$1),"")</f>
        <v>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53"/>
        <v>2522100141Toán cao cấp 1-1-25 (ĐH20.10)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97" t="str">
        <f t="shared" si="154"/>
        <v xml:space="preserve">Lê Hoàng </v>
      </c>
      <c r="O2962" s="98" t="str">
        <f t="shared" si="155"/>
        <v>Phúc</v>
      </c>
    </row>
    <row r="2963" spans="1:15" ht="18.75" customHeight="1">
      <c r="A2963" s="6"/>
      <c r="B2963" s="121">
        <v>2522100082</v>
      </c>
      <c r="C2963" s="89" t="s">
        <v>2222</v>
      </c>
      <c r="D2963" s="90" t="s">
        <v>2228</v>
      </c>
      <c r="E2963" s="46" t="s">
        <v>1798</v>
      </c>
      <c r="F2963" s="46"/>
      <c r="G2963" s="11" t="str">
        <f>IFERROR(INDEX('Loại môn học'!$A$3:$T$2001,MATCH($E2963,'Loại môn học'!$C$3:$C$2001,0),'Loại môn học'!$D$1),"")</f>
        <v>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53"/>
        <v>2522100082Toán cao cấp 1-1-25 (ĐH20.10)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97" t="str">
        <f t="shared" si="154"/>
        <v xml:space="preserve">Nguyễn Đăng </v>
      </c>
      <c r="O2963" s="98" t="str">
        <f t="shared" si="155"/>
        <v>Quang</v>
      </c>
    </row>
    <row r="2964" spans="1:15" ht="18.75" customHeight="1">
      <c r="A2964" s="6"/>
      <c r="B2964" s="121">
        <v>2522100883</v>
      </c>
      <c r="C2964" s="95" t="s">
        <v>2222</v>
      </c>
      <c r="D2964" s="90" t="s">
        <v>2229</v>
      </c>
      <c r="E2964" s="46" t="s">
        <v>1798</v>
      </c>
      <c r="F2964" s="46"/>
      <c r="G2964" s="11" t="str">
        <f>IFERROR(INDEX('Loại môn học'!$A$3:$T$2001,MATCH($E2964,'Loại môn học'!$C$3:$C$2001,0),'Loại môn học'!$D$1),"")</f>
        <v>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53"/>
        <v>2522100883Toán cao cấp 1-1-25 (ĐH20.10)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97" t="str">
        <f t="shared" si="154"/>
        <v xml:space="preserve">Vũ Thu </v>
      </c>
      <c r="O2964" s="98" t="str">
        <f t="shared" si="155"/>
        <v>Quỳnh</v>
      </c>
    </row>
    <row r="2965" spans="1:15" ht="18.75" customHeight="1">
      <c r="A2965" s="6"/>
      <c r="B2965" s="121">
        <v>2521102000</v>
      </c>
      <c r="C2965" s="89" t="s">
        <v>2222</v>
      </c>
      <c r="D2965" s="90" t="s">
        <v>2230</v>
      </c>
      <c r="E2965" s="46" t="s">
        <v>1798</v>
      </c>
      <c r="F2965" s="46"/>
      <c r="G2965" s="11" t="str">
        <f>IFERROR(INDEX('Loại môn học'!$A$3:$T$2001,MATCH($E2965,'Loại môn học'!$C$3:$C$2001,0),'Loại môn học'!$D$1),"")</f>
        <v>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53"/>
        <v>2521102000Toán cao cấp 1-1-25 (ĐH20.10)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97" t="str">
        <f t="shared" si="154"/>
        <v xml:space="preserve">Quản Thị Hà </v>
      </c>
      <c r="O2965" s="98" t="str">
        <f t="shared" si="155"/>
        <v>Uyên</v>
      </c>
    </row>
    <row r="2966" spans="1:15" ht="18.75" customHeight="1">
      <c r="A2966" s="6"/>
      <c r="B2966" s="121">
        <v>2522101009</v>
      </c>
      <c r="C2966" s="89" t="s">
        <v>2231</v>
      </c>
      <c r="D2966" s="90" t="s">
        <v>2232</v>
      </c>
      <c r="E2966" s="46" t="s">
        <v>1798</v>
      </c>
      <c r="F2966" s="46"/>
      <c r="G2966" s="11" t="str">
        <f>IFERROR(INDEX('Loại môn học'!$A$3:$T$2001,MATCH($E2966,'Loại môn học'!$C$3:$C$2001,0),'Loại môn học'!$D$1),"")</f>
        <v>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53"/>
        <v>2522101009Toán cao cấp 1-1-25 (ĐH20.10)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97" t="str">
        <f t="shared" si="154"/>
        <v xml:space="preserve">Đoàn Thị Quỳnh </v>
      </c>
      <c r="O2966" s="98" t="str">
        <f t="shared" si="155"/>
        <v>Anh</v>
      </c>
    </row>
    <row r="2967" spans="1:15" ht="18.75" customHeight="1">
      <c r="A2967" s="6"/>
      <c r="B2967" s="121">
        <v>2522100887</v>
      </c>
      <c r="C2967" s="89" t="s">
        <v>2231</v>
      </c>
      <c r="D2967" s="90" t="s">
        <v>2233</v>
      </c>
      <c r="E2967" s="46" t="s">
        <v>1798</v>
      </c>
      <c r="F2967" s="46"/>
      <c r="G2967" s="11" t="str">
        <f>IFERROR(INDEX('Loại môn học'!$A$3:$T$2001,MATCH($E2967,'Loại môn học'!$C$3:$C$2001,0),'Loại môn học'!$D$1),"")</f>
        <v>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53"/>
        <v>2522100887Toán cao cấp 1-1-25 (ĐH20.10)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97" t="str">
        <f t="shared" si="154"/>
        <v xml:space="preserve">Trần Phương </v>
      </c>
      <c r="O2967" s="98" t="str">
        <f t="shared" si="155"/>
        <v>Anh</v>
      </c>
    </row>
    <row r="2968" spans="1:15" ht="18.75" customHeight="1">
      <c r="A2968" s="6"/>
      <c r="B2968" s="121">
        <v>2522101035</v>
      </c>
      <c r="C2968" s="89" t="s">
        <v>2231</v>
      </c>
      <c r="D2968" s="90" t="s">
        <v>2234</v>
      </c>
      <c r="E2968" s="46" t="s">
        <v>1798</v>
      </c>
      <c r="F2968" s="46"/>
      <c r="G2968" s="11" t="str">
        <f>IFERROR(INDEX('Loại môn học'!$A$3:$T$2001,MATCH($E2968,'Loại môn học'!$C$3:$C$2001,0),'Loại môn học'!$D$1),"")</f>
        <v>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53"/>
        <v>2522101035Toán cao cấp 1-1-25 (ĐH20.10)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97" t="str">
        <f t="shared" si="154"/>
        <v xml:space="preserve">Lã Ngọc </v>
      </c>
      <c r="O2968" s="98" t="str">
        <f t="shared" si="155"/>
        <v>Ánh</v>
      </c>
    </row>
    <row r="2969" spans="1:15" ht="18.75" customHeight="1">
      <c r="A2969" s="6"/>
      <c r="B2969" s="121">
        <v>2522100511</v>
      </c>
      <c r="C2969" s="89" t="s">
        <v>2231</v>
      </c>
      <c r="D2969" s="90" t="s">
        <v>2235</v>
      </c>
      <c r="E2969" s="46" t="s">
        <v>1798</v>
      </c>
      <c r="F2969" s="46"/>
      <c r="G2969" s="11" t="str">
        <f>IFERROR(INDEX('Loại môn học'!$A$3:$T$2001,MATCH($E2969,'Loại môn học'!$C$3:$C$2001,0),'Loại môn học'!$D$1),"")</f>
        <v>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53"/>
        <v>2522100511Toán cao cấp 1-1-25 (ĐH20.10)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97" t="str">
        <f t="shared" si="154"/>
        <v xml:space="preserve">Vũ Xuân </v>
      </c>
      <c r="O2969" s="98" t="str">
        <f t="shared" si="155"/>
        <v>Bách</v>
      </c>
    </row>
    <row r="2970" spans="1:15" ht="18.75" customHeight="1">
      <c r="A2970" s="6"/>
      <c r="B2970" s="121">
        <v>2522100547</v>
      </c>
      <c r="C2970" s="89" t="s">
        <v>2231</v>
      </c>
      <c r="D2970" s="90" t="s">
        <v>2236</v>
      </c>
      <c r="E2970" s="46" t="s">
        <v>1798</v>
      </c>
      <c r="F2970" s="46"/>
      <c r="G2970" s="11" t="str">
        <f>IFERROR(INDEX('Loại môn học'!$A$3:$T$2001,MATCH($E2970,'Loại môn học'!$C$3:$C$2001,0),'Loại môn học'!$D$1),"")</f>
        <v>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53"/>
        <v>2522100547Toán cao cấp 1-1-25 (ĐH20.10)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97" t="str">
        <f t="shared" si="154"/>
        <v xml:space="preserve">Phạm Quốc </v>
      </c>
      <c r="O2970" s="98" t="str">
        <f t="shared" si="155"/>
        <v>Dân</v>
      </c>
    </row>
    <row r="2971" spans="1:15" ht="18.75" customHeight="1">
      <c r="A2971" s="6"/>
      <c r="B2971" s="121">
        <v>2522100988</v>
      </c>
      <c r="C2971" s="89" t="s">
        <v>2231</v>
      </c>
      <c r="D2971" s="90" t="s">
        <v>2237</v>
      </c>
      <c r="E2971" s="46" t="s">
        <v>1798</v>
      </c>
      <c r="F2971" s="46"/>
      <c r="G2971" s="11" t="str">
        <f>IFERROR(INDEX('Loại môn học'!$A$3:$T$2001,MATCH($E2971,'Loại môn học'!$C$3:$C$2001,0),'Loại môn học'!$D$1),"")</f>
        <v>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53"/>
        <v>2522100988Toán cao cấp 1-1-25 (ĐH20.10)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97" t="str">
        <f t="shared" si="154"/>
        <v xml:space="preserve">Hà Thị Xuân </v>
      </c>
      <c r="O2971" s="98" t="str">
        <f t="shared" si="155"/>
        <v>Mai</v>
      </c>
    </row>
    <row r="2972" spans="1:15" ht="18.75" customHeight="1">
      <c r="A2972" s="6"/>
      <c r="B2972" s="121">
        <v>2522100867</v>
      </c>
      <c r="C2972" s="89" t="s">
        <v>2231</v>
      </c>
      <c r="D2972" s="90" t="s">
        <v>2238</v>
      </c>
      <c r="E2972" s="46" t="s">
        <v>1798</v>
      </c>
      <c r="F2972" s="46"/>
      <c r="G2972" s="11" t="str">
        <f>IFERROR(INDEX('Loại môn học'!$A$3:$T$2001,MATCH($E2972,'Loại môn học'!$C$3:$C$2001,0),'Loại môn học'!$D$1),"")</f>
        <v>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53"/>
        <v>2522100867Toán cao cấp 1-1-25 (ĐH20.10)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97" t="str">
        <f t="shared" si="154"/>
        <v xml:space="preserve">Hoàng Minh </v>
      </c>
      <c r="O2972" s="98" t="str">
        <f t="shared" si="155"/>
        <v>Quân</v>
      </c>
    </row>
    <row r="2973" spans="1:15" ht="18.75" customHeight="1">
      <c r="A2973" s="6"/>
      <c r="B2973" s="45" t="s">
        <v>1629</v>
      </c>
      <c r="C2973" s="45" t="s">
        <v>1604</v>
      </c>
      <c r="D2973" s="45" t="s">
        <v>1630</v>
      </c>
      <c r="E2973" s="45" t="s">
        <v>1790</v>
      </c>
      <c r="F2973" s="46"/>
      <c r="G2973" s="11" t="str">
        <f>IFERROR(INDEX('Loại môn học'!$A$3:$T$2001,MATCH($E2973,'Loại môn học'!$C$3:$C$2001,0),'Loại môn học'!$D$1),"")</f>
        <v>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53"/>
        <v>24D1050016Toán cao cấp 1-1-25 (ĐH20.02)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97" t="str">
        <f t="shared" si="154"/>
        <v xml:space="preserve">Trần Xuân </v>
      </c>
      <c r="O2973" s="98" t="str">
        <f t="shared" si="155"/>
        <v>Sơn</v>
      </c>
    </row>
    <row r="2974" spans="1:15" ht="18.75" customHeight="1">
      <c r="A2974" s="6"/>
      <c r="B2974" s="45" t="s">
        <v>1629</v>
      </c>
      <c r="C2974" s="45" t="s">
        <v>1604</v>
      </c>
      <c r="D2974" s="45" t="s">
        <v>1630</v>
      </c>
      <c r="E2974" s="45" t="s">
        <v>1800</v>
      </c>
      <c r="F2974" s="46"/>
      <c r="G2974" s="11" t="str">
        <f>IFERROR(INDEX('Loại môn học'!$A$3:$T$2001,MATCH($E2974,'Loại môn học'!$C$3:$C$2001,0),'Loại môn học'!$D$1),"")</f>
        <v>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53"/>
        <v>24D1050016Vật lý đại cương-1-25 (ĐH20.01)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97" t="str">
        <f t="shared" si="154"/>
        <v xml:space="preserve">Trần Xuân </v>
      </c>
      <c r="O2974" s="98" t="str">
        <f t="shared" si="155"/>
        <v>Sơn</v>
      </c>
    </row>
    <row r="2975" spans="1:15" ht="18.75" customHeight="1">
      <c r="A2975" s="6"/>
      <c r="B2975" s="45" t="s">
        <v>2239</v>
      </c>
      <c r="C2975" s="45" t="s">
        <v>2240</v>
      </c>
      <c r="D2975" s="45" t="s">
        <v>2241</v>
      </c>
      <c r="E2975" s="45" t="s">
        <v>1781</v>
      </c>
      <c r="F2975" s="46"/>
      <c r="G2975" s="11" t="str">
        <f>IFERROR(INDEX('Loại môn học'!$A$3:$T$2001,MATCH($E2975,'Loại môn học'!$C$3:$C$2001,0),'Loại môn học'!$D$1),"")</f>
        <v>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53"/>
        <v>22LS114047Tiếng anh 1-1-25 (ĐH20.04)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97" t="str">
        <f t="shared" si="154"/>
        <v xml:space="preserve">Trần Bình </v>
      </c>
      <c r="O2975" s="98" t="str">
        <f t="shared" si="155"/>
        <v>Tùng</v>
      </c>
    </row>
    <row r="2976" spans="1:15" ht="18.75" customHeight="1">
      <c r="A2976" s="6"/>
      <c r="B2976" s="45" t="s">
        <v>1540</v>
      </c>
      <c r="C2976" s="45" t="s">
        <v>1536</v>
      </c>
      <c r="D2976" s="45" t="s">
        <v>1541</v>
      </c>
      <c r="E2976" s="45" t="s">
        <v>1800</v>
      </c>
      <c r="F2976" s="46"/>
      <c r="G2976" s="11" t="str">
        <f>IFERROR(INDEX('Loại môn học'!$A$3:$T$2001,MATCH($E2976,'Loại môn học'!$C$3:$C$2001,0),'Loại môn học'!$D$1),"")</f>
        <v>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53"/>
        <v>24D1060004Vật lý đại cương-1-25 (ĐH20.01)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97" t="str">
        <f t="shared" si="154"/>
        <v xml:space="preserve">Lê Anh </v>
      </c>
      <c r="O2976" s="98" t="str">
        <f t="shared" si="155"/>
        <v>Khoa</v>
      </c>
    </row>
    <row r="2977" spans="1:15" ht="18.75" customHeight="1">
      <c r="A2977" s="6"/>
      <c r="B2977" s="45" t="s">
        <v>754</v>
      </c>
      <c r="C2977" s="45" t="s">
        <v>749</v>
      </c>
      <c r="D2977" s="45" t="s">
        <v>755</v>
      </c>
      <c r="E2977" s="45" t="s">
        <v>1773</v>
      </c>
      <c r="F2977" s="46"/>
      <c r="G2977" s="11" t="str">
        <f>IFERROR(INDEX('Loại môn học'!$A$3:$T$2001,MATCH($E2977,'Loại môn học'!$C$3:$C$2001,0),'Loại môn học'!$D$1),"")</f>
        <v>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T</v>
      </c>
      <c r="J2977" s="10" t="str">
        <f>IF(COUNTIFS($E$3:E2977,E2977)=1,MAX($J$2:J2976)+1,"")</f>
        <v/>
      </c>
      <c r="K2977" s="6" t="str">
        <f t="shared" si="153"/>
        <v>22D1120006Giáo dục thể chất 1-1-25 (ĐH20.07)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97" t="str">
        <f t="shared" si="154"/>
        <v xml:space="preserve">Vũ Chính </v>
      </c>
      <c r="O2977" s="98" t="str">
        <f t="shared" si="155"/>
        <v>Nguyên</v>
      </c>
    </row>
    <row r="2978" spans="1:15" ht="18.75" customHeight="1">
      <c r="A2978" s="6"/>
      <c r="B2978" s="119">
        <v>2532100050</v>
      </c>
      <c r="C2978" s="45" t="s">
        <v>1699</v>
      </c>
      <c r="D2978" s="45" t="s">
        <v>2242</v>
      </c>
      <c r="E2978" s="45" t="s">
        <v>1793</v>
      </c>
      <c r="F2978" s="46"/>
      <c r="G2978" s="11" t="str">
        <f>IFERROR(INDEX('Loại môn học'!$A$3:$T$2001,MATCH($E2978,'Loại môn học'!$C$3:$C$2001,0),'Loại môn học'!$D$1),"")</f>
        <v>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L</v>
      </c>
      <c r="J2978" s="10" t="str">
        <f>IF(COUNTIFS($E$3:E2978,E2978)=1,MAX($J$2:J2977)+1,"")</f>
        <v/>
      </c>
      <c r="K2978" s="6" t="str">
        <f t="shared" si="153"/>
        <v>2532100050Toán cao cấp 1-1-25 (ĐH20.05)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97" t="str">
        <f t="shared" si="154"/>
        <v xml:space="preserve">Bùi Thị </v>
      </c>
      <c r="O2978" s="98" t="str">
        <f t="shared" si="155"/>
        <v>Huệ</v>
      </c>
    </row>
    <row r="2979" spans="1:15" ht="18.75" customHeight="1">
      <c r="A2979" s="6"/>
      <c r="B2979" s="119">
        <v>2532100038</v>
      </c>
      <c r="C2979" s="45" t="s">
        <v>1699</v>
      </c>
      <c r="D2979" s="45" t="s">
        <v>1216</v>
      </c>
      <c r="E2979" s="45" t="s">
        <v>1793</v>
      </c>
      <c r="F2979" s="46"/>
      <c r="G2979" s="11" t="str">
        <f>IFERROR(INDEX('Loại môn học'!$A$3:$T$2001,MATCH($E2979,'Loại môn học'!$C$3:$C$2001,0),'Loại môn học'!$D$1),"")</f>
        <v>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L</v>
      </c>
      <c r="J2979" s="10" t="str">
        <f>IF(COUNTIFS($E$3:E2979,E2979)=1,MAX($J$2:J2978)+1,"")</f>
        <v/>
      </c>
      <c r="K2979" s="6" t="str">
        <f t="shared" si="153"/>
        <v>2532100038Toán cao cấp 1-1-25 (ĐH20.05)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97" t="str">
        <f t="shared" si="154"/>
        <v xml:space="preserve">Nguyễn Trung </v>
      </c>
      <c r="O2979" s="98" t="str">
        <f t="shared" si="155"/>
        <v>Hiếu</v>
      </c>
    </row>
    <row r="2980" spans="1:15" ht="18.75" customHeight="1">
      <c r="A2980" s="6"/>
      <c r="B2980" s="45" t="s">
        <v>2243</v>
      </c>
      <c r="C2980" s="45" t="s">
        <v>1688</v>
      </c>
      <c r="D2980" s="45" t="s">
        <v>2244</v>
      </c>
      <c r="E2980" s="45" t="s">
        <v>1789</v>
      </c>
      <c r="F2980" s="46"/>
      <c r="G2980" s="11" t="str">
        <f>IFERROR(INDEX('Loại môn học'!$A$3:$T$2001,MATCH($E2980,'Loại môn học'!$C$3:$C$2001,0),'Loại môn học'!$D$1),"")</f>
        <v>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53"/>
        <v>24LC111004Toán cao cấp 1-1-25 (ĐH20.01)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97" t="str">
        <f t="shared" si="154"/>
        <v xml:space="preserve">Vũ Thị Thu </v>
      </c>
      <c r="O2980" s="98" t="str">
        <f t="shared" si="155"/>
        <v>Hà</v>
      </c>
    </row>
    <row r="2981" spans="1:15" ht="18.75" customHeight="1">
      <c r="A2981" s="6"/>
      <c r="B2981" s="45" t="s">
        <v>2245</v>
      </c>
      <c r="C2981" s="45" t="s">
        <v>1688</v>
      </c>
      <c r="D2981" s="45" t="s">
        <v>2246</v>
      </c>
      <c r="E2981" s="45" t="s">
        <v>1789</v>
      </c>
      <c r="F2981" s="46"/>
      <c r="G2981" s="11" t="str">
        <f>IFERROR(INDEX('Loại môn học'!$A$3:$T$2001,MATCH($E2981,'Loại môn học'!$C$3:$C$2001,0),'Loại môn học'!$D$1),"")</f>
        <v>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53"/>
        <v>24LC111027Toán cao cấp 1-1-25 (ĐH20.01)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97" t="str">
        <f t="shared" si="154"/>
        <v xml:space="preserve">Trần Thu </v>
      </c>
      <c r="O2981" s="98" t="str">
        <f t="shared" si="155"/>
        <v>Huyền</v>
      </c>
    </row>
    <row r="2982" spans="1:15" ht="18.75" customHeight="1">
      <c r="A2982" s="6"/>
      <c r="B2982" s="45" t="s">
        <v>1690</v>
      </c>
      <c r="C2982" s="45" t="s">
        <v>1688</v>
      </c>
      <c r="D2982" s="45" t="s">
        <v>1691</v>
      </c>
      <c r="E2982" s="45" t="s">
        <v>1789</v>
      </c>
      <c r="F2982" s="46"/>
      <c r="G2982" s="11" t="str">
        <f>IFERROR(INDEX('Loại môn học'!$A$3:$T$2001,MATCH($E2982,'Loại môn học'!$C$3:$C$2001,0),'Loại môn học'!$D$1),"")</f>
        <v>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53"/>
        <v>24LC111006Toán cao cấp 1-1-25 (ĐH20.01)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97" t="str">
        <f t="shared" si="154"/>
        <v xml:space="preserve">Trần Trung </v>
      </c>
      <c r="O2982" s="98" t="str">
        <f t="shared" si="155"/>
        <v>Hiếu</v>
      </c>
    </row>
    <row r="2983" spans="1:15" ht="18.75" customHeight="1">
      <c r="A2983" s="6"/>
      <c r="B2983" s="45" t="s">
        <v>1697</v>
      </c>
      <c r="C2983" s="45" t="s">
        <v>1688</v>
      </c>
      <c r="D2983" s="45" t="s">
        <v>1698</v>
      </c>
      <c r="E2983" s="45" t="s">
        <v>1789</v>
      </c>
      <c r="F2983" s="46"/>
      <c r="G2983" s="11" t="str">
        <f>IFERROR(INDEX('Loại môn học'!$A$3:$T$2001,MATCH($E2983,'Loại môn học'!$C$3:$C$2001,0),'Loại môn học'!$D$1),"")</f>
        <v>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53"/>
        <v>24LC111020Toán cao cấp 1-1-25 (ĐH20.01)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97" t="str">
        <f t="shared" si="154"/>
        <v xml:space="preserve">Vũ Văn </v>
      </c>
      <c r="O2983" s="98" t="str">
        <f t="shared" si="155"/>
        <v>Thiệm</v>
      </c>
    </row>
    <row r="2984" spans="1:15" ht="18.75" customHeight="1">
      <c r="A2984" s="6"/>
      <c r="B2984" s="45" t="s">
        <v>1725</v>
      </c>
      <c r="C2984" s="45" t="s">
        <v>1726</v>
      </c>
      <c r="D2984" s="45" t="s">
        <v>1727</v>
      </c>
      <c r="E2984" s="45" t="s">
        <v>1785</v>
      </c>
      <c r="F2984" s="46"/>
      <c r="G2984" s="11" t="str">
        <f>IFERROR(INDEX('Loại môn học'!$A$3:$T$2001,MATCH($E2984,'Loại môn học'!$C$3:$C$2001,0),'Loại môn học'!$D$1),"")</f>
        <v>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53"/>
        <v>21L1080014Tiếng anh 1-1-25 (ĐH20.08)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97" t="str">
        <f t="shared" si="154"/>
        <v xml:space="preserve">Ngô Thành </v>
      </c>
      <c r="O2984" s="98" t="str">
        <f t="shared" si="155"/>
        <v>Nam</v>
      </c>
    </row>
    <row r="2985" spans="1:15" ht="18.75" customHeight="1">
      <c r="A2985" s="6"/>
      <c r="B2985" s="45" t="s">
        <v>1725</v>
      </c>
      <c r="C2985" s="45" t="s">
        <v>1726</v>
      </c>
      <c r="D2985" s="45" t="s">
        <v>1727</v>
      </c>
      <c r="E2985" s="45" t="s">
        <v>1796</v>
      </c>
      <c r="F2985" s="46"/>
      <c r="G2985" s="11" t="str">
        <f>IFERROR(INDEX('Loại môn học'!$A$3:$T$2001,MATCH($E2985,'Loại môn học'!$C$3:$C$2001,0),'Loại môn học'!$D$1),"")</f>
        <v>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53"/>
        <v>21L1080014Toán cao cấp 1-1-25 (ĐH20.08)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97" t="str">
        <f t="shared" si="154"/>
        <v xml:space="preserve">Ngô Thành </v>
      </c>
      <c r="O2985" s="98" t="str">
        <f t="shared" si="155"/>
        <v>Nam</v>
      </c>
    </row>
    <row r="2986" spans="1:15" ht="18.75" customHeight="1">
      <c r="A2986" s="6"/>
      <c r="B2986" s="124">
        <v>2532100075</v>
      </c>
      <c r="C2986" s="45" t="s">
        <v>1812</v>
      </c>
      <c r="D2986" s="45" t="s">
        <v>2253</v>
      </c>
      <c r="E2986" s="45" t="s">
        <v>1814</v>
      </c>
      <c r="F2986" s="46"/>
      <c r="G2986" s="11" t="str">
        <f>IFERROR(INDEX('Loại môn học'!$A$3:$T$2001,MATCH($E2986,'Loại môn học'!$C$3:$C$2001,0),'Loại môn học'!$D$1),"")</f>
        <v>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53"/>
        <v>2532100075Toán chuyên đề 3-1-25 (LT19.01)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97" t="str">
        <f t="shared" si="154"/>
        <v xml:space="preserve">Phan Thị </v>
      </c>
      <c r="O2986" s="98" t="str">
        <f t="shared" si="155"/>
        <v>Thêm</v>
      </c>
    </row>
    <row r="2987" spans="1:15" ht="18.75" customHeight="1">
      <c r="A2987" s="6"/>
      <c r="B2987" s="124">
        <v>2532100082</v>
      </c>
      <c r="C2987" s="45" t="s">
        <v>1812</v>
      </c>
      <c r="D2987" s="45" t="s">
        <v>2254</v>
      </c>
      <c r="E2987" s="45" t="s">
        <v>1814</v>
      </c>
      <c r="F2987" s="46"/>
      <c r="G2987" s="11" t="str">
        <f>IFERROR(INDEX('Loại môn học'!$A$3:$T$2001,MATCH($E2987,'Loại môn học'!$C$3:$C$2001,0),'Loại môn học'!$D$1),"")</f>
        <v>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53"/>
        <v>2532100082Toán chuyên đề 3-1-25 (LT19.01)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97" t="str">
        <f t="shared" si="154"/>
        <v xml:space="preserve">Trần Nhật </v>
      </c>
      <c r="O2987" s="98" t="str">
        <f t="shared" si="155"/>
        <v>Hùng</v>
      </c>
    </row>
    <row r="2988" spans="1:15" ht="18.75" customHeight="1">
      <c r="A2988" s="6"/>
      <c r="B2988" s="119">
        <v>2522101059</v>
      </c>
      <c r="C2988" s="45" t="s">
        <v>1908</v>
      </c>
      <c r="D2988" s="45" t="s">
        <v>877</v>
      </c>
      <c r="E2988" s="45" t="s">
        <v>1769</v>
      </c>
      <c r="F2988" s="46"/>
      <c r="G2988" s="11" t="str">
        <f>IFERROR(INDEX('Loại môn học'!$A$3:$T$2001,MATCH($E2988,'Loại môn học'!$C$3:$C$2001,0),'Loại môn học'!$D$1),"")</f>
        <v>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T</v>
      </c>
      <c r="J2988" s="10" t="str">
        <f>IF(COUNTIFS($E$3:E2988,E2988)=1,MAX($J$2:J2987)+1,"")</f>
        <v/>
      </c>
      <c r="K2988" s="6" t="str">
        <f t="shared" si="153"/>
        <v>2522101059Giáo dục thể chất 1-1-25 (ĐH20.03)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97" t="str">
        <f t="shared" si="154"/>
        <v xml:space="preserve">Trần Trung </v>
      </c>
      <c r="O2988" s="98" t="str">
        <f t="shared" si="155"/>
        <v>Kiên</v>
      </c>
    </row>
    <row r="2989" spans="1:15" ht="18.75" customHeight="1">
      <c r="A2989" s="6"/>
      <c r="B2989" s="119">
        <v>2522101066</v>
      </c>
      <c r="C2989" s="45" t="s">
        <v>2231</v>
      </c>
      <c r="D2989" s="45" t="s">
        <v>2255</v>
      </c>
      <c r="E2989" s="45" t="s">
        <v>1776</v>
      </c>
      <c r="F2989" s="46"/>
      <c r="G2989" s="11" t="str">
        <f>IFERROR(INDEX('Loại môn học'!$A$3:$T$2001,MATCH($E2989,'Loại môn học'!$C$3:$C$2001,0),'Loại môn học'!$D$1),"")</f>
        <v>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T</v>
      </c>
      <c r="J2989" s="10" t="str">
        <f>IF(COUNTIFS($E$3:E2989,E2989)=1,MAX($J$2:J2988)+1,"")</f>
        <v/>
      </c>
      <c r="K2989" s="6" t="str">
        <f t="shared" si="153"/>
        <v>2522101066Giáo dục thể chất 1-1-25 (ĐH20.10)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97" t="str">
        <f t="shared" si="154"/>
        <v xml:space="preserve">Đồng Ngọc </v>
      </c>
      <c r="O2989" s="98" t="str">
        <f t="shared" si="155"/>
        <v>Nam</v>
      </c>
    </row>
    <row r="2990" spans="1:15" ht="18.75" customHeight="1">
      <c r="A2990" s="6"/>
      <c r="B2990" s="119">
        <v>2522101059</v>
      </c>
      <c r="C2990" s="45" t="s">
        <v>1908</v>
      </c>
      <c r="D2990" s="45" t="s">
        <v>877</v>
      </c>
      <c r="E2990" s="45" t="s">
        <v>1780</v>
      </c>
      <c r="F2990" s="46"/>
      <c r="G2990" s="11" t="str">
        <f>IFERROR(INDEX('Loại môn học'!$A$3:$T$2001,MATCH($E2990,'Loại môn học'!$C$3:$C$2001,0),'Loại môn học'!$D$1),"")</f>
        <v>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L</v>
      </c>
      <c r="J2990" s="10" t="str">
        <f>IF(COUNTIFS($E$3:E2990,E2990)=1,MAX($J$2:J2989)+1,"")</f>
        <v/>
      </c>
      <c r="K2990" s="6" t="str">
        <f t="shared" si="153"/>
        <v>2522101059Tiếng anh 1-1-25 (ĐH20.03)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97" t="str">
        <f t="shared" si="154"/>
        <v xml:space="preserve">Trần Trung </v>
      </c>
      <c r="O2990" s="98" t="str">
        <f t="shared" si="155"/>
        <v>Kiên</v>
      </c>
    </row>
    <row r="2991" spans="1:15" ht="18.75" customHeight="1">
      <c r="A2991" s="6"/>
      <c r="B2991" s="119">
        <v>2522101066</v>
      </c>
      <c r="C2991" s="45" t="s">
        <v>2231</v>
      </c>
      <c r="D2991" s="45" t="s">
        <v>2255</v>
      </c>
      <c r="E2991" s="45" t="s">
        <v>1787</v>
      </c>
      <c r="F2991" s="46"/>
      <c r="G2991" s="11" t="str">
        <f>IFERROR(INDEX('Loại môn học'!$A$3:$T$2001,MATCH($E2991,'Loại môn học'!$C$3:$C$2001,0),'Loại môn học'!$D$1),"")</f>
        <v>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L</v>
      </c>
      <c r="J2991" s="10" t="str">
        <f>IF(COUNTIFS($E$3:E2991,E2991)=1,MAX($J$2:J2990)+1,"")</f>
        <v/>
      </c>
      <c r="K2991" s="6" t="str">
        <f t="shared" si="153"/>
        <v>2522101066Tiếng anh 1-1-25 (ĐH20.10)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97" t="str">
        <f t="shared" si="154"/>
        <v xml:space="preserve">Đồng Ngọc </v>
      </c>
      <c r="O2991" s="98" t="str">
        <f t="shared" si="155"/>
        <v>Nam</v>
      </c>
    </row>
    <row r="2992" spans="1:15" ht="18.75" customHeight="1">
      <c r="A2992" s="6"/>
      <c r="B2992" s="119">
        <v>2522101059</v>
      </c>
      <c r="C2992" s="45" t="s">
        <v>1908</v>
      </c>
      <c r="D2992" s="45" t="s">
        <v>877</v>
      </c>
      <c r="E2992" s="45" t="s">
        <v>1791</v>
      </c>
      <c r="F2992" s="46"/>
      <c r="G2992" s="11" t="str">
        <f>IFERROR(INDEX('Loại môn học'!$A$3:$T$2001,MATCH($E2992,'Loại môn học'!$C$3:$C$2001,0),'Loại môn học'!$D$1),"")</f>
        <v>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53"/>
        <v>2522101059Toán cao cấp 1-1-25 (ĐH20.03)</v>
      </c>
      <c r="L2992" s="10">
        <f>IF(COUNTIFS($M$3:M2992,"",$K$3:K2992,K2992,$E$3:E2992,'DS KTQT'!$D$8)=1,MAX($L$2:L2991)+1,"")</f>
        <v>50</v>
      </c>
      <c r="M2992" s="8" t="str">
        <f>IFERROR(INDEX('Kỷ luật'!$A$2:$C$488,MATCH($B2992,'Kỷ luật'!$A$2:$A$488,0),3),"")</f>
        <v/>
      </c>
      <c r="N2992" s="97" t="str">
        <f t="shared" si="154"/>
        <v xml:space="preserve">Trần Trung </v>
      </c>
      <c r="O2992" s="98" t="str">
        <f t="shared" si="155"/>
        <v>Kiên</v>
      </c>
    </row>
    <row r="2993" spans="1:15" ht="18.75" customHeight="1">
      <c r="A2993" s="6"/>
      <c r="B2993" s="119">
        <v>2522101066</v>
      </c>
      <c r="C2993" s="45" t="s">
        <v>2231</v>
      </c>
      <c r="D2993" s="45" t="s">
        <v>2255</v>
      </c>
      <c r="E2993" s="45" t="s">
        <v>1798</v>
      </c>
      <c r="F2993" s="46"/>
      <c r="G2993" s="11" t="str">
        <f>IFERROR(INDEX('Loại môn học'!$A$3:$T$2001,MATCH($E2993,'Loại môn học'!$C$3:$C$2001,0),'Loại môn học'!$D$1),"")</f>
        <v>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 t="str">
        <f>IF(COUNTIFS($E$3:E2993,E2993)=1,MAX($J$2:J2992)+1,"")</f>
        <v/>
      </c>
      <c r="K2993" s="6" t="str">
        <f t="shared" si="153"/>
        <v>2522101066Toán cao cấp 1-1-25 (ĐH20.10)</v>
      </c>
      <c r="L2993" s="10" t="str">
        <f>IF(COUNTIFS($M$3:M2993,"",$K$3:K2993,K2993,$E$3:E2993,'DS KTQT'!$D$8)=1,MAX($L$2:L2992)+1,"")</f>
        <v/>
      </c>
      <c r="M2993" s="8" t="str">
        <f>IFERROR(INDEX('Kỷ luật'!$A$2:$C$488,MATCH($B2993,'Kỷ luật'!$A$2:$A$488,0),3),"")</f>
        <v/>
      </c>
      <c r="N2993" s="97" t="str">
        <f t="shared" si="154"/>
        <v xml:space="preserve">Đồng Ngọc </v>
      </c>
      <c r="O2993" s="98" t="str">
        <f t="shared" si="155"/>
        <v>Nam</v>
      </c>
    </row>
    <row r="2994" spans="1:15" ht="18.75" customHeight="1">
      <c r="A2994" s="6"/>
      <c r="B2994" s="119">
        <v>2522101059</v>
      </c>
      <c r="C2994" s="45" t="s">
        <v>1908</v>
      </c>
      <c r="D2994" s="45" t="s">
        <v>877</v>
      </c>
      <c r="E2994" s="45" t="s">
        <v>1801</v>
      </c>
      <c r="F2994" s="46"/>
      <c r="G2994" s="11" t="str">
        <f>IFERROR(INDEX('Loại môn học'!$A$3:$T$2001,MATCH($E2994,'Loại môn học'!$C$3:$C$2001,0),'Loại môn học'!$D$1),"")</f>
        <v>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53"/>
        <v>2522101059Vật lý đại cương-1-25 (ĐH20.02)</v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97" t="str">
        <f t="shared" si="154"/>
        <v xml:space="preserve">Trần Trung </v>
      </c>
      <c r="O2994" s="98" t="str">
        <f t="shared" si="155"/>
        <v>Kiên</v>
      </c>
    </row>
    <row r="2995" spans="1:15" ht="18.75" customHeight="1">
      <c r="A2995" s="6"/>
      <c r="B2995" s="119">
        <v>2522101060</v>
      </c>
      <c r="C2995" s="45" t="s">
        <v>2127</v>
      </c>
      <c r="D2995" s="45" t="s">
        <v>2256</v>
      </c>
      <c r="E2995" s="45" t="s">
        <v>1774</v>
      </c>
      <c r="F2995" s="46"/>
      <c r="G2995" s="11" t="str">
        <f>IFERROR(INDEX('Loại môn học'!$A$3:$T$2001,MATCH($E2995,'Loại môn học'!$C$3:$C$2001,0),'Loại môn học'!$D$1),"")</f>
        <v>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T</v>
      </c>
      <c r="J2995" s="10" t="str">
        <f>IF(COUNTIFS($E$3:E2995,E2995)=1,MAX($J$2:J2994)+1,"")</f>
        <v/>
      </c>
      <c r="K2995" s="6" t="str">
        <f t="shared" si="153"/>
        <v>2522101060Giáo dục thể chất 1-1-25 (ĐH20.08)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97" t="str">
        <f t="shared" si="154"/>
        <v xml:space="preserve">Phạm Đức </v>
      </c>
      <c r="O2995" s="98" t="str">
        <f t="shared" si="155"/>
        <v>Hiển</v>
      </c>
    </row>
    <row r="2996" spans="1:15" ht="18.75" customHeight="1">
      <c r="A2996" s="6"/>
      <c r="B2996" s="119">
        <v>2522101065</v>
      </c>
      <c r="C2996" s="45" t="s">
        <v>2108</v>
      </c>
      <c r="D2996" s="45" t="s">
        <v>2257</v>
      </c>
      <c r="E2996" s="45" t="s">
        <v>1774</v>
      </c>
      <c r="F2996" s="46"/>
      <c r="G2996" s="11" t="str">
        <f>IFERROR(INDEX('Loại môn học'!$A$3:$T$2001,MATCH($E2996,'Loại môn học'!$C$3:$C$2001,0),'Loại môn học'!$D$1),"")</f>
        <v>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T</v>
      </c>
      <c r="J2996" s="10" t="str">
        <f>IF(COUNTIFS($E$3:E2996,E2996)=1,MAX($J$2:J2995)+1,"")</f>
        <v/>
      </c>
      <c r="K2996" s="6" t="str">
        <f t="shared" si="153"/>
        <v>2522101065Giáo dục thể chất 1-1-25 (ĐH20.08)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97" t="str">
        <f t="shared" si="154"/>
        <v xml:space="preserve">Trần Đình </v>
      </c>
      <c r="O2996" s="98" t="str">
        <f t="shared" si="155"/>
        <v>Bảo</v>
      </c>
    </row>
    <row r="2997" spans="1:15" ht="18.75" customHeight="1">
      <c r="A2997" s="6"/>
      <c r="B2997" s="119">
        <v>2522101060</v>
      </c>
      <c r="C2997" s="45" t="s">
        <v>2127</v>
      </c>
      <c r="D2997" s="45" t="s">
        <v>2256</v>
      </c>
      <c r="E2997" s="45" t="s">
        <v>1785</v>
      </c>
      <c r="F2997" s="46"/>
      <c r="G2997" s="11" t="str">
        <f>IFERROR(INDEX('Loại môn học'!$A$3:$T$2001,MATCH($E2997,'Loại môn học'!$C$3:$C$2001,0),'Loại môn học'!$D$1),"")</f>
        <v>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L</v>
      </c>
      <c r="J2997" s="10" t="str">
        <f>IF(COUNTIFS($E$3:E2997,E2997)=1,MAX($J$2:J2996)+1,"")</f>
        <v/>
      </c>
      <c r="K2997" s="6" t="str">
        <f t="shared" si="153"/>
        <v>2522101060Tiếng anh 1-1-25 (ĐH20.08)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97" t="str">
        <f t="shared" si="154"/>
        <v xml:space="preserve">Phạm Đức </v>
      </c>
      <c r="O2997" s="98" t="str">
        <f t="shared" si="155"/>
        <v>Hiển</v>
      </c>
    </row>
    <row r="2998" spans="1:15" ht="18.75" customHeight="1">
      <c r="A2998" s="6"/>
      <c r="B2998" s="119">
        <v>2522101065</v>
      </c>
      <c r="C2998" s="45" t="s">
        <v>2108</v>
      </c>
      <c r="D2998" s="45" t="s">
        <v>2257</v>
      </c>
      <c r="E2998" s="45" t="s">
        <v>1785</v>
      </c>
      <c r="F2998" s="46"/>
      <c r="G2998" s="11" t="str">
        <f>IFERROR(INDEX('Loại môn học'!$A$3:$T$2001,MATCH($E2998,'Loại môn học'!$C$3:$C$2001,0),'Loại môn học'!$D$1),"")</f>
        <v>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L</v>
      </c>
      <c r="J2998" s="10" t="str">
        <f>IF(COUNTIFS($E$3:E2998,E2998)=1,MAX($J$2:J2997)+1,"")</f>
        <v/>
      </c>
      <c r="K2998" s="6" t="str">
        <f t="shared" si="153"/>
        <v>2522101065Tiếng anh 1-1-25 (ĐH20.08)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97" t="str">
        <f t="shared" si="154"/>
        <v xml:space="preserve">Trần Đình </v>
      </c>
      <c r="O2998" s="98" t="str">
        <f t="shared" si="155"/>
        <v>Bảo</v>
      </c>
    </row>
    <row r="2999" spans="1:15" ht="18.75" customHeight="1">
      <c r="A2999" s="6"/>
      <c r="B2999" s="119">
        <v>2522101060</v>
      </c>
      <c r="C2999" s="45" t="s">
        <v>2127</v>
      </c>
      <c r="D2999" s="45" t="s">
        <v>2256</v>
      </c>
      <c r="E2999" s="45" t="s">
        <v>1796</v>
      </c>
      <c r="F2999" s="46"/>
      <c r="G2999" s="11" t="str">
        <f>IFERROR(INDEX('Loại môn học'!$A$3:$T$2001,MATCH($E2999,'Loại môn học'!$C$3:$C$2001,0),'Loại môn học'!$D$1),"")</f>
        <v>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53"/>
        <v>2522101060Toán cao cấp 1-1-25 (ĐH20.08)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97" t="str">
        <f t="shared" si="154"/>
        <v xml:space="preserve">Phạm Đức </v>
      </c>
      <c r="O2999" s="98" t="str">
        <f t="shared" si="155"/>
        <v>Hiển</v>
      </c>
    </row>
    <row r="3000" spans="1:15" ht="18.75" customHeight="1">
      <c r="A3000" s="6"/>
      <c r="B3000" s="119">
        <v>2522101065</v>
      </c>
      <c r="C3000" s="45" t="s">
        <v>2108</v>
      </c>
      <c r="D3000" s="45" t="s">
        <v>2257</v>
      </c>
      <c r="E3000" s="45" t="s">
        <v>1796</v>
      </c>
      <c r="F3000" s="46"/>
      <c r="G3000" s="11" t="str">
        <f>IFERROR(INDEX('Loại môn học'!$A$3:$T$2001,MATCH($E3000,'Loại môn học'!$C$3:$C$2001,0),'Loại môn học'!$D$1),"")</f>
        <v>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53"/>
        <v>2522101065Toán cao cấp 1-1-25 (ĐH20.08)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97" t="str">
        <f t="shared" si="154"/>
        <v xml:space="preserve">Trần Đình </v>
      </c>
      <c r="O3000" s="98" t="str">
        <f t="shared" si="155"/>
        <v>Bảo</v>
      </c>
    </row>
    <row r="3001" spans="1:15" ht="18.75" customHeight="1">
      <c r="A3001" s="6"/>
      <c r="B3001" s="119">
        <v>2522101060</v>
      </c>
      <c r="C3001" s="45" t="s">
        <v>2127</v>
      </c>
      <c r="D3001" s="45" t="s">
        <v>2256</v>
      </c>
      <c r="E3001" s="45" t="s">
        <v>1803</v>
      </c>
      <c r="F3001" s="46"/>
      <c r="G3001" s="11" t="str">
        <f>IFERROR(INDEX('Loại môn học'!$A$3:$T$2001,MATCH($E3001,'Loại môn học'!$C$3:$C$2001,0),'Loại môn học'!$D$1),"")</f>
        <v>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53"/>
        <v>2522101060Vật lý đại cương-1-25 (ĐH20.04)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97" t="str">
        <f t="shared" si="154"/>
        <v xml:space="preserve">Phạm Đức </v>
      </c>
      <c r="O3001" s="98" t="str">
        <f t="shared" si="155"/>
        <v>Hiển</v>
      </c>
    </row>
    <row r="3002" spans="1:15" ht="18.75" customHeight="1">
      <c r="A3002" s="6"/>
      <c r="B3002" s="119">
        <v>2522101065</v>
      </c>
      <c r="C3002" s="45" t="s">
        <v>2108</v>
      </c>
      <c r="D3002" s="45" t="s">
        <v>2257</v>
      </c>
      <c r="E3002" s="45" t="s">
        <v>1803</v>
      </c>
      <c r="F3002" s="46"/>
      <c r="G3002" s="11" t="str">
        <f>IFERROR(INDEX('Loại môn học'!$A$3:$T$2001,MATCH($E3002,'Loại môn học'!$C$3:$C$2001,0),'Loại môn học'!$D$1),"")</f>
        <v>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53"/>
        <v>2522101065Vật lý đại cương-1-25 (ĐH20.04)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97" t="str">
        <f t="shared" si="154"/>
        <v xml:space="preserve">Trần Đình </v>
      </c>
      <c r="O3002" s="98" t="str">
        <f t="shared" si="155"/>
        <v>Bảo</v>
      </c>
    </row>
    <row r="3003" spans="1:15" ht="18.75" customHeight="1">
      <c r="A3003" s="6"/>
      <c r="B3003" s="119">
        <v>2522101067</v>
      </c>
      <c r="C3003" s="45" t="s">
        <v>2157</v>
      </c>
      <c r="D3003" s="45" t="s">
        <v>2258</v>
      </c>
      <c r="E3003" s="45" t="s">
        <v>1775</v>
      </c>
      <c r="F3003" s="46"/>
      <c r="G3003" s="11" t="str">
        <f>IFERROR(INDEX('Loại môn học'!$A$3:$T$2001,MATCH($E3003,'Loại môn học'!$C$3:$C$2001,0),'Loại môn học'!$D$1),"")</f>
        <v>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T</v>
      </c>
      <c r="J3003" s="10" t="str">
        <f>IF(COUNTIFS($E$3:E3003,E3003)=1,MAX($J$2:J3002)+1,"")</f>
        <v/>
      </c>
      <c r="K3003" s="6" t="str">
        <f t="shared" si="153"/>
        <v>2522101067Giáo dục thể chất 1-1-25 (ĐH20.09)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97" t="str">
        <f t="shared" si="154"/>
        <v xml:space="preserve">Trần Văn </v>
      </c>
      <c r="O3003" s="98" t="str">
        <f t="shared" si="155"/>
        <v>Tài</v>
      </c>
    </row>
    <row r="3004" spans="1:15" ht="18.75" customHeight="1">
      <c r="A3004" s="6"/>
      <c r="B3004" s="119">
        <v>2522101067</v>
      </c>
      <c r="C3004" s="45" t="s">
        <v>2157</v>
      </c>
      <c r="D3004" s="45" t="s">
        <v>2258</v>
      </c>
      <c r="E3004" s="45" t="s">
        <v>1786</v>
      </c>
      <c r="F3004" s="46"/>
      <c r="G3004" s="11" t="str">
        <f>IFERROR(INDEX('Loại môn học'!$A$3:$T$2001,MATCH($E3004,'Loại môn học'!$C$3:$C$2001,0),'Loại môn học'!$D$1),"")</f>
        <v>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L</v>
      </c>
      <c r="J3004" s="10" t="str">
        <f>IF(COUNTIFS($E$3:E3004,E3004)=1,MAX($J$2:J3003)+1,"")</f>
        <v/>
      </c>
      <c r="K3004" s="6" t="str">
        <f t="shared" si="153"/>
        <v>2522101067Tiếng anh 1-1-25 (ĐH20.09)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97" t="str">
        <f t="shared" si="154"/>
        <v xml:space="preserve">Trần Văn </v>
      </c>
      <c r="O3004" s="98" t="str">
        <f t="shared" si="155"/>
        <v>Tài</v>
      </c>
    </row>
    <row r="3005" spans="1:15" ht="18.75" customHeight="1">
      <c r="A3005" s="6"/>
      <c r="B3005" s="119">
        <v>2522101067</v>
      </c>
      <c r="C3005" s="45" t="s">
        <v>2157</v>
      </c>
      <c r="D3005" s="45" t="s">
        <v>2258</v>
      </c>
      <c r="E3005" s="45" t="s">
        <v>1797</v>
      </c>
      <c r="F3005" s="46"/>
      <c r="G3005" s="11" t="str">
        <f>IFERROR(INDEX('Loại môn học'!$A$3:$T$2001,MATCH($E3005,'Loại môn học'!$C$3:$C$2001,0),'Loại môn học'!$D$1),"")</f>
        <v>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L</v>
      </c>
      <c r="J3005" s="10" t="str">
        <f>IF(COUNTIFS($E$3:E3005,E3005)=1,MAX($J$2:J3004)+1,"")</f>
        <v/>
      </c>
      <c r="K3005" s="6" t="str">
        <f t="shared" si="153"/>
        <v>2522101067Toán cao cấp 1-1-25 (ĐH20.09)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97" t="str">
        <f t="shared" si="154"/>
        <v xml:space="preserve">Trần Văn </v>
      </c>
      <c r="O3005" s="98" t="str">
        <f t="shared" si="155"/>
        <v>Tài</v>
      </c>
    </row>
    <row r="3006" spans="1:15" ht="18.75" customHeight="1">
      <c r="A3006" s="6"/>
      <c r="B3006" s="119">
        <v>2522101067</v>
      </c>
      <c r="C3006" s="45" t="s">
        <v>2157</v>
      </c>
      <c r="D3006" s="45" t="s">
        <v>2258</v>
      </c>
      <c r="E3006" s="45" t="s">
        <v>1804</v>
      </c>
      <c r="F3006" s="46"/>
      <c r="G3006" s="11" t="str">
        <f>IFERROR(INDEX('Loại môn học'!$A$3:$T$2001,MATCH($E3006,'Loại môn học'!$C$3:$C$2001,0),'Loại môn học'!$D$1),"")</f>
        <v>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53"/>
        <v>2522101067Vật lý đại cương-1-25 (ĐH20.05)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97" t="str">
        <f t="shared" si="154"/>
        <v xml:space="preserve">Trần Văn </v>
      </c>
      <c r="O3006" s="98" t="str">
        <f t="shared" si="155"/>
        <v>Tài</v>
      </c>
    </row>
    <row r="3007" spans="1:15" ht="18.75" customHeight="1">
      <c r="A3007" s="6"/>
      <c r="B3007" s="119">
        <v>2522101057</v>
      </c>
      <c r="C3007" s="45" t="s">
        <v>2063</v>
      </c>
      <c r="D3007" s="45" t="s">
        <v>2259</v>
      </c>
      <c r="E3007" s="45" t="s">
        <v>1773</v>
      </c>
      <c r="F3007" s="46"/>
      <c r="G3007" s="11" t="str">
        <f>IFERROR(INDEX('Loại môn học'!$A$3:$T$2001,MATCH($E3007,'Loại môn học'!$C$3:$C$2001,0),'Loại môn học'!$D$1),"")</f>
        <v>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T</v>
      </c>
      <c r="J3007" s="10" t="str">
        <f>IF(COUNTIFS($E$3:E3007,E3007)=1,MAX($J$2:J3006)+1,"")</f>
        <v/>
      </c>
      <c r="K3007" s="6" t="str">
        <f t="shared" ref="K3007:K3070" si="156">B3007&amp;E3007</f>
        <v>2522101057Giáo dục thể chất 1-1-25 (ĐH20.07)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97" t="str">
        <f t="shared" ref="N3007:N3070" si="157">IF(B3007&lt;&gt;"",LEFT(D3007,LEN(D3007)-LEN(O3007)),"")</f>
        <v xml:space="preserve">Hồ Văn </v>
      </c>
      <c r="O3007" s="98" t="str">
        <f t="shared" ref="O3007:O3070" si="158">IF(B3007&lt;&gt;"",RIGHT(D3007,LEN(D3007)-FIND("@",SUBSTITUTE(D3007," ","@",LEN(D3007)-LEN(SUBSTITUTE(D3007," ",""))))),"")</f>
        <v>Kiệt</v>
      </c>
    </row>
    <row r="3008" spans="1:15" ht="18.75" customHeight="1">
      <c r="A3008" s="6"/>
      <c r="B3008" s="119">
        <v>2522101057</v>
      </c>
      <c r="C3008" s="45" t="s">
        <v>2063</v>
      </c>
      <c r="D3008" s="45" t="s">
        <v>2259</v>
      </c>
      <c r="E3008" s="45" t="s">
        <v>1784</v>
      </c>
      <c r="F3008" s="46"/>
      <c r="G3008" s="11" t="str">
        <f>IFERROR(INDEX('Loại môn học'!$A$3:$T$2001,MATCH($E3008,'Loại môn học'!$C$3:$C$2001,0),'Loại môn học'!$D$1),"")</f>
        <v>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L</v>
      </c>
      <c r="J3008" s="10" t="str">
        <f>IF(COUNTIFS($E$3:E3008,E3008)=1,MAX($J$2:J3007)+1,"")</f>
        <v/>
      </c>
      <c r="K3008" s="6" t="str">
        <f t="shared" si="156"/>
        <v>2522101057Tiếng anh 1-1-25 (ĐH20.07)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97" t="str">
        <f t="shared" si="157"/>
        <v xml:space="preserve">Hồ Văn </v>
      </c>
      <c r="O3008" s="98" t="str">
        <f t="shared" si="158"/>
        <v>Kiệt</v>
      </c>
    </row>
    <row r="3009" spans="1:15" ht="18.75" customHeight="1">
      <c r="A3009" s="6"/>
      <c r="B3009" s="119">
        <v>2522101057</v>
      </c>
      <c r="C3009" s="45" t="s">
        <v>2063</v>
      </c>
      <c r="D3009" s="45" t="s">
        <v>2259</v>
      </c>
      <c r="E3009" s="45" t="s">
        <v>1795</v>
      </c>
      <c r="F3009" s="46"/>
      <c r="G3009" s="11" t="str">
        <f>IFERROR(INDEX('Loại môn học'!$A$3:$T$2001,MATCH($E3009,'Loại môn học'!$C$3:$C$2001,0),'Loại môn học'!$D$1),"")</f>
        <v>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L</v>
      </c>
      <c r="J3009" s="10" t="str">
        <f>IF(COUNTIFS($E$3:E3009,E3009)=1,MAX($J$2:J3008)+1,"")</f>
        <v/>
      </c>
      <c r="K3009" s="6" t="str">
        <f t="shared" si="156"/>
        <v>2522101057Toán cao cấp 1-1-25 (ĐH20.07)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97" t="str">
        <f t="shared" si="157"/>
        <v xml:space="preserve">Hồ Văn </v>
      </c>
      <c r="O3009" s="98" t="str">
        <f t="shared" si="158"/>
        <v>Kiệt</v>
      </c>
    </row>
    <row r="3010" spans="1:15" ht="18.75" customHeight="1">
      <c r="A3010" s="6"/>
      <c r="B3010" s="119">
        <v>2522101057</v>
      </c>
      <c r="C3010" s="45" t="s">
        <v>2063</v>
      </c>
      <c r="D3010" s="45" t="s">
        <v>2259</v>
      </c>
      <c r="E3010" s="45" t="s">
        <v>1803</v>
      </c>
      <c r="F3010" s="46"/>
      <c r="G3010" s="11" t="str">
        <f>IFERROR(INDEX('Loại môn học'!$A$3:$T$2001,MATCH($E3010,'Loại môn học'!$C$3:$C$2001,0),'Loại môn học'!$D$1),"")</f>
        <v>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56"/>
        <v>2522101057Vật lý đại cương-1-25 (ĐH20.04)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97" t="str">
        <f t="shared" si="157"/>
        <v xml:space="preserve">Hồ Văn </v>
      </c>
      <c r="O3010" s="98" t="str">
        <f t="shared" si="158"/>
        <v>Kiệt</v>
      </c>
    </row>
    <row r="3011" spans="1:15" ht="18.75" customHeight="1">
      <c r="A3011" s="6"/>
      <c r="B3011" s="45">
        <v>2522101049</v>
      </c>
      <c r="C3011" s="45" t="s">
        <v>2143</v>
      </c>
      <c r="D3011" s="45" t="s">
        <v>2260</v>
      </c>
      <c r="E3011" s="45" t="s">
        <v>1774</v>
      </c>
      <c r="F3011" s="46"/>
      <c r="G3011" s="11" t="str">
        <f>IFERROR(INDEX('Loại môn học'!$A$3:$T$2001,MATCH($E3011,'Loại môn học'!$C$3:$C$2001,0),'Loại môn học'!$D$1),"")</f>
        <v>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T</v>
      </c>
      <c r="J3011" s="10" t="str">
        <f>IF(COUNTIFS($E$3:E3011,E3011)=1,MAX($J$2:J3010)+1,"")</f>
        <v/>
      </c>
      <c r="K3011" s="6" t="str">
        <f t="shared" si="156"/>
        <v>2522101049Giáo dục thể chất 1-1-25 (ĐH20.08)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97" t="str">
        <f t="shared" si="157"/>
        <v xml:space="preserve">Trần Đức </v>
      </c>
      <c r="O3011" s="98" t="str">
        <f t="shared" si="158"/>
        <v>Thắng</v>
      </c>
    </row>
    <row r="3012" spans="1:15" ht="18.75" customHeight="1">
      <c r="A3012" s="6"/>
      <c r="B3012" s="45">
        <v>2522101049</v>
      </c>
      <c r="C3012" s="45" t="s">
        <v>2143</v>
      </c>
      <c r="D3012" s="45" t="s">
        <v>2260</v>
      </c>
      <c r="E3012" s="45" t="s">
        <v>1785</v>
      </c>
      <c r="F3012" s="46"/>
      <c r="G3012" s="11" t="str">
        <f>IFERROR(INDEX('Loại môn học'!$A$3:$T$2001,MATCH($E3012,'Loại môn học'!$C$3:$C$2001,0),'Loại môn học'!$D$1),"")</f>
        <v>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L</v>
      </c>
      <c r="J3012" s="10" t="str">
        <f>IF(COUNTIFS($E$3:E3012,E3012)=1,MAX($J$2:J3011)+1,"")</f>
        <v/>
      </c>
      <c r="K3012" s="6" t="str">
        <f t="shared" si="156"/>
        <v>2522101049Tiếng anh 1-1-25 (ĐH20.08)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97" t="str">
        <f t="shared" si="157"/>
        <v xml:space="preserve">Trần Đức </v>
      </c>
      <c r="O3012" s="98" t="str">
        <f t="shared" si="158"/>
        <v>Thắng</v>
      </c>
    </row>
    <row r="3013" spans="1:15" ht="18.75" customHeight="1">
      <c r="A3013" s="6"/>
      <c r="B3013" s="45">
        <v>2522101049</v>
      </c>
      <c r="C3013" s="45" t="s">
        <v>2143</v>
      </c>
      <c r="D3013" s="45" t="s">
        <v>2260</v>
      </c>
      <c r="E3013" s="45" t="s">
        <v>1796</v>
      </c>
      <c r="F3013" s="46"/>
      <c r="G3013" s="11" t="str">
        <f>IFERROR(INDEX('Loại môn học'!$A$3:$T$2001,MATCH($E3013,'Loại môn học'!$C$3:$C$2001,0),'Loại môn học'!$D$1),"")</f>
        <v>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L</v>
      </c>
      <c r="J3013" s="10" t="str">
        <f>IF(COUNTIFS($E$3:E3013,E3013)=1,MAX($J$2:J3012)+1,"")</f>
        <v/>
      </c>
      <c r="K3013" s="6" t="str">
        <f t="shared" si="156"/>
        <v>2522101049Toán cao cấp 1-1-25 (ĐH20.08)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97" t="str">
        <f t="shared" si="157"/>
        <v xml:space="preserve">Trần Đức </v>
      </c>
      <c r="O3013" s="98" t="str">
        <f t="shared" si="158"/>
        <v>Thắng</v>
      </c>
    </row>
    <row r="3014" spans="1:15" ht="18.75" customHeight="1">
      <c r="A3014" s="6"/>
      <c r="B3014" s="45">
        <v>2522101049</v>
      </c>
      <c r="C3014" s="45" t="s">
        <v>2143</v>
      </c>
      <c r="D3014" s="45" t="s">
        <v>2260</v>
      </c>
      <c r="E3014" s="45" t="s">
        <v>1803</v>
      </c>
      <c r="F3014" s="46"/>
      <c r="G3014" s="11" t="str">
        <f>IFERROR(INDEX('Loại môn học'!$A$3:$T$2001,MATCH($E3014,'Loại môn học'!$C$3:$C$2001,0),'Loại môn học'!$D$1),"")</f>
        <v>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56"/>
        <v>2522101049Vật lý đại cương-1-25 (ĐH20.04)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97" t="str">
        <f t="shared" si="157"/>
        <v xml:space="preserve">Trần Đức </v>
      </c>
      <c r="O3014" s="98" t="str">
        <f t="shared" si="158"/>
        <v>Thắng</v>
      </c>
    </row>
    <row r="3015" spans="1:15" ht="18.75" customHeight="1">
      <c r="A3015" s="6"/>
      <c r="B3015" s="119">
        <v>2532100006</v>
      </c>
      <c r="C3015" s="45" t="s">
        <v>1699</v>
      </c>
      <c r="D3015" s="45" t="s">
        <v>1700</v>
      </c>
      <c r="E3015" s="45" t="s">
        <v>1792</v>
      </c>
      <c r="F3015" s="46"/>
      <c r="G3015" s="11" t="str">
        <f>IFERROR(INDEX('Loại môn học'!$A$3:$T$2001,MATCH($E3015,'Loại môn học'!$C$3:$C$2001,0),'Loại môn học'!$D$1),"")</f>
        <v>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56"/>
        <v>2532100006Toán cao cấp 1-1-25 (ĐH20.04)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97" t="str">
        <f t="shared" si="157"/>
        <v xml:space="preserve">Lại Thị </v>
      </c>
      <c r="O3015" s="98" t="str">
        <f t="shared" si="158"/>
        <v>Quỳnh</v>
      </c>
    </row>
    <row r="3016" spans="1:15" ht="18.75" customHeight="1">
      <c r="A3016" s="6"/>
      <c r="B3016" s="45" t="s">
        <v>703</v>
      </c>
      <c r="C3016" s="45" t="s">
        <v>695</v>
      </c>
      <c r="D3016" s="45" t="s">
        <v>704</v>
      </c>
      <c r="E3016" s="45" t="s">
        <v>1778</v>
      </c>
      <c r="F3016" s="46"/>
      <c r="G3016" s="11" t="str">
        <f>IFERROR(INDEX('Loại môn học'!$A$3:$T$2001,MATCH($E3016,'Loại môn học'!$C$3:$C$2001,0),'Loại môn học'!$D$1),"")</f>
        <v>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56"/>
        <v>23LS108012Tiếng anh 1-1-25 (ĐH20.01)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97" t="str">
        <f t="shared" si="157"/>
        <v xml:space="preserve">Tô Quang </v>
      </c>
      <c r="O3016" s="98" t="str">
        <f t="shared" si="158"/>
        <v>Tuấn</v>
      </c>
    </row>
    <row r="3017" spans="1:15" ht="18.75" customHeight="1">
      <c r="A3017" s="6"/>
      <c r="B3017" s="45" t="s">
        <v>705</v>
      </c>
      <c r="C3017" s="45" t="s">
        <v>695</v>
      </c>
      <c r="D3017" s="45" t="s">
        <v>706</v>
      </c>
      <c r="E3017" s="45" t="s">
        <v>1783</v>
      </c>
      <c r="F3017" s="46"/>
      <c r="G3017" s="11" t="str">
        <f>IFERROR(INDEX('Loại môn học'!$A$3:$T$2001,MATCH($E3017,'Loại môn học'!$C$3:$C$2001,0),'Loại môn học'!$D$1),"")</f>
        <v>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56"/>
        <v>23LS108013Tiếng anh 1-1-25 (ĐH20.06)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97" t="str">
        <f t="shared" si="157"/>
        <v xml:space="preserve">Nguyễn Thế </v>
      </c>
      <c r="O3017" s="98" t="str">
        <f t="shared" si="158"/>
        <v>Công</v>
      </c>
    </row>
    <row r="3018" spans="1:15" ht="18.75" customHeight="1">
      <c r="A3018" s="6"/>
      <c r="B3018" s="45" t="s">
        <v>701</v>
      </c>
      <c r="C3018" s="45" t="s">
        <v>695</v>
      </c>
      <c r="D3018" s="45" t="s">
        <v>702</v>
      </c>
      <c r="E3018" s="45" t="s">
        <v>1783</v>
      </c>
      <c r="F3018" s="46"/>
      <c r="G3018" s="11" t="str">
        <f>IFERROR(INDEX('Loại môn học'!$A$3:$T$2001,MATCH($E3018,'Loại môn học'!$C$3:$C$2001,0),'Loại môn học'!$D$1),"")</f>
        <v>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56"/>
        <v>23LS108011Tiếng anh 1-1-25 (ĐH20.06)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97" t="str">
        <f t="shared" si="157"/>
        <v xml:space="preserve">Nguyễn Thành </v>
      </c>
      <c r="O3018" s="98" t="str">
        <f t="shared" si="158"/>
        <v>Nam</v>
      </c>
    </row>
    <row r="3019" spans="1:15" ht="18.75" customHeight="1">
      <c r="A3019" s="6"/>
      <c r="B3019" s="45" t="s">
        <v>699</v>
      </c>
      <c r="C3019" s="45" t="s">
        <v>695</v>
      </c>
      <c r="D3019" s="45" t="s">
        <v>700</v>
      </c>
      <c r="E3019" s="45" t="s">
        <v>1783</v>
      </c>
      <c r="F3019" s="46"/>
      <c r="G3019" s="11" t="str">
        <f>IFERROR(INDEX('Loại môn học'!$A$3:$T$2001,MATCH($E3019,'Loại môn học'!$C$3:$C$2001,0),'Loại môn học'!$D$1),"")</f>
        <v>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L</v>
      </c>
      <c r="J3019" s="10" t="str">
        <f>IF(COUNTIFS($E$3:E3019,E3019)=1,MAX($J$2:J3018)+1,"")</f>
        <v/>
      </c>
      <c r="K3019" s="6" t="str">
        <f t="shared" si="156"/>
        <v>23LS108008Tiếng anh 1-1-25 (ĐH20.06)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97" t="str">
        <f t="shared" si="157"/>
        <v xml:space="preserve">Trần Vũ </v>
      </c>
      <c r="O3019" s="98" t="str">
        <f t="shared" si="158"/>
        <v>Thiện</v>
      </c>
    </row>
    <row r="3020" spans="1:15" ht="18.75" customHeight="1">
      <c r="A3020" s="6"/>
      <c r="B3020" s="124">
        <v>2532100089</v>
      </c>
      <c r="C3020" s="45" t="s">
        <v>1812</v>
      </c>
      <c r="D3020" s="45" t="s">
        <v>1691</v>
      </c>
      <c r="E3020" s="45" t="s">
        <v>1814</v>
      </c>
      <c r="F3020" s="46"/>
      <c r="G3020" s="11" t="str">
        <f>IFERROR(INDEX('Loại môn học'!$A$3:$T$2001,MATCH($E3020,'Loại môn học'!$C$3:$C$2001,0),'Loại môn học'!$D$1),"")</f>
        <v>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56"/>
        <v>2532100089Toán chuyên đề 3-1-25 (LT19.01)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97" t="str">
        <f t="shared" si="157"/>
        <v xml:space="preserve">Trần Trung </v>
      </c>
      <c r="O3020" s="98" t="str">
        <f t="shared" si="158"/>
        <v>Hiếu</v>
      </c>
    </row>
    <row r="3021" spans="1:15" ht="18.75" customHeight="1">
      <c r="A3021" s="6"/>
      <c r="B3021" s="124">
        <v>2532100088</v>
      </c>
      <c r="C3021" s="45" t="s">
        <v>1812</v>
      </c>
      <c r="D3021" s="45" t="s">
        <v>2261</v>
      </c>
      <c r="E3021" s="45" t="s">
        <v>1814</v>
      </c>
      <c r="F3021" s="46"/>
      <c r="G3021" s="11" t="str">
        <f>IFERROR(INDEX('Loại môn học'!$A$3:$T$2001,MATCH($E3021,'Loại môn học'!$C$3:$C$2001,0),'Loại môn học'!$D$1),"")</f>
        <v>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56"/>
        <v>2532100088Toán chuyên đề 3-1-25 (LT19.01)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97" t="str">
        <f t="shared" si="157"/>
        <v xml:space="preserve">Nguyễn Xuân </v>
      </c>
      <c r="O3021" s="98" t="str">
        <f t="shared" si="158"/>
        <v>Thành</v>
      </c>
    </row>
    <row r="3022" spans="1:15" ht="18.75" customHeight="1">
      <c r="A3022" s="6"/>
      <c r="B3022" s="124">
        <v>2532100090</v>
      </c>
      <c r="C3022" s="45" t="s">
        <v>1812</v>
      </c>
      <c r="D3022" s="45" t="s">
        <v>2262</v>
      </c>
      <c r="E3022" s="45" t="s">
        <v>1814</v>
      </c>
      <c r="F3022" s="46"/>
      <c r="G3022" s="11" t="str">
        <f>IFERROR(INDEX('Loại môn học'!$A$3:$T$2001,MATCH($E3022,'Loại môn học'!$C$3:$C$2001,0),'Loại môn học'!$D$1),"")</f>
        <v>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56"/>
        <v>2532100090Toán chuyên đề 3-1-25 (LT19.01)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97" t="str">
        <f t="shared" si="157"/>
        <v xml:space="preserve">Đàm Thị Kim </v>
      </c>
      <c r="O3022" s="98" t="str">
        <f t="shared" si="158"/>
        <v>Nhung</v>
      </c>
    </row>
    <row r="3023" spans="1:15" ht="18.75" customHeight="1">
      <c r="A3023" s="6"/>
      <c r="B3023" s="45">
        <v>2522101069</v>
      </c>
      <c r="C3023" s="45" t="s">
        <v>1908</v>
      </c>
      <c r="D3023" s="45" t="s">
        <v>2263</v>
      </c>
      <c r="E3023" s="45" t="s">
        <v>1769</v>
      </c>
      <c r="F3023" s="46"/>
      <c r="G3023" s="11" t="str">
        <f>IFERROR(INDEX('Loại môn học'!$A$3:$T$2001,MATCH($E3023,'Loại môn học'!$C$3:$C$2001,0),'Loại môn học'!$D$1),"")</f>
        <v>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T</v>
      </c>
      <c r="J3023" s="10" t="str">
        <f>IF(COUNTIFS($E$3:E3023,E3023)=1,MAX($J$2:J3022)+1,"")</f>
        <v/>
      </c>
      <c r="K3023" s="6" t="str">
        <f t="shared" si="156"/>
        <v>2522101069Giáo dục thể chất 1-1-25 (ĐH20.03)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97" t="str">
        <f t="shared" si="157"/>
        <v xml:space="preserve">Nguyễn Đức Thái </v>
      </c>
      <c r="O3023" s="98" t="str">
        <f t="shared" si="158"/>
        <v>An</v>
      </c>
    </row>
    <row r="3024" spans="1:15" ht="18.75" customHeight="1">
      <c r="A3024" s="6"/>
      <c r="B3024" s="45">
        <v>2522101069</v>
      </c>
      <c r="C3024" s="45" t="s">
        <v>1908</v>
      </c>
      <c r="D3024" s="45" t="s">
        <v>2263</v>
      </c>
      <c r="E3024" s="45" t="s">
        <v>1780</v>
      </c>
      <c r="F3024" s="46"/>
      <c r="G3024" s="11" t="str">
        <f>IFERROR(INDEX('Loại môn học'!$A$3:$T$2001,MATCH($E3024,'Loại môn học'!$C$3:$C$2001,0),'Loại môn học'!$D$1),"")</f>
        <v>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L</v>
      </c>
      <c r="J3024" s="10" t="str">
        <f>IF(COUNTIFS($E$3:E3024,E3024)=1,MAX($J$2:J3023)+1,"")</f>
        <v/>
      </c>
      <c r="K3024" s="6" t="str">
        <f t="shared" si="156"/>
        <v>2522101069Tiếng anh 1-1-25 (ĐH20.03)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97" t="str">
        <f t="shared" si="157"/>
        <v xml:space="preserve">Nguyễn Đức Thái </v>
      </c>
      <c r="O3024" s="98" t="str">
        <f t="shared" si="158"/>
        <v>An</v>
      </c>
    </row>
    <row r="3025" spans="1:15" ht="18.75" customHeight="1">
      <c r="A3025" s="6"/>
      <c r="B3025" s="45">
        <v>2522101069</v>
      </c>
      <c r="C3025" s="45" t="s">
        <v>1908</v>
      </c>
      <c r="D3025" s="45" t="s">
        <v>2263</v>
      </c>
      <c r="E3025" s="45" t="s">
        <v>1791</v>
      </c>
      <c r="F3025" s="46"/>
      <c r="G3025" s="11" t="str">
        <f>IFERROR(INDEX('Loại môn học'!$A$3:$T$2001,MATCH($E3025,'Loại môn học'!$C$3:$C$2001,0),'Loại môn học'!$D$1),"")</f>
        <v>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L</v>
      </c>
      <c r="J3025" s="10" t="str">
        <f>IF(COUNTIFS($E$3:E3025,E3025)=1,MAX($J$2:J3024)+1,"")</f>
        <v/>
      </c>
      <c r="K3025" s="6" t="str">
        <f t="shared" si="156"/>
        <v>2522101069Toán cao cấp 1-1-25 (ĐH20.03)</v>
      </c>
      <c r="L3025" s="10">
        <f>IF(COUNTIFS($M$3:M3025,"",$K$3:K3025,K3025,$E$3:E3025,'DS KTQT'!$D$8)=1,MAX($L$2:L3024)+1,"")</f>
        <v>51</v>
      </c>
      <c r="M3025" s="8" t="str">
        <f>IFERROR(INDEX('Kỷ luật'!$A$2:$C$488,MATCH($B3025,'Kỷ luật'!$A$2:$A$488,0),3),"")</f>
        <v/>
      </c>
      <c r="N3025" s="97" t="str">
        <f t="shared" si="157"/>
        <v xml:space="preserve">Nguyễn Đức Thái </v>
      </c>
      <c r="O3025" s="98" t="str">
        <f t="shared" si="158"/>
        <v>An</v>
      </c>
    </row>
    <row r="3026" spans="1:15" ht="18.75" customHeight="1">
      <c r="A3026" s="6"/>
      <c r="B3026" s="45">
        <v>2522101069</v>
      </c>
      <c r="C3026" s="45" t="s">
        <v>1908</v>
      </c>
      <c r="D3026" s="45" t="s">
        <v>2263</v>
      </c>
      <c r="E3026" s="45" t="s">
        <v>1801</v>
      </c>
      <c r="F3026" s="46"/>
      <c r="G3026" s="11" t="str">
        <f>IFERROR(INDEX('Loại môn học'!$A$3:$T$2001,MATCH($E3026,'Loại môn học'!$C$3:$C$2001,0),'Loại môn học'!$D$1),"")</f>
        <v>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56"/>
        <v>2522101069Vật lý đại cương-1-25 (ĐH20.02)</v>
      </c>
      <c r="L3026" s="10" t="str">
        <f>IF(COUNTIFS($M$3:M3026,"",$K$3:K3026,K3026,$E$3:E3026,'DS KTQT'!$D$8)=1,MAX($L$2:L3025)+1,"")</f>
        <v/>
      </c>
      <c r="M3026" s="8" t="str">
        <f>IFERROR(INDEX('Kỷ luật'!$A$2:$C$488,MATCH($B3026,'Kỷ luật'!$A$2:$A$488,0),3),"")</f>
        <v/>
      </c>
      <c r="N3026" s="97" t="str">
        <f t="shared" si="157"/>
        <v xml:space="preserve">Nguyễn Đức Thái </v>
      </c>
      <c r="O3026" s="98" t="str">
        <f t="shared" si="158"/>
        <v>An</v>
      </c>
    </row>
    <row r="3027" spans="1:15" ht="18.75" customHeight="1">
      <c r="A3027" s="6"/>
      <c r="B3027" s="124">
        <v>2532100087</v>
      </c>
      <c r="C3027" s="45" t="s">
        <v>1812</v>
      </c>
      <c r="D3027" s="45" t="s">
        <v>2264</v>
      </c>
      <c r="E3027" s="45" t="s">
        <v>1814</v>
      </c>
      <c r="F3027" s="46"/>
      <c r="G3027" s="11" t="str">
        <f>IFERROR(INDEX('Loại môn học'!$A$3:$T$2001,MATCH($E3027,'Loại môn học'!$C$3:$C$2001,0),'Loại môn học'!$D$1),"")</f>
        <v>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56"/>
        <v>2532100087Toán chuyên đề 3-1-25 (LT19.01)</v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97" t="str">
        <f t="shared" si="157"/>
        <v xml:space="preserve">Nguyễn Ngọc </v>
      </c>
      <c r="O3027" s="98" t="str">
        <f t="shared" si="158"/>
        <v>Ánh</v>
      </c>
    </row>
    <row r="3028" spans="1:15" ht="18.75" customHeight="1">
      <c r="A3028" s="6"/>
      <c r="B3028" s="124">
        <v>2532100080</v>
      </c>
      <c r="C3028" s="45" t="s">
        <v>1812</v>
      </c>
      <c r="D3028" s="45" t="s">
        <v>2265</v>
      </c>
      <c r="E3028" s="45" t="s">
        <v>1814</v>
      </c>
      <c r="F3028" s="46"/>
      <c r="G3028" s="11" t="str">
        <f>IFERROR(INDEX('Loại môn học'!$A$3:$T$2001,MATCH($E3028,'Loại môn học'!$C$3:$C$2001,0),'Loại môn học'!$D$1),"")</f>
        <v>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56"/>
        <v>2532100080Toán chuyên đề 3-1-25 (LT19.01)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97" t="str">
        <f t="shared" si="157"/>
        <v xml:space="preserve">Đoàn Quang </v>
      </c>
      <c r="O3028" s="98" t="str">
        <f t="shared" si="158"/>
        <v>Tỉnh</v>
      </c>
    </row>
    <row r="3029" spans="1:15" ht="18.75" customHeight="1">
      <c r="A3029" s="6"/>
      <c r="B3029" s="45" t="s">
        <v>709</v>
      </c>
      <c r="C3029" s="45" t="s">
        <v>695</v>
      </c>
      <c r="D3029" s="45" t="s">
        <v>710</v>
      </c>
      <c r="E3029" s="45" t="s">
        <v>1786</v>
      </c>
      <c r="F3029" s="46"/>
      <c r="G3029" s="11" t="str">
        <f>IFERROR(INDEX('Loại môn học'!$A$3:$T$2001,MATCH($E3029,'Loại môn học'!$C$3:$C$2001,0),'Loại môn học'!$D$1),"")</f>
        <v>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56"/>
        <v>23LS108017Tiếng anh 1-1-25 (ĐH20.09)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97" t="str">
        <f t="shared" si="157"/>
        <v xml:space="preserve">Phạm Văn </v>
      </c>
      <c r="O3029" s="98" t="str">
        <f t="shared" si="158"/>
        <v>Tiến</v>
      </c>
    </row>
    <row r="3030" spans="1:15" ht="18.75" customHeight="1">
      <c r="A3030" s="6"/>
      <c r="B3030" s="45">
        <v>2522101048</v>
      </c>
      <c r="C3030" s="45" t="s">
        <v>2231</v>
      </c>
      <c r="D3030" s="45" t="s">
        <v>2266</v>
      </c>
      <c r="E3030" s="45" t="s">
        <v>1776</v>
      </c>
      <c r="F3030" s="46"/>
      <c r="G3030" s="11" t="str">
        <f>IFERROR(INDEX('Loại môn học'!$A$3:$T$2001,MATCH($E3030,'Loại môn học'!$C$3:$C$2001,0),'Loại môn học'!$D$1),"")</f>
        <v>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T</v>
      </c>
      <c r="J3030" s="10" t="str">
        <f>IF(COUNTIFS($E$3:E3030,E3030)=1,MAX($J$2:J3029)+1,"")</f>
        <v/>
      </c>
      <c r="K3030" s="6" t="str">
        <f t="shared" si="156"/>
        <v>2522101048Giáo dục thể chất 1-1-25 (ĐH20.10)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97" t="str">
        <f t="shared" si="157"/>
        <v xml:space="preserve">Nguyễn Thị Hằng </v>
      </c>
      <c r="O3030" s="98" t="str">
        <f t="shared" si="158"/>
        <v>Nga</v>
      </c>
    </row>
    <row r="3031" spans="1:15" ht="18.75" customHeight="1">
      <c r="A3031" s="6"/>
      <c r="B3031" s="45">
        <v>2522101048</v>
      </c>
      <c r="C3031" s="45" t="s">
        <v>2231</v>
      </c>
      <c r="D3031" s="45" t="s">
        <v>2266</v>
      </c>
      <c r="E3031" s="45" t="s">
        <v>1787</v>
      </c>
      <c r="F3031" s="46"/>
      <c r="G3031" s="11" t="str">
        <f>IFERROR(INDEX('Loại môn học'!$A$3:$T$2001,MATCH($E3031,'Loại môn học'!$C$3:$C$2001,0),'Loại môn học'!$D$1),"")</f>
        <v>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L</v>
      </c>
      <c r="J3031" s="10" t="str">
        <f>IF(COUNTIFS($E$3:E3031,E3031)=1,MAX($J$2:J3030)+1,"")</f>
        <v/>
      </c>
      <c r="K3031" s="6" t="str">
        <f t="shared" si="156"/>
        <v>2522101048Tiếng anh 1-1-25 (ĐH20.10)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97" t="str">
        <f t="shared" si="157"/>
        <v xml:space="preserve">Nguyễn Thị Hằng </v>
      </c>
      <c r="O3031" s="98" t="str">
        <f t="shared" si="158"/>
        <v>Nga</v>
      </c>
    </row>
    <row r="3032" spans="1:15" ht="18.75" customHeight="1">
      <c r="A3032" s="6"/>
      <c r="B3032" s="45">
        <v>2522101048</v>
      </c>
      <c r="C3032" s="45" t="s">
        <v>2231</v>
      </c>
      <c r="D3032" s="45" t="s">
        <v>2266</v>
      </c>
      <c r="E3032" s="45" t="s">
        <v>1798</v>
      </c>
      <c r="F3032" s="46"/>
      <c r="G3032" s="11" t="str">
        <f>IFERROR(INDEX('Loại môn học'!$A$3:$T$2001,MATCH($E3032,'Loại môn học'!$C$3:$C$2001,0),'Loại môn học'!$D$1),"")</f>
        <v>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L</v>
      </c>
      <c r="J3032" s="10" t="str">
        <f>IF(COUNTIFS($E$3:E3032,E3032)=1,MAX($J$2:J3031)+1,"")</f>
        <v/>
      </c>
      <c r="K3032" s="6" t="str">
        <f t="shared" si="156"/>
        <v>2522101048Toán cao cấp 1-1-25 (ĐH20.10)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97" t="str">
        <f t="shared" si="157"/>
        <v xml:space="preserve">Nguyễn Thị Hằng </v>
      </c>
      <c r="O3032" s="98" t="str">
        <f t="shared" si="158"/>
        <v>Nga</v>
      </c>
    </row>
    <row r="3033" spans="1:15" ht="18.75" customHeight="1">
      <c r="A3033" s="6"/>
      <c r="B3033" s="108">
        <v>2522101076</v>
      </c>
      <c r="C3033" s="45" t="s">
        <v>2205</v>
      </c>
      <c r="D3033" s="45" t="s">
        <v>2267</v>
      </c>
      <c r="E3033" s="45" t="s">
        <v>1776</v>
      </c>
      <c r="F3033" s="46"/>
      <c r="G3033" s="11" t="str">
        <f>IFERROR(INDEX('Loại môn học'!$A$3:$T$2001,MATCH($E3033,'Loại môn học'!$C$3:$C$2001,0),'Loại môn học'!$D$1),"")</f>
        <v>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T</v>
      </c>
      <c r="J3033" s="10" t="str">
        <f>IF(COUNTIFS($E$3:E3033,E3033)=1,MAX($J$2:J3032)+1,"")</f>
        <v/>
      </c>
      <c r="K3033" s="6" t="str">
        <f t="shared" si="156"/>
        <v>2522101076Giáo dục thể chất 1-1-25 (ĐH20.10)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97" t="str">
        <f t="shared" si="157"/>
        <v xml:space="preserve">Nguyễn Minh </v>
      </c>
      <c r="O3033" s="98" t="str">
        <f t="shared" si="158"/>
        <v>Hiếu</v>
      </c>
    </row>
    <row r="3034" spans="1:15" ht="18.75" customHeight="1">
      <c r="A3034" s="6"/>
      <c r="B3034" s="108">
        <v>2522101076</v>
      </c>
      <c r="C3034" s="45" t="s">
        <v>2205</v>
      </c>
      <c r="D3034" s="45" t="s">
        <v>2267</v>
      </c>
      <c r="E3034" s="45" t="s">
        <v>1787</v>
      </c>
      <c r="F3034" s="46"/>
      <c r="G3034" s="11" t="str">
        <f>IFERROR(INDEX('Loại môn học'!$A$3:$T$2001,MATCH($E3034,'Loại môn học'!$C$3:$C$2001,0),'Loại môn học'!$D$1),"")</f>
        <v>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L</v>
      </c>
      <c r="J3034" s="10" t="str">
        <f>IF(COUNTIFS($E$3:E3034,E3034)=1,MAX($J$2:J3033)+1,"")</f>
        <v/>
      </c>
      <c r="K3034" s="6" t="str">
        <f t="shared" si="156"/>
        <v>2522101076Tiếng anh 1-1-25 (ĐH20.10)</v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97" t="str">
        <f t="shared" si="157"/>
        <v xml:space="preserve">Nguyễn Minh </v>
      </c>
      <c r="O3034" s="98" t="str">
        <f t="shared" si="158"/>
        <v>Hiếu</v>
      </c>
    </row>
    <row r="3035" spans="1:15" ht="18.75" customHeight="1">
      <c r="A3035" s="6"/>
      <c r="B3035" s="108">
        <v>2522101076</v>
      </c>
      <c r="C3035" s="45" t="s">
        <v>2205</v>
      </c>
      <c r="D3035" s="45" t="s">
        <v>2267</v>
      </c>
      <c r="E3035" s="45" t="s">
        <v>1798</v>
      </c>
      <c r="F3035" s="46"/>
      <c r="G3035" s="11" t="str">
        <f>IFERROR(INDEX('Loại môn học'!$A$3:$T$2001,MATCH($E3035,'Loại môn học'!$C$3:$C$2001,0),'Loại môn học'!$D$1),"")</f>
        <v>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L</v>
      </c>
      <c r="J3035" s="10" t="str">
        <f>IF(COUNTIFS($E$3:E3035,E3035)=1,MAX($J$2:J3034)+1,"")</f>
        <v/>
      </c>
      <c r="K3035" s="6" t="str">
        <f t="shared" si="156"/>
        <v>2522101076Toán cao cấp 1-1-25 (ĐH20.10)</v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97" t="str">
        <f t="shared" si="157"/>
        <v xml:space="preserve">Nguyễn Minh </v>
      </c>
      <c r="O3035" s="98" t="str">
        <f t="shared" si="158"/>
        <v>Hiếu</v>
      </c>
    </row>
    <row r="3036" spans="1:15" ht="18.75" customHeight="1">
      <c r="A3036" s="6"/>
      <c r="B3036" s="45">
        <v>2522101074</v>
      </c>
      <c r="C3036" s="45" t="s">
        <v>2196</v>
      </c>
      <c r="D3036" s="45" t="s">
        <v>2268</v>
      </c>
      <c r="E3036" s="45" t="s">
        <v>1775</v>
      </c>
      <c r="F3036" s="46"/>
      <c r="G3036" s="11" t="str">
        <f>IFERROR(INDEX('Loại môn học'!$A$3:$T$2001,MATCH($E3036,'Loại môn học'!$C$3:$C$2001,0),'Loại môn học'!$D$1),"")</f>
        <v>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T</v>
      </c>
      <c r="J3036" s="10" t="str">
        <f>IF(COUNTIFS($E$3:E3036,E3036)=1,MAX($J$2:J3035)+1,"")</f>
        <v/>
      </c>
      <c r="K3036" s="6" t="str">
        <f t="shared" si="156"/>
        <v>2522101074Giáo dục thể chất 1-1-25 (ĐH20.09)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97" t="str">
        <f t="shared" si="157"/>
        <v xml:space="preserve">Vũ Diệu </v>
      </c>
      <c r="O3036" s="98" t="str">
        <f t="shared" si="158"/>
        <v>Linh</v>
      </c>
    </row>
    <row r="3037" spans="1:15" ht="18.75" customHeight="1">
      <c r="A3037" s="6"/>
      <c r="B3037" s="45">
        <v>2522101074</v>
      </c>
      <c r="C3037" s="45" t="s">
        <v>2196</v>
      </c>
      <c r="D3037" s="45" t="s">
        <v>2268</v>
      </c>
      <c r="E3037" s="45" t="s">
        <v>1786</v>
      </c>
      <c r="F3037" s="46"/>
      <c r="G3037" s="11" t="str">
        <f>IFERROR(INDEX('Loại môn học'!$A$3:$T$2001,MATCH($E3037,'Loại môn học'!$C$3:$C$2001,0),'Loại môn học'!$D$1),"")</f>
        <v>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L</v>
      </c>
      <c r="J3037" s="10" t="str">
        <f>IF(COUNTIFS($E$3:E3037,E3037)=1,MAX($J$2:J3036)+1,"")</f>
        <v/>
      </c>
      <c r="K3037" s="6" t="str">
        <f t="shared" si="156"/>
        <v>2522101074Tiếng anh 1-1-25 (ĐH20.09)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97" t="str">
        <f t="shared" si="157"/>
        <v xml:space="preserve">Vũ Diệu </v>
      </c>
      <c r="O3037" s="98" t="str">
        <f t="shared" si="158"/>
        <v>Linh</v>
      </c>
    </row>
    <row r="3038" spans="1:15" ht="18.75" customHeight="1">
      <c r="A3038" s="6"/>
      <c r="B3038" s="45">
        <v>2522101074</v>
      </c>
      <c r="C3038" s="45" t="s">
        <v>2196</v>
      </c>
      <c r="D3038" s="45" t="s">
        <v>2268</v>
      </c>
      <c r="E3038" s="45" t="s">
        <v>1797</v>
      </c>
      <c r="F3038" s="46"/>
      <c r="G3038" s="11" t="str">
        <f>IFERROR(INDEX('Loại môn học'!$A$3:$T$2001,MATCH($E3038,'Loại môn học'!$C$3:$C$2001,0),'Loại môn học'!$D$1),"")</f>
        <v>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L</v>
      </c>
      <c r="J3038" s="10" t="str">
        <f>IF(COUNTIFS($E$3:E3038,E3038)=1,MAX($J$2:J3037)+1,"")</f>
        <v/>
      </c>
      <c r="K3038" s="6" t="str">
        <f t="shared" si="156"/>
        <v>2522101074Toán cao cấp 1-1-25 (ĐH20.09)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97" t="str">
        <f t="shared" si="157"/>
        <v xml:space="preserve">Vũ Diệu </v>
      </c>
      <c r="O3038" s="98" t="str">
        <f t="shared" si="158"/>
        <v>Linh</v>
      </c>
    </row>
    <row r="3039" spans="1:15" ht="18.75" customHeight="1">
      <c r="A3039" s="6"/>
      <c r="B3039" s="45">
        <v>2522101074</v>
      </c>
      <c r="C3039" s="45" t="s">
        <v>2196</v>
      </c>
      <c r="D3039" s="45" t="s">
        <v>2268</v>
      </c>
      <c r="E3039" s="45" t="s">
        <v>1804</v>
      </c>
      <c r="F3039" s="46"/>
      <c r="G3039" s="11" t="str">
        <f>IFERROR(INDEX('Loại môn học'!$A$3:$T$2001,MATCH($E3039,'Loại môn học'!$C$3:$C$2001,0),'Loại môn học'!$D$1),"")</f>
        <v>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L</v>
      </c>
      <c r="J3039" s="10" t="str">
        <f>IF(COUNTIFS($E$3:E3039,E3039)=1,MAX($J$2:J3038)+1,"")</f>
        <v/>
      </c>
      <c r="K3039" s="6" t="str">
        <f t="shared" si="156"/>
        <v>2522101074Vật lý đại cương-1-25 (ĐH20.05)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97" t="str">
        <f t="shared" si="157"/>
        <v xml:space="preserve">Vũ Diệu </v>
      </c>
      <c r="O3039" s="98" t="str">
        <f t="shared" si="158"/>
        <v>Linh</v>
      </c>
    </row>
    <row r="3040" spans="1:15" ht="18.75" customHeight="1">
      <c r="A3040" s="6"/>
      <c r="B3040" s="45" t="s">
        <v>1740</v>
      </c>
      <c r="C3040" s="45" t="s">
        <v>1545</v>
      </c>
      <c r="D3040" s="45" t="s">
        <v>1741</v>
      </c>
      <c r="E3040" s="45" t="s">
        <v>1791</v>
      </c>
      <c r="F3040" s="46"/>
      <c r="G3040" s="11" t="str">
        <f>IFERROR(INDEX('Loại môn học'!$A$3:$T$2001,MATCH($E3040,'Loại môn học'!$C$3:$C$2001,0),'Loại môn học'!$D$1),"")</f>
        <v>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L</v>
      </c>
      <c r="J3040" s="10" t="str">
        <f>IF(COUNTIFS($E$3:E3040,E3040)=1,MAX($J$2:J3039)+1,"")</f>
        <v/>
      </c>
      <c r="K3040" s="6" t="str">
        <f t="shared" si="156"/>
        <v>24D1080041Toán cao cấp 1-1-25 (ĐH20.03)</v>
      </c>
      <c r="L3040" s="10">
        <f>IF(COUNTIFS($M$3:M3040,"",$K$3:K3040,K3040,$E$3:E3040,'DS KTQT'!$D$8)=1,MAX($L$2:L3039)+1,"")</f>
        <v>52</v>
      </c>
      <c r="M3040" s="8" t="str">
        <f>IFERROR(INDEX('Kỷ luật'!$A$2:$C$488,MATCH($B3040,'Kỷ luật'!$A$2:$A$488,0),3),"")</f>
        <v/>
      </c>
      <c r="N3040" s="97" t="str">
        <f t="shared" si="157"/>
        <v xml:space="preserve">Vũ Tuấn </v>
      </c>
      <c r="O3040" s="98" t="str">
        <f t="shared" si="158"/>
        <v>Anh</v>
      </c>
    </row>
    <row r="3041" spans="1:15" ht="18.75" customHeight="1">
      <c r="A3041" s="6"/>
      <c r="B3041" s="45">
        <v>2522101082</v>
      </c>
      <c r="C3041" s="45" t="s">
        <v>2157</v>
      </c>
      <c r="D3041" s="45" t="s">
        <v>2269</v>
      </c>
      <c r="E3041" s="106" t="s">
        <v>1775</v>
      </c>
      <c r="F3041" s="46"/>
      <c r="G3041" s="11" t="str">
        <f>IFERROR(INDEX('Loại môn học'!$A$3:$T$2001,MATCH($E3041,'Loại môn học'!$C$3:$C$2001,0),'Loại môn học'!$D$1),"")</f>
        <v>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T</v>
      </c>
      <c r="J3041" s="10" t="str">
        <f>IF(COUNTIFS($E$3:E3041,E3041)=1,MAX($J$2:J3040)+1,"")</f>
        <v/>
      </c>
      <c r="K3041" s="6" t="str">
        <f t="shared" si="156"/>
        <v>2522101082Giáo dục thể chất 1-1-25 (ĐH20.09)</v>
      </c>
      <c r="L3041" s="10" t="str">
        <f>IF(COUNTIFS($M$3:M3041,"",$K$3:K3041,K3041,$E$3:E3041,'DS KTQT'!$D$8)=1,MAX($L$2:L3040)+1,"")</f>
        <v/>
      </c>
      <c r="M3041" s="8" t="str">
        <f>IFERROR(INDEX('Kỷ luật'!$A$2:$C$488,MATCH($B3041,'Kỷ luật'!$A$2:$A$488,0),3),"")</f>
        <v/>
      </c>
      <c r="N3041" s="97" t="str">
        <f t="shared" si="157"/>
        <v xml:space="preserve">Vũ Bá </v>
      </c>
      <c r="O3041" s="98" t="str">
        <f t="shared" si="158"/>
        <v>Hưng</v>
      </c>
    </row>
    <row r="3042" spans="1:15" ht="18.75" customHeight="1">
      <c r="A3042" s="6"/>
      <c r="B3042" s="45">
        <v>2522101082</v>
      </c>
      <c r="C3042" s="45" t="s">
        <v>2157</v>
      </c>
      <c r="D3042" s="45" t="s">
        <v>2269</v>
      </c>
      <c r="E3042" s="106" t="s">
        <v>1786</v>
      </c>
      <c r="F3042" s="46"/>
      <c r="G3042" s="11" t="str">
        <f>IFERROR(INDEX('Loại môn học'!$A$3:$T$2001,MATCH($E3042,'Loại môn học'!$C$3:$C$2001,0),'Loại môn học'!$D$1),"")</f>
        <v>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L</v>
      </c>
      <c r="J3042" s="10" t="str">
        <f>IF(COUNTIFS($E$3:E3042,E3042)=1,MAX($J$2:J3041)+1,"")</f>
        <v/>
      </c>
      <c r="K3042" s="6" t="str">
        <f t="shared" si="156"/>
        <v>2522101082Tiếng anh 1-1-25 (ĐH20.09)</v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97" t="str">
        <f t="shared" si="157"/>
        <v xml:space="preserve">Vũ Bá </v>
      </c>
      <c r="O3042" s="98" t="str">
        <f t="shared" si="158"/>
        <v>Hưng</v>
      </c>
    </row>
    <row r="3043" spans="1:15" ht="18.75" customHeight="1">
      <c r="A3043" s="6"/>
      <c r="B3043" s="45">
        <v>2522101082</v>
      </c>
      <c r="C3043" s="45" t="s">
        <v>2157</v>
      </c>
      <c r="D3043" s="45" t="s">
        <v>2269</v>
      </c>
      <c r="E3043" s="106" t="s">
        <v>1797</v>
      </c>
      <c r="F3043" s="46"/>
      <c r="G3043" s="11" t="str">
        <f>IFERROR(INDEX('Loại môn học'!$A$3:$T$2001,MATCH($E3043,'Loại môn học'!$C$3:$C$2001,0),'Loại môn học'!$D$1),"")</f>
        <v>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L</v>
      </c>
      <c r="J3043" s="10" t="str">
        <f>IF(COUNTIFS($E$3:E3043,E3043)=1,MAX($J$2:J3042)+1,"")</f>
        <v/>
      </c>
      <c r="K3043" s="6" t="str">
        <f t="shared" si="156"/>
        <v>2522101082Toán cao cấp 1-1-25 (ĐH20.09)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97" t="str">
        <f t="shared" si="157"/>
        <v xml:space="preserve">Vũ Bá </v>
      </c>
      <c r="O3043" s="98" t="str">
        <f t="shared" si="158"/>
        <v>Hưng</v>
      </c>
    </row>
    <row r="3044" spans="1:15" ht="18.75" customHeight="1">
      <c r="A3044" s="6"/>
      <c r="B3044" s="45">
        <v>2522101082</v>
      </c>
      <c r="C3044" s="45" t="s">
        <v>2157</v>
      </c>
      <c r="D3044" s="45" t="s">
        <v>2269</v>
      </c>
      <c r="E3044" s="106" t="s">
        <v>1804</v>
      </c>
      <c r="F3044" s="46"/>
      <c r="G3044" s="11" t="str">
        <f>IFERROR(INDEX('Loại môn học'!$A$3:$T$2001,MATCH($E3044,'Loại môn học'!$C$3:$C$2001,0),'Loại môn học'!$D$1),"")</f>
        <v>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L</v>
      </c>
      <c r="J3044" s="10" t="str">
        <f>IF(COUNTIFS($E$3:E3044,E3044)=1,MAX($J$2:J3043)+1,"")</f>
        <v/>
      </c>
      <c r="K3044" s="6" t="str">
        <f t="shared" si="156"/>
        <v>2522101082Vật lý đại cương-1-25 (ĐH20.05)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97" t="str">
        <f t="shared" si="157"/>
        <v xml:space="preserve">Vũ Bá </v>
      </c>
      <c r="O3044" s="98" t="str">
        <f t="shared" si="158"/>
        <v>Hưng</v>
      </c>
    </row>
    <row r="3045" spans="1:15" ht="18.75" customHeight="1">
      <c r="A3045" s="6"/>
      <c r="B3045" s="45">
        <v>2522101080</v>
      </c>
      <c r="C3045" s="45" t="s">
        <v>1826</v>
      </c>
      <c r="D3045" s="45" t="s">
        <v>2270</v>
      </c>
      <c r="E3045" s="106" t="s">
        <v>1767</v>
      </c>
      <c r="F3045" s="46"/>
      <c r="G3045" s="11" t="str">
        <f>IFERROR(INDEX('Loại môn học'!$A$3:$T$2001,MATCH($E3045,'Loại môn học'!$C$3:$C$2001,0),'Loại môn học'!$D$1),"")</f>
        <v>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T</v>
      </c>
      <c r="J3045" s="10" t="str">
        <f>IF(COUNTIFS($E$3:E3045,E3045)=1,MAX($J$2:J3044)+1,"")</f>
        <v/>
      </c>
      <c r="K3045" s="6" t="str">
        <f t="shared" si="156"/>
        <v>2522101080Giáo dục thể chất 1-1-25 (ĐH20.01)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97" t="str">
        <f t="shared" si="157"/>
        <v xml:space="preserve">Đỗ Anh </v>
      </c>
      <c r="O3045" s="98" t="str">
        <f t="shared" si="158"/>
        <v>Tú</v>
      </c>
    </row>
    <row r="3046" spans="1:15" ht="18.75" customHeight="1">
      <c r="A3046" s="6"/>
      <c r="B3046" s="45">
        <v>2522101080</v>
      </c>
      <c r="C3046" s="45" t="s">
        <v>1826</v>
      </c>
      <c r="D3046" s="45" t="s">
        <v>2270</v>
      </c>
      <c r="E3046" s="106" t="s">
        <v>1778</v>
      </c>
      <c r="F3046" s="46"/>
      <c r="G3046" s="11" t="str">
        <f>IFERROR(INDEX('Loại môn học'!$A$3:$T$2001,MATCH($E3046,'Loại môn học'!$C$3:$C$2001,0),'Loại môn học'!$D$1),"")</f>
        <v>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L</v>
      </c>
      <c r="J3046" s="10" t="str">
        <f>IF(COUNTIFS($E$3:E3046,E3046)=1,MAX($J$2:J3045)+1,"")</f>
        <v/>
      </c>
      <c r="K3046" s="6" t="str">
        <f t="shared" si="156"/>
        <v>2522101080Tiếng anh 1-1-25 (ĐH20.01)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97" t="str">
        <f t="shared" si="157"/>
        <v xml:space="preserve">Đỗ Anh </v>
      </c>
      <c r="O3046" s="98" t="str">
        <f t="shared" si="158"/>
        <v>Tú</v>
      </c>
    </row>
    <row r="3047" spans="1:15" ht="18.75" customHeight="1">
      <c r="A3047" s="6"/>
      <c r="B3047" s="45">
        <v>2522101080</v>
      </c>
      <c r="C3047" s="45" t="s">
        <v>1826</v>
      </c>
      <c r="D3047" s="45" t="s">
        <v>2270</v>
      </c>
      <c r="E3047" s="106" t="s">
        <v>1789</v>
      </c>
      <c r="F3047" s="46"/>
      <c r="G3047" s="11" t="str">
        <f>IFERROR(INDEX('Loại môn học'!$A$3:$T$2001,MATCH($E3047,'Loại môn học'!$C$3:$C$2001,0),'Loại môn học'!$D$1),"")</f>
        <v>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L</v>
      </c>
      <c r="J3047" s="10" t="str">
        <f>IF(COUNTIFS($E$3:E3047,E3047)=1,MAX($J$2:J3046)+1,"")</f>
        <v/>
      </c>
      <c r="K3047" s="6" t="str">
        <f t="shared" si="156"/>
        <v>2522101080Toán cao cấp 1-1-25 (ĐH20.01)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97" t="str">
        <f t="shared" si="157"/>
        <v xml:space="preserve">Đỗ Anh </v>
      </c>
      <c r="O3047" s="98" t="str">
        <f t="shared" si="158"/>
        <v>Tú</v>
      </c>
    </row>
    <row r="3048" spans="1:15" ht="18.75" customHeight="1">
      <c r="A3048" s="6"/>
      <c r="B3048" s="45">
        <v>2522101080</v>
      </c>
      <c r="C3048" s="45" t="s">
        <v>1826</v>
      </c>
      <c r="D3048" s="45" t="s">
        <v>2270</v>
      </c>
      <c r="E3048" s="106" t="s">
        <v>1800</v>
      </c>
      <c r="F3048" s="46"/>
      <c r="G3048" s="11" t="str">
        <f>IFERROR(INDEX('Loại môn học'!$A$3:$T$2001,MATCH($E3048,'Loại môn học'!$C$3:$C$2001,0),'Loại môn học'!$D$1),"")</f>
        <v>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L</v>
      </c>
      <c r="J3048" s="10" t="str">
        <f>IF(COUNTIFS($E$3:E3048,E3048)=1,MAX($J$2:J3047)+1,"")</f>
        <v/>
      </c>
      <c r="K3048" s="6" t="str">
        <f t="shared" si="156"/>
        <v>2522101080Vật lý đại cương-1-25 (ĐH20.01)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97" t="str">
        <f t="shared" si="157"/>
        <v xml:space="preserve">Đỗ Anh </v>
      </c>
      <c r="O3048" s="98" t="str">
        <f t="shared" si="158"/>
        <v>Tú</v>
      </c>
    </row>
    <row r="3049" spans="1:15" ht="18.75" customHeight="1">
      <c r="A3049" s="6"/>
      <c r="B3049" s="45">
        <v>2522101081</v>
      </c>
      <c r="C3049" s="45" t="s">
        <v>1908</v>
      </c>
      <c r="D3049" s="45" t="s">
        <v>2271</v>
      </c>
      <c r="E3049" s="45" t="s">
        <v>1769</v>
      </c>
      <c r="F3049" s="46"/>
      <c r="G3049" s="11" t="str">
        <f>IFERROR(INDEX('Loại môn học'!$A$3:$T$2001,MATCH($E3049,'Loại môn học'!$C$3:$C$2001,0),'Loại môn học'!$D$1),"")</f>
        <v>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T</v>
      </c>
      <c r="J3049" s="10" t="str">
        <f>IF(COUNTIFS($E$3:E3049,E3049)=1,MAX($J$2:J3048)+1,"")</f>
        <v/>
      </c>
      <c r="K3049" s="6" t="str">
        <f t="shared" si="156"/>
        <v>2522101081Giáo dục thể chất 1-1-25 (ĐH20.03)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97" t="str">
        <f t="shared" si="157"/>
        <v xml:space="preserve">Vũ Quang </v>
      </c>
      <c r="O3049" s="98" t="str">
        <f t="shared" si="158"/>
        <v>Lưu</v>
      </c>
    </row>
    <row r="3050" spans="1:15" ht="18.75" customHeight="1">
      <c r="A3050" s="6"/>
      <c r="B3050" s="45">
        <v>2522101081</v>
      </c>
      <c r="C3050" s="45" t="s">
        <v>1908</v>
      </c>
      <c r="D3050" s="45" t="s">
        <v>2271</v>
      </c>
      <c r="E3050" s="45" t="s">
        <v>1780</v>
      </c>
      <c r="F3050" s="46"/>
      <c r="G3050" s="11" t="str">
        <f>IFERROR(INDEX('Loại môn học'!$A$3:$T$2001,MATCH($E3050,'Loại môn học'!$C$3:$C$2001,0),'Loại môn học'!$D$1),"")</f>
        <v>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L</v>
      </c>
      <c r="J3050" s="10" t="str">
        <f>IF(COUNTIFS($E$3:E3050,E3050)=1,MAX($J$2:J3049)+1,"")</f>
        <v/>
      </c>
      <c r="K3050" s="6" t="str">
        <f t="shared" si="156"/>
        <v>2522101081Tiếng anh 1-1-25 (ĐH20.03)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97" t="str">
        <f t="shared" si="157"/>
        <v xml:space="preserve">Vũ Quang </v>
      </c>
      <c r="O3050" s="98" t="str">
        <f t="shared" si="158"/>
        <v>Lưu</v>
      </c>
    </row>
    <row r="3051" spans="1:15" ht="18.75" customHeight="1">
      <c r="A3051" s="6"/>
      <c r="B3051" s="45">
        <v>2522101081</v>
      </c>
      <c r="C3051" s="45" t="s">
        <v>1908</v>
      </c>
      <c r="D3051" s="45" t="s">
        <v>2271</v>
      </c>
      <c r="E3051" s="45" t="s">
        <v>1791</v>
      </c>
      <c r="F3051" s="46"/>
      <c r="G3051" s="11" t="str">
        <f>IFERROR(INDEX('Loại môn học'!$A$3:$T$2001,MATCH($E3051,'Loại môn học'!$C$3:$C$2001,0),'Loại môn học'!$D$1),"")</f>
        <v>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L</v>
      </c>
      <c r="J3051" s="10" t="str">
        <f>IF(COUNTIFS($E$3:E3051,E3051)=1,MAX($J$2:J3050)+1,"")</f>
        <v/>
      </c>
      <c r="K3051" s="6" t="str">
        <f t="shared" si="156"/>
        <v>2522101081Toán cao cấp 1-1-25 (ĐH20.03)</v>
      </c>
      <c r="L3051" s="10">
        <f>IF(COUNTIFS($M$3:M3051,"",$K$3:K3051,K3051,$E$3:E3051,'DS KTQT'!$D$8)=1,MAX($L$2:L3050)+1,"")</f>
        <v>53</v>
      </c>
      <c r="M3051" s="8" t="str">
        <f>IFERROR(INDEX('Kỷ luật'!$A$2:$C$488,MATCH($B3051,'Kỷ luật'!$A$2:$A$488,0),3),"")</f>
        <v/>
      </c>
      <c r="N3051" s="97" t="str">
        <f t="shared" si="157"/>
        <v xml:space="preserve">Vũ Quang </v>
      </c>
      <c r="O3051" s="98" t="str">
        <f t="shared" si="158"/>
        <v>Lưu</v>
      </c>
    </row>
    <row r="3052" spans="1:15" ht="18.75" customHeight="1">
      <c r="A3052" s="6"/>
      <c r="B3052" s="45">
        <v>2522101081</v>
      </c>
      <c r="C3052" s="45" t="s">
        <v>1908</v>
      </c>
      <c r="D3052" s="45" t="s">
        <v>2271</v>
      </c>
      <c r="E3052" s="45" t="s">
        <v>1801</v>
      </c>
      <c r="F3052" s="46"/>
      <c r="G3052" s="11" t="str">
        <f>IFERROR(INDEX('Loại môn học'!$A$3:$T$2001,MATCH($E3052,'Loại môn học'!$C$3:$C$2001,0),'Loại môn học'!$D$1),"")</f>
        <v>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L</v>
      </c>
      <c r="J3052" s="10" t="str">
        <f>IF(COUNTIFS($E$3:E3052,E3052)=1,MAX($J$2:J3051)+1,"")</f>
        <v/>
      </c>
      <c r="K3052" s="6" t="str">
        <f t="shared" si="156"/>
        <v>2522101081Vật lý đại cương-1-25 (ĐH20.02)</v>
      </c>
      <c r="L3052" s="10" t="str">
        <f>IF(COUNTIFS($M$3:M3052,"",$K$3:K3052,K3052,$E$3:E3052,'DS KTQT'!$D$8)=1,MAX($L$2:L3051)+1,"")</f>
        <v/>
      </c>
      <c r="M3052" s="8" t="str">
        <f>IFERROR(INDEX('Kỷ luật'!$A$2:$C$488,MATCH($B3052,'Kỷ luật'!$A$2:$A$488,0),3),"")</f>
        <v/>
      </c>
      <c r="N3052" s="97" t="str">
        <f t="shared" si="157"/>
        <v xml:space="preserve">Vũ Quang </v>
      </c>
      <c r="O3052" s="98" t="str">
        <f t="shared" si="158"/>
        <v>Lưu</v>
      </c>
    </row>
    <row r="3053" spans="1:15" ht="18.75" customHeight="1">
      <c r="A3053" s="6"/>
      <c r="B3053" s="45">
        <v>2522101083</v>
      </c>
      <c r="C3053" s="45" t="s">
        <v>2108</v>
      </c>
      <c r="D3053" s="45" t="s">
        <v>2272</v>
      </c>
      <c r="E3053" s="45" t="s">
        <v>1774</v>
      </c>
      <c r="F3053" s="46"/>
      <c r="G3053" s="11" t="str">
        <f>IFERROR(INDEX('Loại môn học'!$A$3:$T$2001,MATCH($E3053,'Loại môn học'!$C$3:$C$2001,0),'Loại môn học'!$D$1),"")</f>
        <v>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T</v>
      </c>
      <c r="J3053" s="10" t="str">
        <f>IF(COUNTIFS($E$3:E3053,E3053)=1,MAX($J$2:J3052)+1,"")</f>
        <v/>
      </c>
      <c r="K3053" s="6" t="str">
        <f t="shared" si="156"/>
        <v>2522101083Giáo dục thể chất 1-1-25 (ĐH20.08)</v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97" t="str">
        <f t="shared" si="157"/>
        <v xml:space="preserve">Nguyễn Trung </v>
      </c>
      <c r="O3053" s="98" t="str">
        <f t="shared" si="158"/>
        <v>Thành</v>
      </c>
    </row>
    <row r="3054" spans="1:15" ht="18.75" customHeight="1">
      <c r="A3054" s="6"/>
      <c r="B3054" s="45">
        <v>2522101083</v>
      </c>
      <c r="C3054" s="45" t="s">
        <v>2108</v>
      </c>
      <c r="D3054" s="45" t="s">
        <v>2272</v>
      </c>
      <c r="E3054" s="45" t="s">
        <v>1785</v>
      </c>
      <c r="F3054" s="46"/>
      <c r="G3054" s="11" t="str">
        <f>IFERROR(INDEX('Loại môn học'!$A$3:$T$2001,MATCH($E3054,'Loại môn học'!$C$3:$C$2001,0),'Loại môn học'!$D$1),"")</f>
        <v>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L</v>
      </c>
      <c r="J3054" s="10" t="str">
        <f>IF(COUNTIFS($E$3:E3054,E3054)=1,MAX($J$2:J3053)+1,"")</f>
        <v/>
      </c>
      <c r="K3054" s="6" t="str">
        <f t="shared" si="156"/>
        <v>2522101083Tiếng anh 1-1-25 (ĐH20.08)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97" t="str">
        <f t="shared" si="157"/>
        <v xml:space="preserve">Nguyễn Trung </v>
      </c>
      <c r="O3054" s="98" t="str">
        <f t="shared" si="158"/>
        <v>Thành</v>
      </c>
    </row>
    <row r="3055" spans="1:15" ht="18.75" customHeight="1">
      <c r="A3055" s="6"/>
      <c r="B3055" s="45">
        <v>2522101083</v>
      </c>
      <c r="C3055" s="45" t="s">
        <v>2108</v>
      </c>
      <c r="D3055" s="45" t="s">
        <v>2272</v>
      </c>
      <c r="E3055" s="45" t="s">
        <v>1796</v>
      </c>
      <c r="F3055" s="46"/>
      <c r="G3055" s="11" t="str">
        <f>IFERROR(INDEX('Loại môn học'!$A$3:$T$2001,MATCH($E3055,'Loại môn học'!$C$3:$C$2001,0),'Loại môn học'!$D$1),"")</f>
        <v>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L</v>
      </c>
      <c r="J3055" s="10" t="str">
        <f>IF(COUNTIFS($E$3:E3055,E3055)=1,MAX($J$2:J3054)+1,"")</f>
        <v/>
      </c>
      <c r="K3055" s="6" t="str">
        <f t="shared" si="156"/>
        <v>2522101083Toán cao cấp 1-1-25 (ĐH20.08)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97" t="str">
        <f t="shared" si="157"/>
        <v xml:space="preserve">Nguyễn Trung </v>
      </c>
      <c r="O3055" s="98" t="str">
        <f t="shared" si="158"/>
        <v>Thành</v>
      </c>
    </row>
    <row r="3056" spans="1:15" ht="18.75" customHeight="1">
      <c r="A3056" s="6"/>
      <c r="B3056" s="45">
        <v>2522101083</v>
      </c>
      <c r="C3056" s="45" t="s">
        <v>2108</v>
      </c>
      <c r="D3056" s="45" t="s">
        <v>2272</v>
      </c>
      <c r="E3056" s="45" t="s">
        <v>1803</v>
      </c>
      <c r="F3056" s="46"/>
      <c r="G3056" s="11" t="str">
        <f>IFERROR(INDEX('Loại môn học'!$A$3:$T$2001,MATCH($E3056,'Loại môn học'!$C$3:$C$2001,0),'Loại môn học'!$D$1),"")</f>
        <v>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L</v>
      </c>
      <c r="J3056" s="10" t="str">
        <f>IF(COUNTIFS($E$3:E3056,E3056)=1,MAX($J$2:J3055)+1,"")</f>
        <v/>
      </c>
      <c r="K3056" s="6" t="str">
        <f t="shared" si="156"/>
        <v>2522101083Vật lý đại cương-1-25 (ĐH20.04)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97" t="str">
        <f t="shared" si="157"/>
        <v xml:space="preserve">Nguyễn Trung </v>
      </c>
      <c r="O3056" s="98" t="str">
        <f t="shared" si="158"/>
        <v>Thành</v>
      </c>
    </row>
    <row r="3057" spans="1:15" ht="18.75" customHeight="1">
      <c r="A3057" s="6"/>
      <c r="B3057" s="45">
        <v>2522100846</v>
      </c>
      <c r="C3057" s="45" t="s">
        <v>1986</v>
      </c>
      <c r="D3057" s="45" t="s">
        <v>2273</v>
      </c>
      <c r="E3057" s="45" t="s">
        <v>1771</v>
      </c>
      <c r="F3057" s="46"/>
      <c r="G3057" s="11" t="str">
        <f>IFERROR(INDEX('Loại môn học'!$A$3:$T$2001,MATCH($E3057,'Loại môn học'!$C$3:$C$2001,0),'Loại môn học'!$D$1),"")</f>
        <v>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T</v>
      </c>
      <c r="J3057" s="10" t="str">
        <f>IF(COUNTIFS($E$3:E3057,E3057)=1,MAX($J$2:J3056)+1,"")</f>
        <v/>
      </c>
      <c r="K3057" s="6" t="str">
        <f t="shared" si="156"/>
        <v>2522100846Giáo dục thể chất 1-1-25 (ĐH20.05)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97" t="str">
        <f t="shared" si="157"/>
        <v xml:space="preserve">Nguyễn Phương </v>
      </c>
      <c r="O3057" s="98" t="str">
        <f t="shared" si="158"/>
        <v>Bắc</v>
      </c>
    </row>
    <row r="3058" spans="1:15" ht="18.75" customHeight="1">
      <c r="A3058" s="6"/>
      <c r="B3058" s="45">
        <v>2522100846</v>
      </c>
      <c r="C3058" s="45" t="s">
        <v>1986</v>
      </c>
      <c r="D3058" s="45" t="s">
        <v>2273</v>
      </c>
      <c r="E3058" s="45" t="s">
        <v>1782</v>
      </c>
      <c r="F3058" s="46"/>
      <c r="G3058" s="11" t="str">
        <f>IFERROR(INDEX('Loại môn học'!$A$3:$T$2001,MATCH($E3058,'Loại môn học'!$C$3:$C$2001,0),'Loại môn học'!$D$1),"")</f>
        <v>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L</v>
      </c>
      <c r="J3058" s="10" t="str">
        <f>IF(COUNTIFS($E$3:E3058,E3058)=1,MAX($J$2:J3057)+1,"")</f>
        <v/>
      </c>
      <c r="K3058" s="6" t="str">
        <f t="shared" si="156"/>
        <v>2522100846Tiếng anh 1-1-25 (ĐH20.05)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97" t="str">
        <f t="shared" si="157"/>
        <v xml:space="preserve">Nguyễn Phương </v>
      </c>
      <c r="O3058" s="98" t="str">
        <f t="shared" si="158"/>
        <v>Bắc</v>
      </c>
    </row>
    <row r="3059" spans="1:15" ht="18.75" customHeight="1">
      <c r="A3059" s="6"/>
      <c r="B3059" s="45">
        <v>2522100846</v>
      </c>
      <c r="C3059" s="45" t="s">
        <v>1986</v>
      </c>
      <c r="D3059" s="45" t="s">
        <v>2273</v>
      </c>
      <c r="E3059" s="45" t="s">
        <v>1793</v>
      </c>
      <c r="F3059" s="46"/>
      <c r="G3059" s="11" t="str">
        <f>IFERROR(INDEX('Loại môn học'!$A$3:$T$2001,MATCH($E3059,'Loại môn học'!$C$3:$C$2001,0),'Loại môn học'!$D$1),"")</f>
        <v>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L</v>
      </c>
      <c r="J3059" s="10" t="str">
        <f>IF(COUNTIFS($E$3:E3059,E3059)=1,MAX($J$2:J3058)+1,"")</f>
        <v/>
      </c>
      <c r="K3059" s="6" t="str">
        <f t="shared" si="156"/>
        <v>2522100846Toán cao cấp 1-1-25 (ĐH20.05)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97" t="str">
        <f t="shared" si="157"/>
        <v xml:space="preserve">Nguyễn Phương </v>
      </c>
      <c r="O3059" s="98" t="str">
        <f t="shared" si="158"/>
        <v>Bắc</v>
      </c>
    </row>
    <row r="3060" spans="1:15" ht="18.75" customHeight="1">
      <c r="A3060" s="6"/>
      <c r="B3060" s="45">
        <v>2522100846</v>
      </c>
      <c r="C3060" s="45" t="s">
        <v>1986</v>
      </c>
      <c r="D3060" s="45" t="s">
        <v>2273</v>
      </c>
      <c r="E3060" s="45" t="s">
        <v>1802</v>
      </c>
      <c r="F3060" s="46"/>
      <c r="G3060" s="11" t="str">
        <f>IFERROR(INDEX('Loại môn học'!$A$3:$T$2001,MATCH($E3060,'Loại môn học'!$C$3:$C$2001,0),'Loại môn học'!$D$1),"")</f>
        <v>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L</v>
      </c>
      <c r="J3060" s="10" t="str">
        <f>IF(COUNTIFS($E$3:E3060,E3060)=1,MAX($J$2:J3059)+1,"")</f>
        <v/>
      </c>
      <c r="K3060" s="6" t="str">
        <f t="shared" si="156"/>
        <v>2522100846Vật lý đại cương-1-25 (ĐH20.03)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97" t="str">
        <f t="shared" si="157"/>
        <v xml:space="preserve">Nguyễn Phương </v>
      </c>
      <c r="O3060" s="98" t="str">
        <f t="shared" si="158"/>
        <v>Bắc</v>
      </c>
    </row>
    <row r="3061" spans="1:15" ht="18.75" customHeight="1">
      <c r="A3061" s="6"/>
      <c r="B3061" s="45">
        <v>2522101086</v>
      </c>
      <c r="C3061" s="45" t="s">
        <v>1953</v>
      </c>
      <c r="D3061" s="45" t="s">
        <v>2274</v>
      </c>
      <c r="E3061" s="45" t="s">
        <v>1770</v>
      </c>
      <c r="F3061" s="46"/>
      <c r="G3061" s="11" t="str">
        <f>IFERROR(INDEX('Loại môn học'!$A$3:$T$2001,MATCH($E3061,'Loại môn học'!$C$3:$C$2001,0),'Loại môn học'!$D$1),"")</f>
        <v>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T</v>
      </c>
      <c r="J3061" s="10" t="str">
        <f>IF(COUNTIFS($E$3:E3061,E3061)=1,MAX($J$2:J3060)+1,"")</f>
        <v/>
      </c>
      <c r="K3061" s="6" t="str">
        <f t="shared" si="156"/>
        <v>2522101086Giáo dục thể chất 1-1-25 (ĐH20.04)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97" t="str">
        <f t="shared" si="157"/>
        <v xml:space="preserve">Hoàng Cao </v>
      </c>
      <c r="O3061" s="98" t="str">
        <f t="shared" si="158"/>
        <v>Sang</v>
      </c>
    </row>
    <row r="3062" spans="1:15" ht="18.75" customHeight="1">
      <c r="A3062" s="6"/>
      <c r="B3062" s="45">
        <v>2522101086</v>
      </c>
      <c r="C3062" s="45" t="s">
        <v>1953</v>
      </c>
      <c r="D3062" s="45" t="s">
        <v>2274</v>
      </c>
      <c r="E3062" s="45" t="s">
        <v>1781</v>
      </c>
      <c r="F3062" s="46"/>
      <c r="G3062" s="11" t="str">
        <f>IFERROR(INDEX('Loại môn học'!$A$3:$T$2001,MATCH($E3062,'Loại môn học'!$C$3:$C$2001,0),'Loại môn học'!$D$1),"")</f>
        <v>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L</v>
      </c>
      <c r="J3062" s="10" t="str">
        <f>IF(COUNTIFS($E$3:E3062,E3062)=1,MAX($J$2:J3061)+1,"")</f>
        <v/>
      </c>
      <c r="K3062" s="6" t="str">
        <f t="shared" si="156"/>
        <v>2522101086Tiếng anh 1-1-25 (ĐH20.04)</v>
      </c>
      <c r="L3062" s="10" t="str">
        <f>IF(COUNTIFS($M$3:M3062,"",$K$3:K3062,K3062,$E$3:E3062,'DS KTQT'!$D$8)=1,MAX($L$2:L3061)+1,"")</f>
        <v/>
      </c>
      <c r="M3062" s="8" t="str">
        <f>IFERROR(INDEX('Kỷ luật'!$A$2:$C$488,MATCH($B3062,'Kỷ luật'!$A$2:$A$488,0),3),"")</f>
        <v/>
      </c>
      <c r="N3062" s="97" t="str">
        <f t="shared" si="157"/>
        <v xml:space="preserve">Hoàng Cao </v>
      </c>
      <c r="O3062" s="98" t="str">
        <f t="shared" si="158"/>
        <v>Sang</v>
      </c>
    </row>
    <row r="3063" spans="1:15" ht="18.75" customHeight="1">
      <c r="A3063" s="6"/>
      <c r="B3063" s="45">
        <v>2522101086</v>
      </c>
      <c r="C3063" s="45" t="s">
        <v>1953</v>
      </c>
      <c r="D3063" s="45" t="s">
        <v>2274</v>
      </c>
      <c r="E3063" s="45" t="s">
        <v>1792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56"/>
        <v>2522101086Toán cao cấp 1-1-25 (ĐH20.04)</v>
      </c>
      <c r="L3063" s="10" t="str">
        <f>IF(COUNTIFS($M$3:M3063,"",$K$3:K3063,K3063,$E$3:E3063,'DS KTQT'!$D$8)=1,MAX($L$2:L3062)+1,"")</f>
        <v/>
      </c>
      <c r="M3063" s="8" t="str">
        <f>IFERROR(INDEX('Kỷ luật'!$A$2:$C$488,MATCH($B3063,'Kỷ luật'!$A$2:$A$488,0),3),"")</f>
        <v/>
      </c>
      <c r="N3063" s="97" t="str">
        <f t="shared" si="157"/>
        <v xml:space="preserve">Hoàng Cao </v>
      </c>
      <c r="O3063" s="98" t="str">
        <f t="shared" si="158"/>
        <v>Sang</v>
      </c>
    </row>
    <row r="3064" spans="1:15" ht="18.75" customHeight="1">
      <c r="A3064" s="6"/>
      <c r="B3064" s="45">
        <v>2522101086</v>
      </c>
      <c r="C3064" s="45" t="s">
        <v>1953</v>
      </c>
      <c r="D3064" s="45" t="s">
        <v>2274</v>
      </c>
      <c r="E3064" s="45" t="s">
        <v>1801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56"/>
        <v>2522101086Vật lý đại cương-1-25 (ĐH20.02)</v>
      </c>
      <c r="L3064" s="10" t="str">
        <f>IF(COUNTIFS($M$3:M3064,"",$K$3:K3064,K3064,$E$3:E3064,'DS KTQT'!$D$8)=1,MAX($L$2:L3063)+1,"")</f>
        <v/>
      </c>
      <c r="M3064" s="8" t="str">
        <f>IFERROR(INDEX('Kỷ luật'!$A$2:$C$488,MATCH($B3064,'Kỷ luật'!$A$2:$A$488,0),3),"")</f>
        <v/>
      </c>
      <c r="N3064" s="97" t="str">
        <f t="shared" si="157"/>
        <v xml:space="preserve">Hoàng Cao </v>
      </c>
      <c r="O3064" s="98" t="str">
        <f t="shared" si="158"/>
        <v>Sang</v>
      </c>
    </row>
    <row r="3065" spans="1:15" ht="18.75" customHeight="1">
      <c r="A3065" s="6"/>
      <c r="B3065" s="45">
        <v>2522101068</v>
      </c>
      <c r="C3065" s="45" t="s">
        <v>2231</v>
      </c>
      <c r="D3065" s="45" t="s">
        <v>2275</v>
      </c>
      <c r="E3065" s="45" t="s">
        <v>1776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56"/>
        <v>2522101068Giáo dục thể chất 1-1-25 (ĐH20.10)</v>
      </c>
      <c r="L3065" s="10" t="str">
        <f>IF(COUNTIFS($M$3:M3065,"",$K$3:K3065,K3065,$E$3:E3065,'DS KTQT'!$D$8)=1,MAX($L$2:L3064)+1,"")</f>
        <v/>
      </c>
      <c r="M3065" s="8" t="str">
        <f>IFERROR(INDEX('Kỷ luật'!$A$2:$C$488,MATCH($B3065,'Kỷ luật'!$A$2:$A$488,0),3),"")</f>
        <v/>
      </c>
      <c r="N3065" s="97" t="str">
        <f t="shared" si="157"/>
        <v xml:space="preserve">Hoàng Duy </v>
      </c>
      <c r="O3065" s="98" t="str">
        <f t="shared" si="158"/>
        <v>Tùng</v>
      </c>
    </row>
    <row r="3066" spans="1:15" ht="18.75" customHeight="1">
      <c r="A3066" s="6"/>
      <c r="B3066" s="45">
        <v>2522101068</v>
      </c>
      <c r="C3066" s="45" t="s">
        <v>2231</v>
      </c>
      <c r="D3066" s="45" t="s">
        <v>2275</v>
      </c>
      <c r="E3066" s="45" t="s">
        <v>1787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56"/>
        <v>2522101068Tiếng anh 1-1-25 (ĐH20.10)</v>
      </c>
      <c r="L3066" s="10" t="str">
        <f>IF(COUNTIFS($M$3:M3066,"",$K$3:K3066,K3066,$E$3:E3066,'DS KTQT'!$D$8)=1,MAX($L$2:L3065)+1,"")</f>
        <v/>
      </c>
      <c r="M3066" s="8" t="str">
        <f>IFERROR(INDEX('Kỷ luật'!$A$2:$C$488,MATCH($B3066,'Kỷ luật'!$A$2:$A$488,0),3),"")</f>
        <v/>
      </c>
      <c r="N3066" s="97" t="str">
        <f t="shared" si="157"/>
        <v xml:space="preserve">Hoàng Duy </v>
      </c>
      <c r="O3066" s="98" t="str">
        <f t="shared" si="158"/>
        <v>Tùng</v>
      </c>
    </row>
    <row r="3067" spans="1:15" ht="18.75" customHeight="1">
      <c r="A3067" s="6"/>
      <c r="B3067" s="45">
        <v>2522101068</v>
      </c>
      <c r="C3067" s="45" t="s">
        <v>2231</v>
      </c>
      <c r="D3067" s="45" t="s">
        <v>2275</v>
      </c>
      <c r="E3067" s="45" t="s">
        <v>1798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56"/>
        <v>2522101068Toán cao cấp 1-1-25 (ĐH20.10)</v>
      </c>
      <c r="L3067" s="10" t="str">
        <f>IF(COUNTIFS($M$3:M3067,"",$K$3:K3067,K3067,$E$3:E3067,'DS KTQT'!$D$8)=1,MAX($L$2:L3066)+1,"")</f>
        <v/>
      </c>
      <c r="M3067" s="8" t="str">
        <f>IFERROR(INDEX('Kỷ luật'!$A$2:$C$488,MATCH($B3067,'Kỷ luật'!$A$2:$A$488,0),3),"")</f>
        <v/>
      </c>
      <c r="N3067" s="97" t="str">
        <f t="shared" si="157"/>
        <v xml:space="preserve">Hoàng Duy </v>
      </c>
      <c r="O3067" s="98" t="str">
        <f t="shared" si="158"/>
        <v>Tùng</v>
      </c>
    </row>
    <row r="3068" spans="1:15" ht="18.75" customHeight="1">
      <c r="A3068" s="6"/>
      <c r="B3068" s="45">
        <v>2522101085</v>
      </c>
      <c r="C3068" s="45" t="s">
        <v>1868</v>
      </c>
      <c r="D3068" s="45" t="s">
        <v>2276</v>
      </c>
      <c r="E3068" s="45" t="s">
        <v>1768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56"/>
        <v>2522101085Giáo dục thể chất 1-1-25 (ĐH20.02)</v>
      </c>
      <c r="L3068" s="10" t="str">
        <f>IF(COUNTIFS($M$3:M3068,"",$K$3:K3068,K3068,$E$3:E3068,'DS KTQT'!$D$8)=1,MAX($L$2:L3067)+1,"")</f>
        <v/>
      </c>
      <c r="M3068" s="8" t="str">
        <f>IFERROR(INDEX('Kỷ luật'!$A$2:$C$488,MATCH($B3068,'Kỷ luật'!$A$2:$A$488,0),3),"")</f>
        <v/>
      </c>
      <c r="N3068" s="97" t="str">
        <f t="shared" si="157"/>
        <v xml:space="preserve">Trịnh Nguyễn Gia </v>
      </c>
      <c r="O3068" s="98" t="str">
        <f t="shared" si="158"/>
        <v>Huy</v>
      </c>
    </row>
    <row r="3069" spans="1:15" ht="18.75" customHeight="1">
      <c r="A3069" s="6"/>
      <c r="B3069" s="45">
        <v>2522101085</v>
      </c>
      <c r="C3069" s="45" t="s">
        <v>1868</v>
      </c>
      <c r="D3069" s="45" t="s">
        <v>2276</v>
      </c>
      <c r="E3069" s="45" t="s">
        <v>1779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56"/>
        <v>2522101085Tiếng anh 1-1-25 (ĐH20.02)</v>
      </c>
      <c r="L3069" s="10" t="str">
        <f>IF(COUNTIFS($M$3:M3069,"",$K$3:K3069,K3069,$E$3:E3069,'DS KTQT'!$D$8)=1,MAX($L$2:L3068)+1,"")</f>
        <v/>
      </c>
      <c r="M3069" s="8" t="str">
        <f>IFERROR(INDEX('Kỷ luật'!$A$2:$C$488,MATCH($B3069,'Kỷ luật'!$A$2:$A$488,0),3),"")</f>
        <v/>
      </c>
      <c r="N3069" s="97" t="str">
        <f t="shared" si="157"/>
        <v xml:space="preserve">Trịnh Nguyễn Gia </v>
      </c>
      <c r="O3069" s="98" t="str">
        <f t="shared" si="158"/>
        <v>Huy</v>
      </c>
    </row>
    <row r="3070" spans="1:15" ht="18.75" customHeight="1">
      <c r="A3070" s="6"/>
      <c r="B3070" s="45">
        <v>2522101085</v>
      </c>
      <c r="C3070" s="45" t="s">
        <v>1868</v>
      </c>
      <c r="D3070" s="45" t="s">
        <v>2276</v>
      </c>
      <c r="E3070" s="45" t="s">
        <v>1790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56"/>
        <v>2522101085Toán cao cấp 1-1-25 (ĐH20.02)</v>
      </c>
      <c r="L3070" s="10" t="str">
        <f>IF(COUNTIFS($M$3:M3070,"",$K$3:K3070,K3070,$E$3:E3070,'DS KTQT'!$D$8)=1,MAX($L$2:L3069)+1,"")</f>
        <v/>
      </c>
      <c r="M3070" s="8" t="str">
        <f>IFERROR(INDEX('Kỷ luật'!$A$2:$C$488,MATCH($B3070,'Kỷ luật'!$A$2:$A$488,0),3),"")</f>
        <v/>
      </c>
      <c r="N3070" s="97" t="str">
        <f t="shared" si="157"/>
        <v xml:space="preserve">Trịnh Nguyễn Gia </v>
      </c>
      <c r="O3070" s="98" t="str">
        <f t="shared" si="158"/>
        <v>Huy</v>
      </c>
    </row>
    <row r="3071" spans="1:15" ht="18.75" customHeight="1">
      <c r="A3071" s="6"/>
      <c r="B3071" s="45">
        <v>2522101085</v>
      </c>
      <c r="C3071" s="45" t="s">
        <v>1868</v>
      </c>
      <c r="D3071" s="45" t="s">
        <v>2276</v>
      </c>
      <c r="E3071" s="45" t="s">
        <v>1800</v>
      </c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ref="K3071:K3120" si="159">B3071&amp;E3071</f>
        <v>2522101085Vật lý đại cương-1-25 (ĐH20.01)</v>
      </c>
      <c r="L3071" s="10" t="str">
        <f>IF(COUNTIFS($M$3:M3071,"",$K$3:K3071,K3071,$E$3:E3071,'DS KTQT'!$D$8)=1,MAX($L$2:L3070)+1,"")</f>
        <v/>
      </c>
      <c r="M3071" s="8" t="str">
        <f>IFERROR(INDEX('Kỷ luật'!$A$2:$C$488,MATCH($B3071,'Kỷ luật'!$A$2:$A$488,0),3),"")</f>
        <v/>
      </c>
      <c r="N3071" s="97" t="str">
        <f t="shared" ref="N3071:N3120" si="160">IF(B3071&lt;&gt;"",LEFT(D3071,LEN(D3071)-LEN(O3071)),"")</f>
        <v xml:space="preserve">Trịnh Nguyễn Gia </v>
      </c>
      <c r="O3071" s="98" t="str">
        <f t="shared" ref="O3071:O3120" si="161">IF(B3071&lt;&gt;"",RIGHT(D3071,LEN(D3071)-FIND("@",SUBSTITUTE(D3071," ","@",LEN(D3071)-LEN(SUBSTITUTE(D3071," ",""))))),"")</f>
        <v>Huy</v>
      </c>
    </row>
    <row r="3072" spans="1:15" ht="18.75" customHeight="1">
      <c r="A3072" s="6"/>
      <c r="B3072" s="45">
        <v>2522100992</v>
      </c>
      <c r="C3072" s="45" t="s">
        <v>1953</v>
      </c>
      <c r="D3072" s="45" t="s">
        <v>2277</v>
      </c>
      <c r="E3072" s="45" t="s">
        <v>1770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59"/>
        <v>2522100992Giáo dục thể chất 1-1-25 (ĐH20.04)</v>
      </c>
      <c r="L3072" s="10" t="str">
        <f>IF(COUNTIFS($M$3:M3072,"",$K$3:K3072,K3072,$E$3:E3072,'DS KTQT'!$D$8)=1,MAX($L$2:L3071)+1,"")</f>
        <v/>
      </c>
      <c r="M3072" s="8" t="str">
        <f>IFERROR(INDEX('Kỷ luật'!$A$2:$C$488,MATCH($B3072,'Kỷ luật'!$A$2:$A$488,0),3),"")</f>
        <v/>
      </c>
      <c r="N3072" s="97" t="str">
        <f t="shared" si="160"/>
        <v xml:space="preserve">Đỗ Nam </v>
      </c>
      <c r="O3072" s="98" t="str">
        <f t="shared" si="161"/>
        <v>Huy</v>
      </c>
    </row>
    <row r="3073" spans="1:15" ht="18.75" customHeight="1">
      <c r="A3073" s="6"/>
      <c r="B3073" s="45">
        <v>2522100992</v>
      </c>
      <c r="C3073" s="45" t="s">
        <v>1953</v>
      </c>
      <c r="D3073" s="45" t="s">
        <v>2277</v>
      </c>
      <c r="E3073" s="45" t="s">
        <v>1781</v>
      </c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59"/>
        <v>2522100992Tiếng anh 1-1-25 (ĐH20.04)</v>
      </c>
      <c r="L3073" s="10" t="str">
        <f>IF(COUNTIFS($M$3:M3073,"",$K$3:K3073,K3073,$E$3:E3073,'DS KTQT'!$D$8)=1,MAX($L$2:L3072)+1,"")</f>
        <v/>
      </c>
      <c r="M3073" s="8" t="str">
        <f>IFERROR(INDEX('Kỷ luật'!$A$2:$C$488,MATCH($B3073,'Kỷ luật'!$A$2:$A$488,0),3),"")</f>
        <v/>
      </c>
      <c r="N3073" s="97" t="str">
        <f t="shared" si="160"/>
        <v xml:space="preserve">Đỗ Nam </v>
      </c>
      <c r="O3073" s="98" t="str">
        <f t="shared" si="161"/>
        <v>Huy</v>
      </c>
    </row>
    <row r="3074" spans="1:15" ht="18.75" customHeight="1">
      <c r="A3074" s="6"/>
      <c r="B3074" s="45">
        <v>2522100992</v>
      </c>
      <c r="C3074" s="45" t="s">
        <v>1953</v>
      </c>
      <c r="D3074" s="45" t="s">
        <v>2277</v>
      </c>
      <c r="E3074" s="45" t="s">
        <v>1792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59"/>
        <v>2522100992Toán cao cấp 1-1-25 (ĐH20.04)</v>
      </c>
      <c r="L3074" s="10" t="str">
        <f>IF(COUNTIFS($M$3:M3074,"",$K$3:K3074,K3074,$E$3:E3074,'DS KTQT'!$D$8)=1,MAX($L$2:L3073)+1,"")</f>
        <v/>
      </c>
      <c r="M3074" s="8" t="str">
        <f>IFERROR(INDEX('Kỷ luật'!$A$2:$C$488,MATCH($B3074,'Kỷ luật'!$A$2:$A$488,0),3),"")</f>
        <v/>
      </c>
      <c r="N3074" s="97" t="str">
        <f t="shared" si="160"/>
        <v xml:space="preserve">Đỗ Nam </v>
      </c>
      <c r="O3074" s="98" t="str">
        <f t="shared" si="161"/>
        <v>Huy</v>
      </c>
    </row>
    <row r="3075" spans="1:15" ht="18.75" customHeight="1">
      <c r="A3075" s="6"/>
      <c r="B3075" s="45">
        <v>2522100992</v>
      </c>
      <c r="C3075" s="45" t="s">
        <v>1953</v>
      </c>
      <c r="D3075" s="45" t="s">
        <v>2277</v>
      </c>
      <c r="E3075" s="45" t="s">
        <v>1801</v>
      </c>
      <c r="F3075" s="46"/>
      <c r="G3075" s="11"/>
      <c r="H3075" s="10"/>
      <c r="I3075" s="10"/>
      <c r="J3075" s="10" t="str">
        <f>IF(COUNTIFS($E$3:E3075,E3075)=1,MAX($J$2:J3074)+1,"")</f>
        <v/>
      </c>
      <c r="K3075" s="6" t="str">
        <f t="shared" si="159"/>
        <v>2522100992Vật lý đại cương-1-25 (ĐH20.02)</v>
      </c>
      <c r="L3075" s="10" t="str">
        <f>IF(COUNTIFS($M$3:M3075,"",$K$3:K3075,K3075,$E$3:E3075,'DS KTQT'!$D$8)=1,MAX($L$2:L3074)+1,"")</f>
        <v/>
      </c>
      <c r="M3075" s="8" t="str">
        <f>IFERROR(INDEX('Kỷ luật'!$A$2:$C$488,MATCH($B3075,'Kỷ luật'!$A$2:$A$488,0),3),"")</f>
        <v/>
      </c>
      <c r="N3075" s="97" t="str">
        <f t="shared" si="160"/>
        <v xml:space="preserve">Đỗ Nam </v>
      </c>
      <c r="O3075" s="98" t="str">
        <f t="shared" si="161"/>
        <v>Huy</v>
      </c>
    </row>
    <row r="3076" spans="1:15" ht="18.75" customHeight="1">
      <c r="A3076" s="6"/>
      <c r="B3076" s="45">
        <v>2522101034</v>
      </c>
      <c r="C3076" s="45" t="s">
        <v>2029</v>
      </c>
      <c r="D3076" s="45" t="s">
        <v>2267</v>
      </c>
      <c r="E3076" s="45" t="s">
        <v>1772</v>
      </c>
      <c r="F3076" s="46"/>
      <c r="G3076" s="11"/>
      <c r="H3076" s="10"/>
      <c r="I3076" s="10"/>
      <c r="J3076" s="10" t="str">
        <f>IF(COUNTIFS($E$3:E3076,E3076)=1,MAX($J$2:J3075)+1,"")</f>
        <v/>
      </c>
      <c r="K3076" s="6" t="str">
        <f t="shared" si="159"/>
        <v>2522101034Giáo dục thể chất 1-1-25 (ĐH20.06)</v>
      </c>
      <c r="L3076" s="10" t="str">
        <f>IF(COUNTIFS($M$3:M3076,"",$K$3:K3076,K3076,$E$3:E3076,'DS KTQT'!$D$8)=1,MAX($L$2:L3075)+1,"")</f>
        <v/>
      </c>
      <c r="M3076" s="8" t="str">
        <f>IFERROR(INDEX('Kỷ luật'!$A$2:$C$488,MATCH($B3076,'Kỷ luật'!$A$2:$A$488,0),3),"")</f>
        <v/>
      </c>
      <c r="N3076" s="97" t="str">
        <f t="shared" si="160"/>
        <v xml:space="preserve">Nguyễn Minh </v>
      </c>
      <c r="O3076" s="98" t="str">
        <f t="shared" si="161"/>
        <v>Hiếu</v>
      </c>
    </row>
    <row r="3077" spans="1:15" ht="18.75" customHeight="1">
      <c r="A3077" s="6"/>
      <c r="B3077" s="45">
        <v>2522101034</v>
      </c>
      <c r="C3077" s="45" t="s">
        <v>2029</v>
      </c>
      <c r="D3077" s="45" t="s">
        <v>2267</v>
      </c>
      <c r="E3077" s="45" t="s">
        <v>1783</v>
      </c>
      <c r="F3077" s="46"/>
      <c r="G3077" s="11"/>
      <c r="H3077" s="10"/>
      <c r="I3077" s="10"/>
      <c r="J3077" s="10" t="str">
        <f>IF(COUNTIFS($E$3:E3077,E3077)=1,MAX($J$2:J3076)+1,"")</f>
        <v/>
      </c>
      <c r="K3077" s="6" t="str">
        <f t="shared" si="159"/>
        <v>2522101034Tiếng anh 1-1-25 (ĐH20.06)</v>
      </c>
      <c r="L3077" s="10" t="str">
        <f>IF(COUNTIFS($M$3:M3077,"",$K$3:K3077,K3077,$E$3:E3077,'DS KTQT'!$D$8)=1,MAX($L$2:L3076)+1,"")</f>
        <v/>
      </c>
      <c r="M3077" s="8" t="str">
        <f>IFERROR(INDEX('Kỷ luật'!$A$2:$C$488,MATCH($B3077,'Kỷ luật'!$A$2:$A$488,0),3),"")</f>
        <v/>
      </c>
      <c r="N3077" s="97" t="str">
        <f t="shared" si="160"/>
        <v xml:space="preserve">Nguyễn Minh </v>
      </c>
      <c r="O3077" s="98" t="str">
        <f t="shared" si="161"/>
        <v>Hiếu</v>
      </c>
    </row>
    <row r="3078" spans="1:15" ht="18.75" customHeight="1">
      <c r="A3078" s="6"/>
      <c r="B3078" s="45">
        <v>2522101034</v>
      </c>
      <c r="C3078" s="45" t="s">
        <v>2029</v>
      </c>
      <c r="D3078" s="45" t="s">
        <v>2267</v>
      </c>
      <c r="E3078" s="45" t="s">
        <v>1794</v>
      </c>
      <c r="F3078" s="46"/>
      <c r="G3078" s="11"/>
      <c r="H3078" s="10"/>
      <c r="I3078" s="10"/>
      <c r="J3078" s="10" t="str">
        <f>IF(COUNTIFS($E$3:E3078,E3078)=1,MAX($J$2:J3077)+1,"")</f>
        <v/>
      </c>
      <c r="K3078" s="6" t="str">
        <f t="shared" si="159"/>
        <v>2522101034Toán cao cấp 1-1-25 (ĐH20.06)</v>
      </c>
      <c r="L3078" s="10" t="str">
        <f>IF(COUNTIFS($M$3:M3078,"",$K$3:K3078,K3078,$E$3:E3078,'DS KTQT'!$D$8)=1,MAX($L$2:L3077)+1,"")</f>
        <v/>
      </c>
      <c r="M3078" s="8" t="str">
        <f>IFERROR(INDEX('Kỷ luật'!$A$2:$C$488,MATCH($B3078,'Kỷ luật'!$A$2:$A$488,0),3),"")</f>
        <v/>
      </c>
      <c r="N3078" s="97" t="str">
        <f t="shared" si="160"/>
        <v xml:space="preserve">Nguyễn Minh </v>
      </c>
      <c r="O3078" s="98" t="str">
        <f t="shared" si="161"/>
        <v>Hiếu</v>
      </c>
    </row>
    <row r="3079" spans="1:15" ht="18.75" customHeight="1">
      <c r="A3079" s="6"/>
      <c r="B3079" s="45">
        <v>2522101034</v>
      </c>
      <c r="C3079" s="45" t="s">
        <v>2029</v>
      </c>
      <c r="D3079" s="45" t="s">
        <v>2267</v>
      </c>
      <c r="E3079" s="45" t="s">
        <v>1802</v>
      </c>
      <c r="F3079" s="46"/>
      <c r="G3079" s="11"/>
      <c r="H3079" s="10"/>
      <c r="I3079" s="10"/>
      <c r="J3079" s="10" t="str">
        <f>IF(COUNTIFS($E$3:E3079,E3079)=1,MAX($J$2:J3078)+1,"")</f>
        <v/>
      </c>
      <c r="K3079" s="6" t="str">
        <f t="shared" si="159"/>
        <v>2522101034Vật lý đại cương-1-25 (ĐH20.03)</v>
      </c>
      <c r="L3079" s="10" t="str">
        <f>IF(COUNTIFS($M$3:M3079,"",$K$3:K3079,K3079,$E$3:E3079,'DS KTQT'!$D$8)=1,MAX($L$2:L3078)+1,"")</f>
        <v/>
      </c>
      <c r="M3079" s="8" t="str">
        <f>IFERROR(INDEX('Kỷ luật'!$A$2:$C$488,MATCH($B3079,'Kỷ luật'!$A$2:$A$488,0),3),"")</f>
        <v/>
      </c>
      <c r="N3079" s="97" t="str">
        <f t="shared" si="160"/>
        <v xml:space="preserve">Nguyễn Minh </v>
      </c>
      <c r="O3079" s="98" t="str">
        <f t="shared" si="161"/>
        <v>Hiếu</v>
      </c>
    </row>
    <row r="3080" spans="1:15" ht="18.75" customHeight="1">
      <c r="A3080" s="6"/>
      <c r="B3080" s="45">
        <v>2522101087</v>
      </c>
      <c r="C3080" s="45" t="s">
        <v>2205</v>
      </c>
      <c r="D3080" s="45" t="s">
        <v>2278</v>
      </c>
      <c r="E3080" s="109" t="s">
        <v>1776</v>
      </c>
      <c r="F3080" s="46"/>
      <c r="G3080" s="11"/>
      <c r="H3080" s="10"/>
      <c r="I3080" s="10"/>
      <c r="J3080" s="10" t="str">
        <f>IF(COUNTIFS($E$3:E3080,E3080)=1,MAX($J$2:J3079)+1,"")</f>
        <v/>
      </c>
      <c r="K3080" s="6" t="str">
        <f t="shared" si="159"/>
        <v>2522101087Giáo dục thể chất 1-1-25 (ĐH20.10)</v>
      </c>
      <c r="L3080" s="10" t="str">
        <f>IF(COUNTIFS($M$3:M3080,"",$K$3:K3080,K3080,$E$3:E3080,'DS KTQT'!$D$8)=1,MAX($L$2:L3079)+1,"")</f>
        <v/>
      </c>
      <c r="M3080" s="8" t="str">
        <f>IFERROR(INDEX('Kỷ luật'!$A$2:$C$488,MATCH($B3080,'Kỷ luật'!$A$2:$A$488,0),3),"")</f>
        <v/>
      </c>
      <c r="N3080" s="97" t="str">
        <f t="shared" si="160"/>
        <v xml:space="preserve">Đinh Công </v>
      </c>
      <c r="O3080" s="98" t="str">
        <f t="shared" si="161"/>
        <v>Thành</v>
      </c>
    </row>
    <row r="3081" spans="1:15" ht="18.75" customHeight="1">
      <c r="A3081" s="6"/>
      <c r="B3081" s="45">
        <v>2522101087</v>
      </c>
      <c r="C3081" s="45" t="s">
        <v>2205</v>
      </c>
      <c r="D3081" s="45" t="s">
        <v>2278</v>
      </c>
      <c r="E3081" s="109" t="s">
        <v>1787</v>
      </c>
      <c r="F3081" s="46"/>
      <c r="G3081" s="11"/>
      <c r="H3081" s="10"/>
      <c r="I3081" s="10"/>
      <c r="J3081" s="10" t="str">
        <f>IF(COUNTIFS($E$3:E3081,E3081)=1,MAX($J$2:J3080)+1,"")</f>
        <v/>
      </c>
      <c r="K3081" s="6" t="str">
        <f t="shared" si="159"/>
        <v>2522101087Tiếng anh 1-1-25 (ĐH20.10)</v>
      </c>
      <c r="L3081" s="10" t="str">
        <f>IF(COUNTIFS($M$3:M3081,"",$K$3:K3081,K3081,$E$3:E3081,'DS KTQT'!$D$8)=1,MAX($L$2:L3080)+1,"")</f>
        <v/>
      </c>
      <c r="M3081" s="8" t="str">
        <f>IFERROR(INDEX('Kỷ luật'!$A$2:$C$488,MATCH($B3081,'Kỷ luật'!$A$2:$A$488,0),3),"")</f>
        <v/>
      </c>
      <c r="N3081" s="97" t="str">
        <f t="shared" si="160"/>
        <v xml:space="preserve">Đinh Công </v>
      </c>
      <c r="O3081" s="98" t="str">
        <f t="shared" si="161"/>
        <v>Thành</v>
      </c>
    </row>
    <row r="3082" spans="1:15" ht="18.75" customHeight="1">
      <c r="A3082" s="6"/>
      <c r="B3082" s="45">
        <v>2522101087</v>
      </c>
      <c r="C3082" s="45" t="s">
        <v>2205</v>
      </c>
      <c r="D3082" s="45" t="s">
        <v>2278</v>
      </c>
      <c r="E3082" s="109" t="s">
        <v>1798</v>
      </c>
      <c r="F3082" s="46"/>
      <c r="G3082" s="11"/>
      <c r="H3082" s="10"/>
      <c r="I3082" s="10"/>
      <c r="J3082" s="10" t="str">
        <f>IF(COUNTIFS($E$3:E3082,E3082)=1,MAX($J$2:J3081)+1,"")</f>
        <v/>
      </c>
      <c r="K3082" s="6" t="str">
        <f t="shared" si="159"/>
        <v>2522101087Toán cao cấp 1-1-25 (ĐH20.10)</v>
      </c>
      <c r="L3082" s="10" t="str">
        <f>IF(COUNTIFS($M$3:M3082,"",$K$3:K3082,K3082,$E$3:E3082,'DS KTQT'!$D$8)=1,MAX($L$2:L3081)+1,"")</f>
        <v/>
      </c>
      <c r="M3082" s="8" t="str">
        <f>IFERROR(INDEX('Kỷ luật'!$A$2:$C$488,MATCH($B3082,'Kỷ luật'!$A$2:$A$488,0),3),"")</f>
        <v/>
      </c>
      <c r="N3082" s="97" t="str">
        <f t="shared" si="160"/>
        <v xml:space="preserve">Đinh Công </v>
      </c>
      <c r="O3082" s="98" t="str">
        <f t="shared" si="161"/>
        <v>Thành</v>
      </c>
    </row>
    <row r="3083" spans="1:15" ht="18.75" customHeight="1">
      <c r="A3083" s="6"/>
      <c r="B3083" s="45">
        <v>2522101090</v>
      </c>
      <c r="C3083" s="45" t="s">
        <v>2029</v>
      </c>
      <c r="D3083" s="45" t="s">
        <v>2335</v>
      </c>
      <c r="E3083" s="109" t="s">
        <v>1772</v>
      </c>
      <c r="F3083" s="46"/>
      <c r="G3083" s="11"/>
      <c r="H3083" s="10"/>
      <c r="I3083" s="10"/>
      <c r="J3083" s="10" t="str">
        <f>IF(COUNTIFS($E$3:E3083,E3083)=1,MAX($J$2:J3082)+1,"")</f>
        <v/>
      </c>
      <c r="K3083" s="6" t="str">
        <f t="shared" si="159"/>
        <v>2522101090Giáo dục thể chất 1-1-25 (ĐH20.06)</v>
      </c>
      <c r="L3083" s="10" t="str">
        <f>IF(COUNTIFS($M$3:M3083,"",$K$3:K3083,K3083,$E$3:E3083,'DS KTQT'!$D$8)=1,MAX($L$2:L3082)+1,"")</f>
        <v/>
      </c>
      <c r="M3083" s="8" t="str">
        <f>IFERROR(INDEX('Kỷ luật'!$A$2:$C$488,MATCH($B3083,'Kỷ luật'!$A$2:$A$488,0),3),"")</f>
        <v/>
      </c>
      <c r="N3083" s="97" t="str">
        <f t="shared" si="160"/>
        <v xml:space="preserve">Trần Văn </v>
      </c>
      <c r="O3083" s="98" t="str">
        <f t="shared" si="161"/>
        <v>Minh</v>
      </c>
    </row>
    <row r="3084" spans="1:15" ht="18.75" customHeight="1">
      <c r="A3084" s="6"/>
      <c r="B3084" s="45">
        <v>2522101090</v>
      </c>
      <c r="C3084" s="45" t="s">
        <v>2029</v>
      </c>
      <c r="D3084" s="45" t="s">
        <v>2335</v>
      </c>
      <c r="E3084" s="109" t="s">
        <v>1783</v>
      </c>
      <c r="F3084" s="46"/>
      <c r="G3084" s="11"/>
      <c r="H3084" s="10"/>
      <c r="I3084" s="10"/>
      <c r="J3084" s="10" t="str">
        <f>IF(COUNTIFS($E$3:E3084,E3084)=1,MAX($J$2:J3083)+1,"")</f>
        <v/>
      </c>
      <c r="K3084" s="6" t="str">
        <f t="shared" si="159"/>
        <v>2522101090Tiếng anh 1-1-25 (ĐH20.06)</v>
      </c>
      <c r="L3084" s="10" t="str">
        <f>IF(COUNTIFS($M$3:M3084,"",$K$3:K3084,K3084,$E$3:E3084,'DS KTQT'!$D$8)=1,MAX($L$2:L3083)+1,"")</f>
        <v/>
      </c>
      <c r="M3084" s="8" t="str">
        <f>IFERROR(INDEX('Kỷ luật'!$A$2:$C$488,MATCH($B3084,'Kỷ luật'!$A$2:$A$488,0),3),"")</f>
        <v/>
      </c>
      <c r="N3084" s="97" t="str">
        <f t="shared" si="160"/>
        <v xml:space="preserve">Trần Văn </v>
      </c>
      <c r="O3084" s="98" t="str">
        <f t="shared" si="161"/>
        <v>Minh</v>
      </c>
    </row>
    <row r="3085" spans="1:15" ht="18.75" customHeight="1">
      <c r="A3085" s="6"/>
      <c r="B3085" s="45">
        <v>2522101090</v>
      </c>
      <c r="C3085" s="45" t="s">
        <v>2029</v>
      </c>
      <c r="D3085" s="45" t="s">
        <v>2335</v>
      </c>
      <c r="E3085" s="109" t="s">
        <v>1794</v>
      </c>
      <c r="F3085" s="46"/>
      <c r="G3085" s="11"/>
      <c r="H3085" s="10"/>
      <c r="I3085" s="10"/>
      <c r="J3085" s="10" t="str">
        <f>IF(COUNTIFS($E$3:E3085,E3085)=1,MAX($J$2:J3084)+1,"")</f>
        <v/>
      </c>
      <c r="K3085" s="6" t="str">
        <f t="shared" si="159"/>
        <v>2522101090Toán cao cấp 1-1-25 (ĐH20.06)</v>
      </c>
      <c r="L3085" s="10" t="str">
        <f>IF(COUNTIFS($M$3:M3085,"",$K$3:K3085,K3085,$E$3:E3085,'DS KTQT'!$D$8)=1,MAX($L$2:L3084)+1,"")</f>
        <v/>
      </c>
      <c r="M3085" s="8" t="str">
        <f>IFERROR(INDEX('Kỷ luật'!$A$2:$C$488,MATCH($B3085,'Kỷ luật'!$A$2:$A$488,0),3),"")</f>
        <v/>
      </c>
      <c r="N3085" s="97" t="str">
        <f t="shared" si="160"/>
        <v xml:space="preserve">Trần Văn </v>
      </c>
      <c r="O3085" s="98" t="str">
        <f t="shared" si="161"/>
        <v>Minh</v>
      </c>
    </row>
    <row r="3086" spans="1:15" ht="18.75" customHeight="1">
      <c r="A3086" s="6"/>
      <c r="B3086" s="45">
        <v>2522101090</v>
      </c>
      <c r="C3086" s="45" t="s">
        <v>2029</v>
      </c>
      <c r="D3086" s="45" t="s">
        <v>2335</v>
      </c>
      <c r="E3086" s="109" t="s">
        <v>1802</v>
      </c>
      <c r="F3086" s="46"/>
      <c r="G3086" s="11"/>
      <c r="H3086" s="10"/>
      <c r="I3086" s="10"/>
      <c r="J3086" s="10" t="str">
        <f>IF(COUNTIFS($E$3:E3086,E3086)=1,MAX($J$2:J3085)+1,"")</f>
        <v/>
      </c>
      <c r="K3086" s="6" t="str">
        <f t="shared" si="159"/>
        <v>2522101090Vật lý đại cương-1-25 (ĐH20.03)</v>
      </c>
      <c r="L3086" s="10" t="str">
        <f>IF(COUNTIFS($M$3:M3086,"",$K$3:K3086,K3086,$E$3:E3086,'DS KTQT'!$D$8)=1,MAX($L$2:L3085)+1,"")</f>
        <v/>
      </c>
      <c r="M3086" s="8" t="str">
        <f>IFERROR(INDEX('Kỷ luật'!$A$2:$C$488,MATCH($B3086,'Kỷ luật'!$A$2:$A$488,0),3),"")</f>
        <v/>
      </c>
      <c r="N3086" s="97" t="str">
        <f t="shared" si="160"/>
        <v xml:space="preserve">Trần Văn </v>
      </c>
      <c r="O3086" s="98" t="str">
        <f t="shared" si="161"/>
        <v>Minh</v>
      </c>
    </row>
    <row r="3087" spans="1:15" ht="18.75" customHeight="1">
      <c r="A3087" s="6"/>
      <c r="B3087" s="45">
        <v>2522102101</v>
      </c>
      <c r="C3087" s="45" t="s">
        <v>1986</v>
      </c>
      <c r="D3087" s="45" t="s">
        <v>2336</v>
      </c>
      <c r="E3087" s="109" t="s">
        <v>1771</v>
      </c>
      <c r="F3087" s="46"/>
      <c r="G3087" s="11"/>
      <c r="H3087" s="10"/>
      <c r="I3087" s="10"/>
      <c r="J3087" s="10" t="str">
        <f>IF(COUNTIFS($E$3:E3087,E3087)=1,MAX($J$2:J3086)+1,"")</f>
        <v/>
      </c>
      <c r="K3087" s="6" t="str">
        <f t="shared" si="159"/>
        <v>2522102101Giáo dục thể chất 1-1-25 (ĐH20.05)</v>
      </c>
      <c r="L3087" s="10" t="str">
        <f>IF(COUNTIFS($M$3:M3087,"",$K$3:K3087,K3087,$E$3:E3087,'DS KTQT'!$D$8)=1,MAX($L$2:L3086)+1,"")</f>
        <v/>
      </c>
      <c r="M3087" s="8" t="str">
        <f>IFERROR(INDEX('Kỷ luật'!$A$2:$C$488,MATCH($B3087,'Kỷ luật'!$A$2:$A$488,0),3),"")</f>
        <v/>
      </c>
      <c r="N3087" s="97" t="str">
        <f t="shared" si="160"/>
        <v xml:space="preserve">Phonesavanh </v>
      </c>
      <c r="O3087" s="98" t="str">
        <f t="shared" si="161"/>
        <v>Davan</v>
      </c>
    </row>
    <row r="3088" spans="1:15" ht="18.75" customHeight="1">
      <c r="A3088" s="6"/>
      <c r="B3088" s="45">
        <v>2522102102</v>
      </c>
      <c r="C3088" s="45" t="s">
        <v>1986</v>
      </c>
      <c r="D3088" s="45" t="s">
        <v>2337</v>
      </c>
      <c r="E3088" s="109" t="s">
        <v>1771</v>
      </c>
      <c r="F3088" s="46"/>
      <c r="G3088" s="11"/>
      <c r="H3088" s="10"/>
      <c r="I3088" s="10"/>
      <c r="J3088" s="10" t="str">
        <f>IF(COUNTIFS($E$3:E3088,E3088)=1,MAX($J$2:J3087)+1,"")</f>
        <v/>
      </c>
      <c r="K3088" s="6" t="str">
        <f t="shared" si="159"/>
        <v>2522102102Giáo dục thể chất 1-1-25 (ĐH20.05)</v>
      </c>
      <c r="L3088" s="10" t="str">
        <f>IF(COUNTIFS($M$3:M3088,"",$K$3:K3088,K3088,$E$3:E3088,'DS KTQT'!$D$8)=1,MAX($L$2:L3087)+1,"")</f>
        <v/>
      </c>
      <c r="M3088" s="8" t="str">
        <f>IFERROR(INDEX('Kỷ luật'!$A$2:$C$488,MATCH($B3088,'Kỷ luật'!$A$2:$A$488,0),3),"")</f>
        <v/>
      </c>
      <c r="N3088" s="97" t="str">
        <f t="shared" si="160"/>
        <v xml:space="preserve">Saiythong </v>
      </c>
      <c r="O3088" s="98" t="str">
        <f t="shared" si="161"/>
        <v>Kammavong</v>
      </c>
    </row>
    <row r="3089" spans="1:15" ht="18.75" customHeight="1">
      <c r="A3089" s="6"/>
      <c r="B3089" s="45">
        <v>2522102103</v>
      </c>
      <c r="C3089" s="45" t="s">
        <v>1986</v>
      </c>
      <c r="D3089" s="45" t="s">
        <v>2338</v>
      </c>
      <c r="E3089" s="109" t="s">
        <v>1771</v>
      </c>
      <c r="F3089" s="46"/>
      <c r="G3089" s="11"/>
      <c r="H3089" s="10"/>
      <c r="I3089" s="10"/>
      <c r="J3089" s="10" t="str">
        <f>IF(COUNTIFS($E$3:E3089,E3089)=1,MAX($J$2:J3088)+1,"")</f>
        <v/>
      </c>
      <c r="K3089" s="6" t="str">
        <f t="shared" si="159"/>
        <v>2522102103Giáo dục thể chất 1-1-25 (ĐH20.05)</v>
      </c>
      <c r="L3089" s="10" t="str">
        <f>IF(COUNTIFS($M$3:M3089,"",$K$3:K3089,K3089,$E$3:E3089,'DS KTQT'!$D$8)=1,MAX($L$2:L3088)+1,"")</f>
        <v/>
      </c>
      <c r="M3089" s="8" t="str">
        <f>IFERROR(INDEX('Kỷ luật'!$A$2:$C$488,MATCH($B3089,'Kỷ luật'!$A$2:$A$488,0),3),"")</f>
        <v/>
      </c>
      <c r="N3089" s="97" t="e">
        <f t="shared" si="160"/>
        <v>#VALUE!</v>
      </c>
      <c r="O3089" s="98" t="e">
        <f t="shared" si="161"/>
        <v>#VALUE!</v>
      </c>
    </row>
    <row r="3090" spans="1:15" ht="18.75" customHeight="1">
      <c r="A3090" s="6"/>
      <c r="B3090" s="45">
        <v>2522102101</v>
      </c>
      <c r="C3090" s="45" t="s">
        <v>1986</v>
      </c>
      <c r="D3090" s="45" t="s">
        <v>2336</v>
      </c>
      <c r="E3090" s="109" t="s">
        <v>1782</v>
      </c>
      <c r="F3090" s="46"/>
      <c r="G3090" s="11"/>
      <c r="H3090" s="10"/>
      <c r="I3090" s="10"/>
      <c r="J3090" s="10" t="str">
        <f>IF(COUNTIFS($E$3:E3090,E3090)=1,MAX($J$2:J3089)+1,"")</f>
        <v/>
      </c>
      <c r="K3090" s="6" t="str">
        <f t="shared" si="159"/>
        <v>2522102101Tiếng anh 1-1-25 (ĐH20.05)</v>
      </c>
      <c r="L3090" s="10" t="str">
        <f>IF(COUNTIFS($M$3:M3090,"",$K$3:K3090,K3090,$E$3:E3090,'DS KTQT'!$D$8)=1,MAX($L$2:L3089)+1,"")</f>
        <v/>
      </c>
      <c r="M3090" s="8" t="str">
        <f>IFERROR(INDEX('Kỷ luật'!$A$2:$C$488,MATCH($B3090,'Kỷ luật'!$A$2:$A$488,0),3),"")</f>
        <v/>
      </c>
      <c r="N3090" s="97" t="str">
        <f t="shared" si="160"/>
        <v xml:space="preserve">Phonesavanh </v>
      </c>
      <c r="O3090" s="98" t="str">
        <f t="shared" si="161"/>
        <v>Davan</v>
      </c>
    </row>
    <row r="3091" spans="1:15" ht="18.75" customHeight="1">
      <c r="A3091" s="6"/>
      <c r="B3091" s="45">
        <v>2522102102</v>
      </c>
      <c r="C3091" s="45" t="s">
        <v>1986</v>
      </c>
      <c r="D3091" s="45" t="s">
        <v>2337</v>
      </c>
      <c r="E3091" s="109" t="s">
        <v>1782</v>
      </c>
      <c r="F3091" s="46"/>
      <c r="G3091" s="11"/>
      <c r="H3091" s="10"/>
      <c r="I3091" s="10"/>
      <c r="J3091" s="10" t="str">
        <f>IF(COUNTIFS($E$3:E3091,E3091)=1,MAX($J$2:J3090)+1,"")</f>
        <v/>
      </c>
      <c r="K3091" s="6" t="str">
        <f t="shared" si="159"/>
        <v>2522102102Tiếng anh 1-1-25 (ĐH20.05)</v>
      </c>
      <c r="L3091" s="10" t="str">
        <f>IF(COUNTIFS($M$3:M3091,"",$K$3:K3091,K3091,$E$3:E3091,'DS KTQT'!$D$8)=1,MAX($L$2:L3090)+1,"")</f>
        <v/>
      </c>
      <c r="M3091" s="8" t="str">
        <f>IFERROR(INDEX('Kỷ luật'!$A$2:$C$488,MATCH($B3091,'Kỷ luật'!$A$2:$A$488,0),3),"")</f>
        <v/>
      </c>
      <c r="N3091" s="97" t="str">
        <f t="shared" si="160"/>
        <v xml:space="preserve">Saiythong </v>
      </c>
      <c r="O3091" s="98" t="str">
        <f t="shared" si="161"/>
        <v>Kammavong</v>
      </c>
    </row>
    <row r="3092" spans="1:15" ht="18.75" customHeight="1">
      <c r="A3092" s="6"/>
      <c r="B3092" s="45">
        <v>2522102103</v>
      </c>
      <c r="C3092" s="45" t="s">
        <v>1986</v>
      </c>
      <c r="D3092" s="45" t="s">
        <v>2338</v>
      </c>
      <c r="E3092" s="109" t="s">
        <v>1782</v>
      </c>
      <c r="F3092" s="46"/>
      <c r="G3092" s="11"/>
      <c r="H3092" s="10"/>
      <c r="I3092" s="10"/>
      <c r="J3092" s="10" t="str">
        <f>IF(COUNTIFS($E$3:E3092,E3092)=1,MAX($J$2:J3091)+1,"")</f>
        <v/>
      </c>
      <c r="K3092" s="6" t="str">
        <f t="shared" si="159"/>
        <v>2522102103Tiếng anh 1-1-25 (ĐH20.05)</v>
      </c>
      <c r="L3092" s="10" t="str">
        <f>IF(COUNTIFS($M$3:M3092,"",$K$3:K3092,K3092,$E$3:E3092,'DS KTQT'!$D$8)=1,MAX($L$2:L3091)+1,"")</f>
        <v/>
      </c>
      <c r="M3092" s="8" t="str">
        <f>IFERROR(INDEX('Kỷ luật'!$A$2:$C$488,MATCH($B3092,'Kỷ luật'!$A$2:$A$488,0),3),"")</f>
        <v/>
      </c>
      <c r="N3092" s="97" t="e">
        <f t="shared" si="160"/>
        <v>#VALUE!</v>
      </c>
      <c r="O3092" s="98" t="e">
        <f t="shared" si="161"/>
        <v>#VALUE!</v>
      </c>
    </row>
    <row r="3093" spans="1:15" ht="18.75" customHeight="1">
      <c r="A3093" s="6"/>
      <c r="B3093" s="45">
        <v>2522102101</v>
      </c>
      <c r="C3093" s="45" t="s">
        <v>1986</v>
      </c>
      <c r="D3093" s="45" t="s">
        <v>2336</v>
      </c>
      <c r="E3093" s="109" t="s">
        <v>1793</v>
      </c>
      <c r="F3093" s="46"/>
      <c r="G3093" s="11"/>
      <c r="H3093" s="10"/>
      <c r="I3093" s="10"/>
      <c r="J3093" s="10" t="str">
        <f>IF(COUNTIFS($E$3:E3093,E3093)=1,MAX($J$2:J3092)+1,"")</f>
        <v/>
      </c>
      <c r="K3093" s="6" t="str">
        <f t="shared" si="159"/>
        <v>2522102101Toán cao cấp 1-1-25 (ĐH20.05)</v>
      </c>
      <c r="L3093" s="10" t="str">
        <f>IF(COUNTIFS($M$3:M3093,"",$K$3:K3093,K3093,$E$3:E3093,'DS KTQT'!$D$8)=1,MAX($L$2:L3092)+1,"")</f>
        <v/>
      </c>
      <c r="M3093" s="8" t="str">
        <f>IFERROR(INDEX('Kỷ luật'!$A$2:$C$488,MATCH($B3093,'Kỷ luật'!$A$2:$A$488,0),3),"")</f>
        <v/>
      </c>
      <c r="N3093" s="97" t="str">
        <f t="shared" si="160"/>
        <v xml:space="preserve">Phonesavanh </v>
      </c>
      <c r="O3093" s="98" t="str">
        <f t="shared" si="161"/>
        <v>Davan</v>
      </c>
    </row>
    <row r="3094" spans="1:15" ht="18.75" customHeight="1">
      <c r="A3094" s="6"/>
      <c r="B3094" s="45">
        <v>2522102102</v>
      </c>
      <c r="C3094" s="45" t="s">
        <v>1986</v>
      </c>
      <c r="D3094" s="45" t="s">
        <v>2337</v>
      </c>
      <c r="E3094" s="109" t="s">
        <v>1793</v>
      </c>
      <c r="F3094" s="46"/>
      <c r="G3094" s="11"/>
      <c r="H3094" s="10"/>
      <c r="I3094" s="10"/>
      <c r="J3094" s="10" t="str">
        <f>IF(COUNTIFS($E$3:E3094,E3094)=1,MAX($J$2:J3093)+1,"")</f>
        <v/>
      </c>
      <c r="K3094" s="6" t="str">
        <f t="shared" si="159"/>
        <v>2522102102Toán cao cấp 1-1-25 (ĐH20.05)</v>
      </c>
      <c r="L3094" s="10" t="str">
        <f>IF(COUNTIFS($M$3:M3094,"",$K$3:K3094,K3094,$E$3:E3094,'DS KTQT'!$D$8)=1,MAX($L$2:L3093)+1,"")</f>
        <v/>
      </c>
      <c r="M3094" s="8" t="str">
        <f>IFERROR(INDEX('Kỷ luật'!$A$2:$C$488,MATCH($B3094,'Kỷ luật'!$A$2:$A$488,0),3),"")</f>
        <v/>
      </c>
      <c r="N3094" s="97" t="str">
        <f t="shared" si="160"/>
        <v xml:space="preserve">Saiythong </v>
      </c>
      <c r="O3094" s="98" t="str">
        <f t="shared" si="161"/>
        <v>Kammavong</v>
      </c>
    </row>
    <row r="3095" spans="1:15" ht="18.75" customHeight="1">
      <c r="A3095" s="6"/>
      <c r="B3095" s="45">
        <v>2522102103</v>
      </c>
      <c r="C3095" s="45" t="s">
        <v>1986</v>
      </c>
      <c r="D3095" s="45" t="s">
        <v>2338</v>
      </c>
      <c r="E3095" s="109" t="s">
        <v>1793</v>
      </c>
      <c r="F3095" s="46"/>
      <c r="G3095" s="11"/>
      <c r="H3095" s="10"/>
      <c r="I3095" s="10"/>
      <c r="J3095" s="10" t="str">
        <f>IF(COUNTIFS($E$3:E3095,E3095)=1,MAX($J$2:J3094)+1,"")</f>
        <v/>
      </c>
      <c r="K3095" s="6" t="str">
        <f t="shared" si="159"/>
        <v>2522102103Toán cao cấp 1-1-25 (ĐH20.05)</v>
      </c>
      <c r="L3095" s="10" t="str">
        <f>IF(COUNTIFS($M$3:M3095,"",$K$3:K3095,K3095,$E$3:E3095,'DS KTQT'!$D$8)=1,MAX($L$2:L3094)+1,"")</f>
        <v/>
      </c>
      <c r="M3095" s="8" t="str">
        <f>IFERROR(INDEX('Kỷ luật'!$A$2:$C$488,MATCH($B3095,'Kỷ luật'!$A$2:$A$488,0),3),"")</f>
        <v/>
      </c>
      <c r="N3095" s="97" t="e">
        <f t="shared" si="160"/>
        <v>#VALUE!</v>
      </c>
      <c r="O3095" s="98" t="e">
        <f t="shared" si="161"/>
        <v>#VALUE!</v>
      </c>
    </row>
    <row r="3096" spans="1:15" ht="18.75" customHeight="1">
      <c r="A3096" s="6"/>
      <c r="B3096" s="45">
        <v>2522102101</v>
      </c>
      <c r="C3096" s="45" t="s">
        <v>1986</v>
      </c>
      <c r="D3096" s="45" t="s">
        <v>2336</v>
      </c>
      <c r="E3096" s="109" t="s">
        <v>1802</v>
      </c>
      <c r="F3096" s="46"/>
      <c r="G3096" s="11"/>
      <c r="H3096" s="10"/>
      <c r="I3096" s="10"/>
      <c r="J3096" s="10" t="str">
        <f>IF(COUNTIFS($E$3:E3096,E3096)=1,MAX($J$2:J3095)+1,"")</f>
        <v/>
      </c>
      <c r="K3096" s="6" t="str">
        <f t="shared" si="159"/>
        <v>2522102101Vật lý đại cương-1-25 (ĐH20.03)</v>
      </c>
      <c r="L3096" s="10" t="str">
        <f>IF(COUNTIFS($M$3:M3096,"",$K$3:K3096,K3096,$E$3:E3096,'DS KTQT'!$D$8)=1,MAX($L$2:L3095)+1,"")</f>
        <v/>
      </c>
      <c r="M3096" s="8" t="str">
        <f>IFERROR(INDEX('Kỷ luật'!$A$2:$C$488,MATCH($B3096,'Kỷ luật'!$A$2:$A$488,0),3),"")</f>
        <v/>
      </c>
      <c r="N3096" s="97" t="str">
        <f t="shared" si="160"/>
        <v xml:space="preserve">Phonesavanh </v>
      </c>
      <c r="O3096" s="98" t="str">
        <f t="shared" si="161"/>
        <v>Davan</v>
      </c>
    </row>
    <row r="3097" spans="1:15" ht="18.75" customHeight="1">
      <c r="A3097" s="6"/>
      <c r="B3097" s="45">
        <v>2522102102</v>
      </c>
      <c r="C3097" s="45" t="s">
        <v>1986</v>
      </c>
      <c r="D3097" s="45" t="s">
        <v>2337</v>
      </c>
      <c r="E3097" s="109" t="s">
        <v>1802</v>
      </c>
      <c r="F3097" s="46"/>
      <c r="G3097" s="11"/>
      <c r="H3097" s="10"/>
      <c r="I3097" s="10"/>
      <c r="J3097" s="10" t="str">
        <f>IF(COUNTIFS($E$3:E3097,E3097)=1,MAX($J$2:J3096)+1,"")</f>
        <v/>
      </c>
      <c r="K3097" s="6" t="str">
        <f t="shared" si="159"/>
        <v>2522102102Vật lý đại cương-1-25 (ĐH20.03)</v>
      </c>
      <c r="L3097" s="10" t="str">
        <f>IF(COUNTIFS($M$3:M3097,"",$K$3:K3097,K3097,$E$3:E3097,'DS KTQT'!$D$8)=1,MAX($L$2:L3096)+1,"")</f>
        <v/>
      </c>
      <c r="M3097" s="8" t="str">
        <f>IFERROR(INDEX('Kỷ luật'!$A$2:$C$488,MATCH($B3097,'Kỷ luật'!$A$2:$A$488,0),3),"")</f>
        <v/>
      </c>
      <c r="N3097" s="97" t="str">
        <f t="shared" si="160"/>
        <v xml:space="preserve">Saiythong </v>
      </c>
      <c r="O3097" s="98" t="str">
        <f t="shared" si="161"/>
        <v>Kammavong</v>
      </c>
    </row>
    <row r="3098" spans="1:15" ht="18.75" customHeight="1">
      <c r="A3098" s="6"/>
      <c r="B3098" s="45">
        <v>2522102103</v>
      </c>
      <c r="C3098" s="45" t="s">
        <v>1986</v>
      </c>
      <c r="D3098" s="45" t="s">
        <v>2338</v>
      </c>
      <c r="E3098" s="109" t="s">
        <v>1802</v>
      </c>
      <c r="F3098" s="46"/>
      <c r="G3098" s="11"/>
      <c r="H3098" s="10"/>
      <c r="I3098" s="10"/>
      <c r="J3098" s="10" t="str">
        <f>IF(COUNTIFS($E$3:E3098,E3098)=1,MAX($J$2:J3097)+1,"")</f>
        <v/>
      </c>
      <c r="K3098" s="6" t="str">
        <f t="shared" si="159"/>
        <v>2522102103Vật lý đại cương-1-25 (ĐH20.03)</v>
      </c>
      <c r="L3098" s="10" t="str">
        <f>IF(COUNTIFS($M$3:M3098,"",$K$3:K3098,K3098,$E$3:E3098,'DS KTQT'!$D$8)=1,MAX($L$2:L3097)+1,"")</f>
        <v/>
      </c>
      <c r="M3098" s="8" t="str">
        <f>IFERROR(INDEX('Kỷ luật'!$A$2:$C$488,MATCH($B3098,'Kỷ luật'!$A$2:$A$488,0),3),"")</f>
        <v/>
      </c>
      <c r="N3098" s="97" t="e">
        <f t="shared" si="160"/>
        <v>#VALUE!</v>
      </c>
      <c r="O3098" s="98" t="e">
        <f t="shared" si="161"/>
        <v>#VALUE!</v>
      </c>
    </row>
    <row r="3099" spans="1:15" ht="18.75" customHeight="1">
      <c r="A3099" s="6"/>
      <c r="B3099" s="45">
        <v>2522102104</v>
      </c>
      <c r="C3099" s="45" t="s">
        <v>2143</v>
      </c>
      <c r="D3099" s="45" t="s">
        <v>2339</v>
      </c>
      <c r="E3099" s="109" t="s">
        <v>1774</v>
      </c>
      <c r="F3099" s="46"/>
      <c r="G3099" s="11"/>
      <c r="H3099" s="10"/>
      <c r="I3099" s="10"/>
      <c r="J3099" s="10" t="str">
        <f>IF(COUNTIFS($E$3:E3099,E3099)=1,MAX($J$2:J3098)+1,"")</f>
        <v/>
      </c>
      <c r="K3099" s="6" t="str">
        <f t="shared" si="159"/>
        <v>2522102104Giáo dục thể chất 1-1-25 (ĐH20.08)</v>
      </c>
      <c r="L3099" s="10" t="str">
        <f>IF(COUNTIFS($M$3:M3099,"",$K$3:K3099,K3099,$E$3:E3099,'DS KTQT'!$D$8)=1,MAX($L$2:L3098)+1,"")</f>
        <v/>
      </c>
      <c r="M3099" s="8" t="str">
        <f>IFERROR(INDEX('Kỷ luật'!$A$2:$C$488,MATCH($B3099,'Kỷ luật'!$A$2:$A$488,0),3),"")</f>
        <v/>
      </c>
      <c r="N3099" s="97" t="str">
        <f t="shared" si="160"/>
        <v xml:space="preserve">Viengxai </v>
      </c>
      <c r="O3099" s="98" t="str">
        <f t="shared" si="161"/>
        <v>Bounsomvang</v>
      </c>
    </row>
    <row r="3100" spans="1:15" ht="18.75" customHeight="1">
      <c r="A3100" s="6"/>
      <c r="B3100" s="45">
        <v>2522102104</v>
      </c>
      <c r="C3100" s="45" t="s">
        <v>2143</v>
      </c>
      <c r="D3100" s="45" t="s">
        <v>2339</v>
      </c>
      <c r="E3100" s="109" t="s">
        <v>1785</v>
      </c>
      <c r="F3100" s="46"/>
      <c r="G3100" s="11"/>
      <c r="H3100" s="10"/>
      <c r="I3100" s="10"/>
      <c r="J3100" s="10" t="str">
        <f>IF(COUNTIFS($E$3:E3100,E3100)=1,MAX($J$2:J3099)+1,"")</f>
        <v/>
      </c>
      <c r="K3100" s="6" t="str">
        <f t="shared" si="159"/>
        <v>2522102104Tiếng anh 1-1-25 (ĐH20.08)</v>
      </c>
      <c r="L3100" s="10" t="str">
        <f>IF(COUNTIFS($M$3:M3100,"",$K$3:K3100,K3100,$E$3:E3100,'DS KTQT'!$D$8)=1,MAX($L$2:L3099)+1,"")</f>
        <v/>
      </c>
      <c r="M3100" s="8" t="str">
        <f>IFERROR(INDEX('Kỷ luật'!$A$2:$C$488,MATCH($B3100,'Kỷ luật'!$A$2:$A$488,0),3),"")</f>
        <v/>
      </c>
      <c r="N3100" s="97" t="str">
        <f t="shared" si="160"/>
        <v xml:space="preserve">Viengxai </v>
      </c>
      <c r="O3100" s="98" t="str">
        <f t="shared" si="161"/>
        <v>Bounsomvang</v>
      </c>
    </row>
    <row r="3101" spans="1:15" ht="18.75" customHeight="1">
      <c r="A3101" s="6"/>
      <c r="B3101" s="45">
        <v>2522102104</v>
      </c>
      <c r="C3101" s="45" t="s">
        <v>2143</v>
      </c>
      <c r="D3101" s="45" t="s">
        <v>2339</v>
      </c>
      <c r="E3101" s="109" t="s">
        <v>1796</v>
      </c>
      <c r="F3101" s="46"/>
      <c r="G3101" s="11"/>
      <c r="H3101" s="10"/>
      <c r="I3101" s="10"/>
      <c r="J3101" s="10" t="str">
        <f>IF(COUNTIFS($E$3:E3101,E3101)=1,MAX($J$2:J3100)+1,"")</f>
        <v/>
      </c>
      <c r="K3101" s="6" t="str">
        <f t="shared" si="159"/>
        <v>2522102104Toán cao cấp 1-1-25 (ĐH20.08)</v>
      </c>
      <c r="L3101" s="10" t="str">
        <f>IF(COUNTIFS($M$3:M3101,"",$K$3:K3101,K3101,$E$3:E3101,'DS KTQT'!$D$8)=1,MAX($L$2:L3100)+1,"")</f>
        <v/>
      </c>
      <c r="M3101" s="8" t="str">
        <f>IFERROR(INDEX('Kỷ luật'!$A$2:$C$488,MATCH($B3101,'Kỷ luật'!$A$2:$A$488,0),3),"")</f>
        <v/>
      </c>
      <c r="N3101" s="97" t="str">
        <f t="shared" si="160"/>
        <v xml:space="preserve">Viengxai </v>
      </c>
      <c r="O3101" s="98" t="str">
        <f t="shared" si="161"/>
        <v>Bounsomvang</v>
      </c>
    </row>
    <row r="3102" spans="1:15" ht="18.75" customHeight="1">
      <c r="A3102" s="6"/>
      <c r="B3102" s="45">
        <v>2522102104</v>
      </c>
      <c r="C3102" s="45" t="s">
        <v>2143</v>
      </c>
      <c r="D3102" s="45" t="s">
        <v>2339</v>
      </c>
      <c r="E3102" s="109" t="s">
        <v>1803</v>
      </c>
      <c r="F3102" s="46"/>
      <c r="G3102" s="11"/>
      <c r="H3102" s="10"/>
      <c r="I3102" s="10"/>
      <c r="J3102" s="10" t="str">
        <f>IF(COUNTIFS($E$3:E3102,E3102)=1,MAX($J$2:J3101)+1,"")</f>
        <v/>
      </c>
      <c r="K3102" s="6" t="str">
        <f t="shared" si="159"/>
        <v>2522102104Vật lý đại cương-1-25 (ĐH20.04)</v>
      </c>
      <c r="L3102" s="10" t="str">
        <f>IF(COUNTIFS($M$3:M3102,"",$K$3:K3102,K3102,$E$3:E3102,'DS KTQT'!$D$8)=1,MAX($L$2:L3101)+1,"")</f>
        <v/>
      </c>
      <c r="M3102" s="8" t="str">
        <f>IFERROR(INDEX('Kỷ luật'!$A$2:$C$488,MATCH($B3102,'Kỷ luật'!$A$2:$A$488,0),3),"")</f>
        <v/>
      </c>
      <c r="N3102" s="97" t="str">
        <f t="shared" si="160"/>
        <v xml:space="preserve">Viengxai </v>
      </c>
      <c r="O3102" s="98" t="str">
        <f t="shared" si="161"/>
        <v>Bounsomvang</v>
      </c>
    </row>
    <row r="3103" spans="1:15" ht="18.75" customHeight="1">
      <c r="A3103" s="6"/>
      <c r="B3103" s="45">
        <v>2522101017</v>
      </c>
      <c r="C3103" s="45" t="s">
        <v>2157</v>
      </c>
      <c r="D3103" s="45" t="s">
        <v>2340</v>
      </c>
      <c r="E3103" s="109" t="s">
        <v>1775</v>
      </c>
      <c r="F3103" s="46"/>
      <c r="G3103" s="11"/>
      <c r="H3103" s="10"/>
      <c r="I3103" s="10"/>
      <c r="J3103" s="10" t="str">
        <f>IF(COUNTIFS($E$3:E3103,E3103)=1,MAX($J$2:J3102)+1,"")</f>
        <v/>
      </c>
      <c r="K3103" s="6" t="str">
        <f t="shared" si="159"/>
        <v>2522101017Giáo dục thể chất 1-1-25 (ĐH20.09)</v>
      </c>
      <c r="L3103" s="10" t="str">
        <f>IF(COUNTIFS($M$3:M3103,"",$K$3:K3103,K3103,$E$3:E3103,'DS KTQT'!$D$8)=1,MAX($L$2:L3102)+1,"")</f>
        <v/>
      </c>
      <c r="M3103" s="8" t="str">
        <f>IFERROR(INDEX('Kỷ luật'!$A$2:$C$488,MATCH($B3103,'Kỷ luật'!$A$2:$A$488,0),3),"")</f>
        <v/>
      </c>
      <c r="N3103" s="97" t="str">
        <f t="shared" si="160"/>
        <v xml:space="preserve">Trần Đỗ Yến </v>
      </c>
      <c r="O3103" s="98" t="str">
        <f t="shared" si="161"/>
        <v>Nhi</v>
      </c>
    </row>
    <row r="3104" spans="1:15" ht="18.75" customHeight="1">
      <c r="A3104" s="6"/>
      <c r="B3104" s="45">
        <v>2522101017</v>
      </c>
      <c r="C3104" s="45" t="s">
        <v>2157</v>
      </c>
      <c r="D3104" s="45" t="s">
        <v>2340</v>
      </c>
      <c r="E3104" s="109" t="s">
        <v>1786</v>
      </c>
      <c r="F3104" s="46"/>
      <c r="G3104" s="11"/>
      <c r="H3104" s="10"/>
      <c r="I3104" s="10"/>
      <c r="J3104" s="10" t="str">
        <f>IF(COUNTIFS($E$3:E3104,E3104)=1,MAX($J$2:J3103)+1,"")</f>
        <v/>
      </c>
      <c r="K3104" s="6" t="str">
        <f t="shared" si="159"/>
        <v>2522101017Tiếng anh 1-1-25 (ĐH20.09)</v>
      </c>
      <c r="L3104" s="10" t="str">
        <f>IF(COUNTIFS($M$3:M3104,"",$K$3:K3104,K3104,$E$3:E3104,'DS KTQT'!$D$8)=1,MAX($L$2:L3103)+1,"")</f>
        <v/>
      </c>
      <c r="M3104" s="8" t="str">
        <f>IFERROR(INDEX('Kỷ luật'!$A$2:$C$488,MATCH($B3104,'Kỷ luật'!$A$2:$A$488,0),3),"")</f>
        <v/>
      </c>
      <c r="N3104" s="97" t="str">
        <f t="shared" si="160"/>
        <v xml:space="preserve">Trần Đỗ Yến </v>
      </c>
      <c r="O3104" s="98" t="str">
        <f t="shared" si="161"/>
        <v>Nhi</v>
      </c>
    </row>
    <row r="3105" spans="1:15" ht="18.75" customHeight="1">
      <c r="A3105" s="6"/>
      <c r="B3105" s="45">
        <v>2522101017</v>
      </c>
      <c r="C3105" s="45" t="s">
        <v>2157</v>
      </c>
      <c r="D3105" s="45" t="s">
        <v>2340</v>
      </c>
      <c r="E3105" s="109" t="s">
        <v>1797</v>
      </c>
      <c r="F3105" s="46"/>
      <c r="G3105" s="11"/>
      <c r="H3105" s="10"/>
      <c r="I3105" s="10"/>
      <c r="J3105" s="10" t="str">
        <f>IF(COUNTIFS($E$3:E3105,E3105)=1,MAX($J$2:J3104)+1,"")</f>
        <v/>
      </c>
      <c r="K3105" s="6" t="str">
        <f t="shared" si="159"/>
        <v>2522101017Toán cao cấp 1-1-25 (ĐH20.09)</v>
      </c>
      <c r="L3105" s="10" t="str">
        <f>IF(COUNTIFS($M$3:M3105,"",$K$3:K3105,K3105,$E$3:E3105,'DS KTQT'!$D$8)=1,MAX($L$2:L3104)+1,"")</f>
        <v/>
      </c>
      <c r="M3105" s="8" t="str">
        <f>IFERROR(INDEX('Kỷ luật'!$A$2:$C$488,MATCH($B3105,'Kỷ luật'!$A$2:$A$488,0),3),"")</f>
        <v/>
      </c>
      <c r="N3105" s="97" t="str">
        <f t="shared" si="160"/>
        <v xml:space="preserve">Trần Đỗ Yến </v>
      </c>
      <c r="O3105" s="98" t="str">
        <f t="shared" si="161"/>
        <v>Nhi</v>
      </c>
    </row>
    <row r="3106" spans="1:15" ht="18.75" customHeight="1">
      <c r="A3106" s="6"/>
      <c r="B3106" s="45">
        <v>2522101017</v>
      </c>
      <c r="C3106" s="45" t="s">
        <v>2157</v>
      </c>
      <c r="D3106" s="45" t="s">
        <v>2340</v>
      </c>
      <c r="E3106" s="109" t="s">
        <v>1804</v>
      </c>
      <c r="F3106" s="46"/>
      <c r="G3106" s="11"/>
      <c r="H3106" s="10"/>
      <c r="I3106" s="10"/>
      <c r="J3106" s="10" t="str">
        <f>IF(COUNTIFS($E$3:E3106,E3106)=1,MAX($J$2:J3105)+1,"")</f>
        <v/>
      </c>
      <c r="K3106" s="6" t="str">
        <f t="shared" si="159"/>
        <v>2522101017Vật lý đại cương-1-25 (ĐH20.05)</v>
      </c>
      <c r="L3106" s="10" t="str">
        <f>IF(COUNTIFS($M$3:M3106,"",$K$3:K3106,K3106,$E$3:E3106,'DS KTQT'!$D$8)=1,MAX($L$2:L3105)+1,"")</f>
        <v/>
      </c>
      <c r="M3106" s="8" t="str">
        <f>IFERROR(INDEX('Kỷ luật'!$A$2:$C$488,MATCH($B3106,'Kỷ luật'!$A$2:$A$488,0),3),"")</f>
        <v/>
      </c>
      <c r="N3106" s="97" t="str">
        <f t="shared" si="160"/>
        <v xml:space="preserve">Trần Đỗ Yến </v>
      </c>
      <c r="O3106" s="98" t="str">
        <f t="shared" si="161"/>
        <v>Nhi</v>
      </c>
    </row>
    <row r="3107" spans="1:15" ht="18.75" customHeight="1">
      <c r="A3107" s="6"/>
      <c r="B3107" s="124">
        <v>2532100091</v>
      </c>
      <c r="C3107" s="45" t="s">
        <v>1812</v>
      </c>
      <c r="D3107" s="45" t="s">
        <v>2341</v>
      </c>
      <c r="E3107" s="46" t="s">
        <v>1814</v>
      </c>
      <c r="F3107" s="46"/>
      <c r="G3107" s="11"/>
      <c r="H3107" s="10"/>
      <c r="I3107" s="10"/>
      <c r="J3107" s="10" t="str">
        <f>IF(COUNTIFS($E$3:E3107,E3107)=1,MAX($J$2:J3106)+1,"")</f>
        <v/>
      </c>
      <c r="K3107" s="6" t="str">
        <f t="shared" si="159"/>
        <v>2532100091Toán chuyên đề 3-1-25 (LT19.01)</v>
      </c>
      <c r="L3107" s="10" t="str">
        <f>IF(COUNTIFS($M$3:M3107,"",$K$3:K3107,K3107,$E$3:E3107,'DS KTQT'!$D$8)=1,MAX($L$2:L3106)+1,"")</f>
        <v/>
      </c>
      <c r="M3107" s="8" t="str">
        <f>IFERROR(INDEX('Kỷ luật'!$A$2:$C$488,MATCH($B3107,'Kỷ luật'!$A$2:$A$488,0),3),"")</f>
        <v/>
      </c>
      <c r="N3107" s="97" t="str">
        <f t="shared" si="160"/>
        <v xml:space="preserve">Trần Thế </v>
      </c>
      <c r="O3107" s="98" t="str">
        <f t="shared" si="161"/>
        <v>Hải</v>
      </c>
    </row>
    <row r="3108" spans="1:15" ht="18.75" customHeight="1">
      <c r="A3108" s="6"/>
      <c r="B3108" s="119">
        <v>2532100094</v>
      </c>
      <c r="C3108" s="45" t="s">
        <v>1812</v>
      </c>
      <c r="D3108" s="45" t="s">
        <v>2342</v>
      </c>
      <c r="E3108" s="46" t="s">
        <v>1814</v>
      </c>
      <c r="F3108" s="46"/>
      <c r="G3108" s="11"/>
      <c r="H3108" s="10"/>
      <c r="I3108" s="10"/>
      <c r="J3108" s="10" t="str">
        <f>IF(COUNTIFS($E$3:E3108,E3108)=1,MAX($J$2:J3107)+1,"")</f>
        <v/>
      </c>
      <c r="K3108" s="6" t="str">
        <f t="shared" si="159"/>
        <v>2532100094Toán chuyên đề 3-1-25 (LT19.01)</v>
      </c>
      <c r="L3108" s="10" t="str">
        <f>IF(COUNTIFS($M$3:M3108,"",$K$3:K3108,K3108,$E$3:E3108,'DS KTQT'!$D$8)=1,MAX($L$2:L3107)+1,"")</f>
        <v/>
      </c>
      <c r="M3108" s="8" t="str">
        <f>IFERROR(INDEX('Kỷ luật'!$A$2:$C$488,MATCH($B3108,'Kỷ luật'!$A$2:$A$488,0),3),"")</f>
        <v/>
      </c>
      <c r="N3108" s="97" t="str">
        <f t="shared" si="160"/>
        <v xml:space="preserve">Dương Quang </v>
      </c>
      <c r="O3108" s="98" t="str">
        <f t="shared" si="161"/>
        <v>Vinh</v>
      </c>
    </row>
    <row r="3109" spans="1:15" ht="18.75" customHeight="1">
      <c r="A3109" s="6"/>
      <c r="B3109" s="100" t="s">
        <v>1710</v>
      </c>
      <c r="C3109" s="100" t="s">
        <v>1711</v>
      </c>
      <c r="D3109" s="115" t="s">
        <v>1183</v>
      </c>
      <c r="E3109" s="46" t="s">
        <v>2343</v>
      </c>
      <c r="F3109" s="46"/>
      <c r="G3109" s="11"/>
      <c r="H3109" s="10"/>
      <c r="I3109" s="10"/>
      <c r="J3109" s="10">
        <f>IF(COUNTIFS($E$3:E3109,E3109)=1,MAX($J$2:J3108)+1,"")</f>
        <v>76</v>
      </c>
      <c r="K3109" s="6" t="str">
        <f t="shared" si="159"/>
        <v>23LS114001Toán chuyên đề 1-1-25 (LT 17.01)</v>
      </c>
      <c r="L3109" s="10" t="str">
        <f>IF(COUNTIFS($M$3:M3109,"",$K$3:K3109,K3109,$E$3:E3109,'DS KTQT'!$D$8)=1,MAX($L$2:L3108)+1,"")</f>
        <v/>
      </c>
      <c r="M3109" s="8" t="str">
        <f>IFERROR(INDEX('Kỷ luật'!$A$2:$C$488,MATCH($B3109,'Kỷ luật'!$A$2:$A$488,0),3),"")</f>
        <v/>
      </c>
      <c r="N3109" s="97" t="str">
        <f t="shared" si="160"/>
        <v xml:space="preserve">Đặng Tuấn </v>
      </c>
      <c r="O3109" s="98" t="str">
        <f t="shared" si="161"/>
        <v>Anh</v>
      </c>
    </row>
    <row r="3110" spans="1:15" ht="18.75" customHeight="1">
      <c r="A3110" s="6"/>
      <c r="B3110" s="100" t="s">
        <v>1718</v>
      </c>
      <c r="C3110" s="100" t="s">
        <v>1711</v>
      </c>
      <c r="D3110" s="115" t="s">
        <v>1719</v>
      </c>
      <c r="E3110" s="46" t="s">
        <v>2343</v>
      </c>
      <c r="F3110" s="46"/>
      <c r="G3110" s="11"/>
      <c r="H3110" s="10"/>
      <c r="I3110" s="10"/>
      <c r="J3110" s="10" t="str">
        <f>IF(COUNTIFS($E$3:E3110,E3110)=1,MAX($J$2:J3109)+1,"")</f>
        <v/>
      </c>
      <c r="K3110" s="6" t="str">
        <f t="shared" si="159"/>
        <v>23LS114002Toán chuyên đề 1-1-25 (LT 17.01)</v>
      </c>
      <c r="L3110" s="10" t="str">
        <f>IF(COUNTIFS($M$3:M3110,"",$K$3:K3110,K3110,$E$3:E3110,'DS KTQT'!$D$8)=1,MAX($L$2:L3109)+1,"")</f>
        <v/>
      </c>
      <c r="M3110" s="8" t="str">
        <f>IFERROR(INDEX('Kỷ luật'!$A$2:$C$488,MATCH($B3110,'Kỷ luật'!$A$2:$A$488,0),3),"")</f>
        <v/>
      </c>
      <c r="N3110" s="97" t="str">
        <f t="shared" si="160"/>
        <v xml:space="preserve">Hoàng Thị Vân </v>
      </c>
      <c r="O3110" s="98" t="str">
        <f t="shared" si="161"/>
        <v>Anh</v>
      </c>
    </row>
    <row r="3111" spans="1:15" ht="18.75" customHeight="1">
      <c r="A3111" s="6"/>
      <c r="B3111" s="100" t="s">
        <v>2344</v>
      </c>
      <c r="C3111" s="100" t="s">
        <v>1711</v>
      </c>
      <c r="D3111" s="115" t="s">
        <v>2345</v>
      </c>
      <c r="E3111" s="46" t="s">
        <v>2343</v>
      </c>
      <c r="F3111" s="46"/>
      <c r="G3111" s="11"/>
      <c r="H3111" s="10"/>
      <c r="I3111" s="10"/>
      <c r="J3111" s="10" t="str">
        <f>IF(COUNTIFS($E$3:E3111,E3111)=1,MAX($J$2:J3110)+1,"")</f>
        <v/>
      </c>
      <c r="K3111" s="6" t="str">
        <f t="shared" si="159"/>
        <v>23LS114003Toán chuyên đề 1-1-25 (LT 17.01)</v>
      </c>
      <c r="L3111" s="10" t="str">
        <f>IF(COUNTIFS($M$3:M3111,"",$K$3:K3111,K3111,$E$3:E3111,'DS KTQT'!$D$8)=1,MAX($L$2:L3110)+1,"")</f>
        <v/>
      </c>
      <c r="M3111" s="8" t="str">
        <f>IFERROR(INDEX('Kỷ luật'!$A$2:$C$488,MATCH($B3111,'Kỷ luật'!$A$2:$A$488,0),3),"")</f>
        <v/>
      </c>
      <c r="N3111" s="97" t="str">
        <f t="shared" si="160"/>
        <v xml:space="preserve">Phạm Ngọc </v>
      </c>
      <c r="O3111" s="98" t="str">
        <f t="shared" si="161"/>
        <v>Dương</v>
      </c>
    </row>
    <row r="3112" spans="1:15" ht="18.75" customHeight="1">
      <c r="A3112" s="6"/>
      <c r="B3112" s="100" t="s">
        <v>2346</v>
      </c>
      <c r="C3112" s="100" t="s">
        <v>1711</v>
      </c>
      <c r="D3112" s="115" t="s">
        <v>2347</v>
      </c>
      <c r="E3112" s="46" t="s">
        <v>2343</v>
      </c>
      <c r="F3112" s="46"/>
      <c r="G3112" s="11"/>
      <c r="H3112" s="10"/>
      <c r="I3112" s="10"/>
      <c r="J3112" s="10" t="str">
        <f>IF(COUNTIFS($E$3:E3112,E3112)=1,MAX($J$2:J3111)+1,"")</f>
        <v/>
      </c>
      <c r="K3112" s="6" t="str">
        <f t="shared" si="159"/>
        <v>23LS114004Toán chuyên đề 1-1-25 (LT 17.01)</v>
      </c>
      <c r="L3112" s="10" t="str">
        <f>IF(COUNTIFS($M$3:M3112,"",$K$3:K3112,K3112,$E$3:E3112,'DS KTQT'!$D$8)=1,MAX($L$2:L3111)+1,"")</f>
        <v/>
      </c>
      <c r="M3112" s="8" t="str">
        <f>IFERROR(INDEX('Kỷ luật'!$A$2:$C$488,MATCH($B3112,'Kỷ luật'!$A$2:$A$488,0),3),"")</f>
        <v/>
      </c>
      <c r="N3112" s="97" t="str">
        <f t="shared" si="160"/>
        <v xml:space="preserve">Trần Đức </v>
      </c>
      <c r="O3112" s="98" t="str">
        <f t="shared" si="161"/>
        <v>Hải</v>
      </c>
    </row>
    <row r="3113" spans="1:15" ht="18.75" customHeight="1">
      <c r="A3113" s="6"/>
      <c r="B3113" s="100" t="s">
        <v>1716</v>
      </c>
      <c r="C3113" s="100" t="s">
        <v>1711</v>
      </c>
      <c r="D3113" s="115" t="s">
        <v>1717</v>
      </c>
      <c r="E3113" s="46" t="s">
        <v>2343</v>
      </c>
      <c r="F3113" s="46"/>
      <c r="G3113" s="11"/>
      <c r="H3113" s="10"/>
      <c r="I3113" s="10"/>
      <c r="J3113" s="10" t="str">
        <f>IF(COUNTIFS($E$3:E3113,E3113)=1,MAX($J$2:J3112)+1,"")</f>
        <v/>
      </c>
      <c r="K3113" s="6" t="str">
        <f t="shared" si="159"/>
        <v>23LS114005Toán chuyên đề 1-1-25 (LT 17.01)</v>
      </c>
      <c r="L3113" s="10" t="str">
        <f>IF(COUNTIFS($M$3:M3113,"",$K$3:K3113,K3113,$E$3:E3113,'DS KTQT'!$D$8)=1,MAX($L$2:L3112)+1,"")</f>
        <v/>
      </c>
      <c r="M3113" s="8" t="str">
        <f>IFERROR(INDEX('Kỷ luật'!$A$2:$C$488,MATCH($B3113,'Kỷ luật'!$A$2:$A$488,0),3),"")</f>
        <v/>
      </c>
      <c r="N3113" s="97" t="str">
        <f t="shared" si="160"/>
        <v xml:space="preserve">Đặng Phúc </v>
      </c>
      <c r="O3113" s="98" t="str">
        <f t="shared" si="161"/>
        <v>Hoàn</v>
      </c>
    </row>
    <row r="3114" spans="1:15" ht="18.75" customHeight="1">
      <c r="A3114" s="6"/>
      <c r="B3114" s="100" t="s">
        <v>2348</v>
      </c>
      <c r="C3114" s="100" t="s">
        <v>1711</v>
      </c>
      <c r="D3114" s="115" t="s">
        <v>2349</v>
      </c>
      <c r="E3114" s="46" t="s">
        <v>2343</v>
      </c>
      <c r="F3114" s="46"/>
      <c r="G3114" s="11"/>
      <c r="H3114" s="10"/>
      <c r="I3114" s="10"/>
      <c r="J3114" s="10" t="str">
        <f>IF(COUNTIFS($E$3:E3114,E3114)=1,MAX($J$2:J3113)+1,"")</f>
        <v/>
      </c>
      <c r="K3114" s="6" t="str">
        <f t="shared" si="159"/>
        <v>23LS114006Toán chuyên đề 1-1-25 (LT 17.01)</v>
      </c>
      <c r="L3114" s="10" t="str">
        <f>IF(COUNTIFS($M$3:M3114,"",$K$3:K3114,K3114,$E$3:E3114,'DS KTQT'!$D$8)=1,MAX($L$2:L3113)+1,"")</f>
        <v/>
      </c>
      <c r="M3114" s="8" t="str">
        <f>IFERROR(INDEX('Kỷ luật'!$A$2:$C$488,MATCH($B3114,'Kỷ luật'!$A$2:$A$488,0),3),"")</f>
        <v/>
      </c>
      <c r="N3114" s="97" t="str">
        <f t="shared" si="160"/>
        <v xml:space="preserve">Mai Tân </v>
      </c>
      <c r="O3114" s="98" t="str">
        <f t="shared" si="161"/>
        <v>Long</v>
      </c>
    </row>
    <row r="3115" spans="1:15" ht="18.75" customHeight="1">
      <c r="A3115" s="6"/>
      <c r="B3115" s="100" t="s">
        <v>2350</v>
      </c>
      <c r="C3115" s="100" t="s">
        <v>1711</v>
      </c>
      <c r="D3115" s="115" t="s">
        <v>2351</v>
      </c>
      <c r="E3115" s="46" t="s">
        <v>2343</v>
      </c>
      <c r="F3115" s="46"/>
      <c r="G3115" s="11"/>
      <c r="H3115" s="10"/>
      <c r="I3115" s="10"/>
      <c r="J3115" s="10" t="str">
        <f>IF(COUNTIFS($E$3:E3115,E3115)=1,MAX($J$2:J3114)+1,"")</f>
        <v/>
      </c>
      <c r="K3115" s="6" t="str">
        <f t="shared" si="159"/>
        <v>23LS114007Toán chuyên đề 1-1-25 (LT 17.01)</v>
      </c>
      <c r="L3115" s="10" t="str">
        <f>IF(COUNTIFS($M$3:M3115,"",$K$3:K3115,K3115,$E$3:E3115,'DS KTQT'!$D$8)=1,MAX($L$2:L3114)+1,"")</f>
        <v/>
      </c>
      <c r="M3115" s="8" t="str">
        <f>IFERROR(INDEX('Kỷ luật'!$A$2:$C$488,MATCH($B3115,'Kỷ luật'!$A$2:$A$488,0),3),"")</f>
        <v/>
      </c>
      <c r="N3115" s="97" t="str">
        <f t="shared" si="160"/>
        <v xml:space="preserve">Trần Ngọc </v>
      </c>
      <c r="O3115" s="98" t="str">
        <f t="shared" si="161"/>
        <v>Minh</v>
      </c>
    </row>
    <row r="3116" spans="1:15" ht="18.75" customHeight="1">
      <c r="A3116" s="6"/>
      <c r="B3116" s="100" t="s">
        <v>2352</v>
      </c>
      <c r="C3116" s="100" t="s">
        <v>1711</v>
      </c>
      <c r="D3116" s="115" t="s">
        <v>2353</v>
      </c>
      <c r="E3116" s="46" t="s">
        <v>2343</v>
      </c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 t="shared" si="159"/>
        <v>23LS114008Toán chuyên đề 1-1-25 (LT 17.01)</v>
      </c>
      <c r="L3116" s="10" t="str">
        <f>IF(COUNTIFS($M$3:M3116,"",$K$3:K3116,K3116,$E$3:E3116,'DS KTQT'!$D$8)=1,MAX($L$2:L3115)+1,"")</f>
        <v/>
      </c>
      <c r="M3116" s="8" t="str">
        <f>IFERROR(INDEX('Kỷ luật'!$A$2:$C$488,MATCH($B3116,'Kỷ luật'!$A$2:$A$488,0),3),"")</f>
        <v/>
      </c>
      <c r="N3116" s="97" t="str">
        <f t="shared" si="160"/>
        <v xml:space="preserve">Nguyễn Hồng </v>
      </c>
      <c r="O3116" s="98" t="str">
        <f t="shared" si="161"/>
        <v>Phong</v>
      </c>
    </row>
    <row r="3117" spans="1:15" ht="18.75" customHeight="1">
      <c r="A3117" s="6"/>
      <c r="B3117" s="100" t="s">
        <v>2354</v>
      </c>
      <c r="C3117" s="100" t="s">
        <v>1711</v>
      </c>
      <c r="D3117" s="115" t="s">
        <v>2355</v>
      </c>
      <c r="E3117" s="46" t="s">
        <v>2343</v>
      </c>
      <c r="F3117" s="46"/>
      <c r="G3117" s="11"/>
      <c r="H3117" s="10"/>
      <c r="I3117" s="10"/>
      <c r="J3117" s="10" t="str">
        <f>IF(COUNTIFS($E$3:E3117,E3117)=1,MAX($J$2:J3116)+1,"")</f>
        <v/>
      </c>
      <c r="K3117" s="6" t="str">
        <f t="shared" si="159"/>
        <v>23LS114010Toán chuyên đề 1-1-25 (LT 17.01)</v>
      </c>
      <c r="L3117" s="10" t="str">
        <f>IF(COUNTIFS($M$3:M3117,"",$K$3:K3117,K3117,$E$3:E3117,'DS KTQT'!$D$8)=1,MAX($L$2:L3116)+1,"")</f>
        <v/>
      </c>
      <c r="M3117" s="8" t="str">
        <f>IFERROR(INDEX('Kỷ luật'!$A$2:$C$488,MATCH($B3117,'Kỷ luật'!$A$2:$A$488,0),3),"")</f>
        <v/>
      </c>
      <c r="N3117" s="97" t="str">
        <f t="shared" si="160"/>
        <v xml:space="preserve">Đào Như </v>
      </c>
      <c r="O3117" s="98" t="str">
        <f t="shared" si="161"/>
        <v>Tân</v>
      </c>
    </row>
    <row r="3118" spans="1:15" ht="18.75" customHeight="1">
      <c r="A3118" s="6"/>
      <c r="B3118" s="100" t="s">
        <v>2356</v>
      </c>
      <c r="C3118" s="100" t="s">
        <v>1711</v>
      </c>
      <c r="D3118" s="115" t="s">
        <v>2357</v>
      </c>
      <c r="E3118" s="46" t="s">
        <v>2343</v>
      </c>
      <c r="F3118" s="46"/>
      <c r="G3118" s="11"/>
      <c r="H3118" s="10"/>
      <c r="I3118" s="10"/>
      <c r="J3118" s="10" t="str">
        <f>IF(COUNTIFS($E$3:E3118,E3118)=1,MAX($J$2:J3117)+1,"")</f>
        <v/>
      </c>
      <c r="K3118" s="6" t="str">
        <f t="shared" si="159"/>
        <v>23LS114012Toán chuyên đề 1-1-25 (LT 17.01)</v>
      </c>
      <c r="L3118" s="10" t="str">
        <f>IF(COUNTIFS($M$3:M3118,"",$K$3:K3118,K3118,$E$3:E3118,'DS KTQT'!$D$8)=1,MAX($L$2:L3117)+1,"")</f>
        <v/>
      </c>
      <c r="M3118" s="8" t="str">
        <f>IFERROR(INDEX('Kỷ luật'!$A$2:$C$488,MATCH($B3118,'Kỷ luật'!$A$2:$A$488,0),3),"")</f>
        <v/>
      </c>
      <c r="N3118" s="97" t="str">
        <f t="shared" si="160"/>
        <v xml:space="preserve">Mai Xuân </v>
      </c>
      <c r="O3118" s="98" t="str">
        <f t="shared" si="161"/>
        <v>Thư</v>
      </c>
    </row>
    <row r="3119" spans="1:15" ht="18.75" customHeight="1">
      <c r="A3119" s="6"/>
      <c r="B3119" s="100" t="s">
        <v>1720</v>
      </c>
      <c r="C3119" s="100" t="s">
        <v>1711</v>
      </c>
      <c r="D3119" s="115" t="s">
        <v>1721</v>
      </c>
      <c r="E3119" s="46" t="s">
        <v>2343</v>
      </c>
      <c r="F3119" s="46"/>
      <c r="G3119" s="11"/>
      <c r="H3119" s="10"/>
      <c r="I3119" s="10"/>
      <c r="J3119" s="10" t="str">
        <f>IF(COUNTIFS($E$3:E3119,E3119)=1,MAX($J$2:J3118)+1,"")</f>
        <v/>
      </c>
      <c r="K3119" s="6" t="str">
        <f t="shared" si="159"/>
        <v>23LS114013Toán chuyên đề 1-1-25 (LT 17.01)</v>
      </c>
      <c r="L3119" s="10" t="str">
        <f>IF(COUNTIFS($M$3:M3119,"",$K$3:K3119,K3119,$E$3:E3119,'DS KTQT'!$D$8)=1,MAX($L$2:L3118)+1,"")</f>
        <v/>
      </c>
      <c r="M3119" s="8" t="str">
        <f>IFERROR(INDEX('Kỷ luật'!$A$2:$C$488,MATCH($B3119,'Kỷ luật'!$A$2:$A$488,0),3),"")</f>
        <v/>
      </c>
      <c r="N3119" s="97" t="str">
        <f t="shared" si="160"/>
        <v xml:space="preserve">Lê Đức </v>
      </c>
      <c r="O3119" s="98" t="str">
        <f t="shared" si="161"/>
        <v>Hạnh</v>
      </c>
    </row>
    <row r="3120" spans="1:15" ht="18.75" customHeight="1">
      <c r="A3120" s="6"/>
      <c r="B3120" s="100" t="s">
        <v>2358</v>
      </c>
      <c r="C3120" s="100" t="s">
        <v>1711</v>
      </c>
      <c r="D3120" s="115" t="s">
        <v>2359</v>
      </c>
      <c r="E3120" s="46" t="s">
        <v>2343</v>
      </c>
      <c r="F3120" s="46"/>
      <c r="G3120" s="11"/>
      <c r="H3120" s="10"/>
      <c r="I3120" s="10"/>
      <c r="J3120" s="10" t="str">
        <f>IF(COUNTIFS($E$3:E3120,E3120)=1,MAX($J$2:J3119)+1,"")</f>
        <v/>
      </c>
      <c r="K3120" s="6" t="str">
        <f t="shared" si="159"/>
        <v>23LS114015Toán chuyên đề 1-1-25 (LT 17.01)</v>
      </c>
      <c r="L3120" s="10" t="str">
        <f>IF(COUNTIFS($M$3:M3120,"",$K$3:K3120,K3120,$E$3:E3120,'DS KTQT'!$D$8)=1,MAX($L$2:L3119)+1,"")</f>
        <v/>
      </c>
      <c r="M3120" s="8" t="str">
        <f>IFERROR(INDEX('Kỷ luật'!$A$2:$C$488,MATCH($B3120,'Kỷ luật'!$A$2:$A$488,0),3),"")</f>
        <v/>
      </c>
      <c r="N3120" s="97" t="str">
        <f t="shared" si="160"/>
        <v xml:space="preserve">Nguyễn Ánh </v>
      </c>
      <c r="O3120" s="98" t="str">
        <f t="shared" si="161"/>
        <v>Thuyết</v>
      </c>
    </row>
    <row r="3121" spans="1:15" ht="18.75" customHeight="1">
      <c r="A3121" s="6"/>
      <c r="B3121" s="100" t="s">
        <v>2360</v>
      </c>
      <c r="C3121" s="100" t="s">
        <v>1711</v>
      </c>
      <c r="D3121" s="115" t="s">
        <v>2361</v>
      </c>
      <c r="E3121" s="46" t="s">
        <v>2343</v>
      </c>
      <c r="F3121" s="46"/>
      <c r="G3121" s="11"/>
      <c r="H3121" s="10"/>
      <c r="I3121" s="10"/>
      <c r="J3121" s="10" t="str">
        <f>IF(COUNTIFS($E$3:E3121,E3121)=1,MAX($J$2:J3120)+1,"")</f>
        <v/>
      </c>
      <c r="K3121" s="6" t="str">
        <f t="shared" ref="K3121:K3184" si="162">B3121&amp;E3121</f>
        <v>23LS114016Toán chuyên đề 1-1-25 (LT 17.01)</v>
      </c>
      <c r="L3121" s="10" t="str">
        <f>IF(COUNTIFS($M$3:M3121,"",$K$3:K3121,K3121,$E$3:E3121,'DS KTQT'!$D$8)=1,MAX($L$2:L3120)+1,"")</f>
        <v/>
      </c>
      <c r="M3121" s="8" t="str">
        <f>IFERROR(INDEX('Kỷ luật'!$A$2:$C$488,MATCH($B3121,'Kỷ luật'!$A$2:$A$488,0),3),"")</f>
        <v/>
      </c>
      <c r="N3121" s="97" t="str">
        <f t="shared" ref="N3121:N3184" si="163">IF(B3121&lt;&gt;"",LEFT(D3121,LEN(D3121)-LEN(O3121)),"")</f>
        <v xml:space="preserve">Đỗ Mạnh </v>
      </c>
      <c r="O3121" s="98" t="str">
        <f t="shared" ref="O3121:O3184" si="164">IF(B3121&lt;&gt;"",RIGHT(D3121,LEN(D3121)-FIND("@",SUBSTITUTE(D3121," ","@",LEN(D3121)-LEN(SUBSTITUTE(D3121," ",""))))),"")</f>
        <v>Hưởng</v>
      </c>
    </row>
    <row r="3122" spans="1:15" ht="18.75" customHeight="1">
      <c r="A3122" s="6"/>
      <c r="B3122" s="100" t="s">
        <v>2362</v>
      </c>
      <c r="C3122" s="100" t="s">
        <v>1711</v>
      </c>
      <c r="D3122" s="115" t="s">
        <v>2363</v>
      </c>
      <c r="E3122" s="46" t="s">
        <v>2343</v>
      </c>
      <c r="F3122" s="46"/>
      <c r="G3122" s="11"/>
      <c r="H3122" s="10"/>
      <c r="I3122" s="10"/>
      <c r="J3122" s="10" t="str">
        <f>IF(COUNTIFS($E$3:E3122,E3122)=1,MAX($J$2:J3121)+1,"")</f>
        <v/>
      </c>
      <c r="K3122" s="6" t="str">
        <f t="shared" si="162"/>
        <v>23LS114018Toán chuyên đề 1-1-25 (LT 17.01)</v>
      </c>
      <c r="L3122" s="10" t="str">
        <f>IF(COUNTIFS($M$3:M3122,"",$K$3:K3122,K3122,$E$3:E3122,'DS KTQT'!$D$8)=1,MAX($L$2:L3121)+1,"")</f>
        <v/>
      </c>
      <c r="M3122" s="8" t="str">
        <f>IFERROR(INDEX('Kỷ luật'!$A$2:$C$488,MATCH($B3122,'Kỷ luật'!$A$2:$A$488,0),3),"")</f>
        <v/>
      </c>
      <c r="N3122" s="97" t="str">
        <f t="shared" si="163"/>
        <v xml:space="preserve">Phạm Đức </v>
      </c>
      <c r="O3122" s="98" t="str">
        <f t="shared" si="164"/>
        <v>Định</v>
      </c>
    </row>
    <row r="3123" spans="1:15" ht="18.75" customHeight="1">
      <c r="A3123" s="6"/>
      <c r="B3123" s="100" t="s">
        <v>2364</v>
      </c>
      <c r="C3123" s="100" t="s">
        <v>1711</v>
      </c>
      <c r="D3123" s="115" t="s">
        <v>2365</v>
      </c>
      <c r="E3123" s="46" t="s">
        <v>2343</v>
      </c>
      <c r="F3123" s="46"/>
      <c r="G3123" s="11"/>
      <c r="H3123" s="10"/>
      <c r="I3123" s="10"/>
      <c r="J3123" s="10" t="str">
        <f>IF(COUNTIFS($E$3:E3123,E3123)=1,MAX($J$2:J3122)+1,"")</f>
        <v/>
      </c>
      <c r="K3123" s="6" t="str">
        <f t="shared" si="162"/>
        <v>23LS114020Toán chuyên đề 1-1-25 (LT 17.01)</v>
      </c>
      <c r="L3123" s="10" t="str">
        <f>IF(COUNTIFS($M$3:M3123,"",$K$3:K3123,K3123,$E$3:E3123,'DS KTQT'!$D$8)=1,MAX($L$2:L3122)+1,"")</f>
        <v/>
      </c>
      <c r="M3123" s="8" t="str">
        <f>IFERROR(INDEX('Kỷ luật'!$A$2:$C$488,MATCH($B3123,'Kỷ luật'!$A$2:$A$488,0),3),"")</f>
        <v/>
      </c>
      <c r="N3123" s="97" t="str">
        <f t="shared" si="163"/>
        <v xml:space="preserve">Vũ Toàn </v>
      </c>
      <c r="O3123" s="98" t="str">
        <f t="shared" si="164"/>
        <v>Thắng</v>
      </c>
    </row>
    <row r="3124" spans="1:15" ht="18.75" customHeight="1">
      <c r="A3124" s="6"/>
      <c r="B3124" s="100" t="s">
        <v>1712</v>
      </c>
      <c r="C3124" s="100" t="s">
        <v>1711</v>
      </c>
      <c r="D3124" s="115" t="s">
        <v>1713</v>
      </c>
      <c r="E3124" s="46" t="s">
        <v>2343</v>
      </c>
      <c r="F3124" s="46"/>
      <c r="G3124" s="11"/>
      <c r="H3124" s="10"/>
      <c r="I3124" s="10"/>
      <c r="J3124" s="10" t="str">
        <f>IF(COUNTIFS($E$3:E3124,E3124)=1,MAX($J$2:J3123)+1,"")</f>
        <v/>
      </c>
      <c r="K3124" s="6" t="str">
        <f t="shared" si="162"/>
        <v>23LS114021Toán chuyên đề 1-1-25 (LT 17.01)</v>
      </c>
      <c r="L3124" s="10" t="str">
        <f>IF(COUNTIFS($M$3:M3124,"",$K$3:K3124,K3124,$E$3:E3124,'DS KTQT'!$D$8)=1,MAX($L$2:L3123)+1,"")</f>
        <v/>
      </c>
      <c r="M3124" s="8" t="str">
        <f>IFERROR(INDEX('Kỷ luật'!$A$2:$C$488,MATCH($B3124,'Kỷ luật'!$A$2:$A$488,0),3),"")</f>
        <v/>
      </c>
      <c r="N3124" s="97" t="str">
        <f t="shared" si="163"/>
        <v xml:space="preserve">Lương Anh </v>
      </c>
      <c r="O3124" s="98" t="str">
        <f t="shared" si="164"/>
        <v>Tuấn</v>
      </c>
    </row>
    <row r="3125" spans="1:15" ht="18.75" customHeight="1">
      <c r="A3125" s="6"/>
      <c r="B3125" s="120">
        <v>2532100004</v>
      </c>
      <c r="C3125" s="100" t="s">
        <v>1812</v>
      </c>
      <c r="D3125" s="115" t="s">
        <v>1813</v>
      </c>
      <c r="E3125" s="46" t="s">
        <v>2343</v>
      </c>
      <c r="F3125" s="46"/>
      <c r="G3125" s="11"/>
      <c r="H3125" s="10"/>
      <c r="I3125" s="10"/>
      <c r="J3125" s="10" t="str">
        <f>IF(COUNTIFS($E$3:E3125,E3125)=1,MAX($J$2:J3124)+1,"")</f>
        <v/>
      </c>
      <c r="K3125" s="6" t="str">
        <f t="shared" si="162"/>
        <v>2532100004Toán chuyên đề 1-1-25 (LT 17.01)</v>
      </c>
      <c r="L3125" s="10" t="str">
        <f>IF(COUNTIFS($M$3:M3125,"",$K$3:K3125,K3125,$E$3:E3125,'DS KTQT'!$D$8)=1,MAX($L$2:L3124)+1,"")</f>
        <v/>
      </c>
      <c r="M3125" s="8" t="str">
        <f>IFERROR(INDEX('Kỷ luật'!$A$2:$C$488,MATCH($B3125,'Kỷ luật'!$A$2:$A$488,0),3),"")</f>
        <v/>
      </c>
      <c r="N3125" s="97" t="str">
        <f t="shared" si="163"/>
        <v xml:space="preserve">Đoàn Mạnh </v>
      </c>
      <c r="O3125" s="98" t="str">
        <f t="shared" si="164"/>
        <v>Dũng</v>
      </c>
    </row>
    <row r="3126" spans="1:15" ht="18.75" customHeight="1">
      <c r="A3126" s="6"/>
      <c r="B3126" s="120">
        <v>2532100005</v>
      </c>
      <c r="C3126" s="100" t="s">
        <v>1812</v>
      </c>
      <c r="D3126" s="115" t="s">
        <v>1815</v>
      </c>
      <c r="E3126" s="46" t="s">
        <v>2343</v>
      </c>
      <c r="F3126" s="46"/>
      <c r="G3126" s="11"/>
      <c r="H3126" s="10"/>
      <c r="I3126" s="10"/>
      <c r="J3126" s="10" t="str">
        <f>IF(COUNTIFS($E$3:E3126,E3126)=1,MAX($J$2:J3125)+1,"")</f>
        <v/>
      </c>
      <c r="K3126" s="6" t="str">
        <f t="shared" si="162"/>
        <v>2532100005Toán chuyên đề 1-1-25 (LT 17.01)</v>
      </c>
      <c r="L3126" s="10" t="str">
        <f>IF(COUNTIFS($M$3:M3126,"",$K$3:K3126,K3126,$E$3:E3126,'DS KTQT'!$D$8)=1,MAX($L$2:L3125)+1,"")</f>
        <v/>
      </c>
      <c r="M3126" s="8" t="str">
        <f>IFERROR(INDEX('Kỷ luật'!$A$2:$C$488,MATCH($B3126,'Kỷ luật'!$A$2:$A$488,0),3),"")</f>
        <v/>
      </c>
      <c r="N3126" s="97" t="str">
        <f t="shared" si="163"/>
        <v xml:space="preserve">Nguyễn Văn </v>
      </c>
      <c r="O3126" s="98" t="str">
        <f t="shared" si="164"/>
        <v>Huấn</v>
      </c>
    </row>
    <row r="3127" spans="1:15" ht="18.75" customHeight="1">
      <c r="A3127" s="6"/>
      <c r="B3127" s="120">
        <v>2532100014</v>
      </c>
      <c r="C3127" s="100" t="s">
        <v>1812</v>
      </c>
      <c r="D3127" s="115" t="s">
        <v>1816</v>
      </c>
      <c r="E3127" s="46" t="s">
        <v>2343</v>
      </c>
      <c r="F3127" s="46"/>
      <c r="G3127" s="11"/>
      <c r="H3127" s="10"/>
      <c r="I3127" s="10"/>
      <c r="J3127" s="10" t="str">
        <f>IF(COUNTIFS($E$3:E3127,E3127)=1,MAX($J$2:J3126)+1,"")</f>
        <v/>
      </c>
      <c r="K3127" s="6" t="str">
        <f t="shared" si="162"/>
        <v>2532100014Toán chuyên đề 1-1-25 (LT 17.01)</v>
      </c>
      <c r="L3127" s="10" t="str">
        <f>IF(COUNTIFS($M$3:M3127,"",$K$3:K3127,K3127,$E$3:E3127,'DS KTQT'!$D$8)=1,MAX($L$2:L3126)+1,"")</f>
        <v/>
      </c>
      <c r="M3127" s="8" t="str">
        <f>IFERROR(INDEX('Kỷ luật'!$A$2:$C$488,MATCH($B3127,'Kỷ luật'!$A$2:$A$488,0),3),"")</f>
        <v/>
      </c>
      <c r="N3127" s="97" t="str">
        <f t="shared" si="163"/>
        <v xml:space="preserve">Nguyễn Văn </v>
      </c>
      <c r="O3127" s="98" t="str">
        <f t="shared" si="164"/>
        <v>Nhân</v>
      </c>
    </row>
    <row r="3128" spans="1:15" ht="18.75" customHeight="1">
      <c r="A3128" s="6"/>
      <c r="B3128" s="120">
        <v>2532100017</v>
      </c>
      <c r="C3128" s="100" t="s">
        <v>1812</v>
      </c>
      <c r="D3128" s="115" t="s">
        <v>1817</v>
      </c>
      <c r="E3128" s="46" t="s">
        <v>2343</v>
      </c>
      <c r="F3128" s="46"/>
      <c r="G3128" s="11"/>
      <c r="H3128" s="10"/>
      <c r="I3128" s="10"/>
      <c r="J3128" s="10" t="str">
        <f>IF(COUNTIFS($E$3:E3128,E3128)=1,MAX($J$2:J3127)+1,"")</f>
        <v/>
      </c>
      <c r="K3128" s="6" t="str">
        <f t="shared" si="162"/>
        <v>2532100017Toán chuyên đề 1-1-25 (LT 17.01)</v>
      </c>
      <c r="L3128" s="10" t="str">
        <f>IF(COUNTIFS($M$3:M3128,"",$K$3:K3128,K3128,$E$3:E3128,'DS KTQT'!$D$8)=1,MAX($L$2:L3127)+1,"")</f>
        <v/>
      </c>
      <c r="M3128" s="8" t="str">
        <f>IFERROR(INDEX('Kỷ luật'!$A$2:$C$488,MATCH($B3128,'Kỷ luật'!$A$2:$A$488,0),3),"")</f>
        <v/>
      </c>
      <c r="N3128" s="97" t="str">
        <f t="shared" si="163"/>
        <v xml:space="preserve">Vũ Tuấn </v>
      </c>
      <c r="O3128" s="98" t="str">
        <f t="shared" si="164"/>
        <v>Đạt</v>
      </c>
    </row>
    <row r="3129" spans="1:15" ht="18.75" customHeight="1">
      <c r="A3129" s="6"/>
      <c r="B3129" s="120">
        <v>2532100022</v>
      </c>
      <c r="C3129" s="100" t="s">
        <v>1812</v>
      </c>
      <c r="D3129" s="115" t="s">
        <v>1818</v>
      </c>
      <c r="E3129" s="46" t="s">
        <v>2343</v>
      </c>
      <c r="F3129" s="46"/>
      <c r="G3129" s="11"/>
      <c r="H3129" s="10"/>
      <c r="I3129" s="10"/>
      <c r="J3129" s="10" t="str">
        <f>IF(COUNTIFS($E$3:E3129,E3129)=1,MAX($J$2:J3128)+1,"")</f>
        <v/>
      </c>
      <c r="K3129" s="6" t="str">
        <f t="shared" si="162"/>
        <v>2532100022Toán chuyên đề 1-1-25 (LT 17.01)</v>
      </c>
      <c r="L3129" s="10" t="str">
        <f>IF(COUNTIFS($M$3:M3129,"",$K$3:K3129,K3129,$E$3:E3129,'DS KTQT'!$D$8)=1,MAX($L$2:L3128)+1,"")</f>
        <v/>
      </c>
      <c r="M3129" s="8" t="str">
        <f>IFERROR(INDEX('Kỷ luật'!$A$2:$C$488,MATCH($B3129,'Kỷ luật'!$A$2:$A$488,0),3),"")</f>
        <v/>
      </c>
      <c r="N3129" s="97" t="str">
        <f t="shared" si="163"/>
        <v xml:space="preserve">Nguyễn Hữu </v>
      </c>
      <c r="O3129" s="98" t="str">
        <f t="shared" si="164"/>
        <v>Thắng</v>
      </c>
    </row>
    <row r="3130" spans="1:15" ht="18.75" customHeight="1">
      <c r="A3130" s="6"/>
      <c r="B3130" s="120">
        <v>2532100026</v>
      </c>
      <c r="C3130" s="100" t="s">
        <v>1812</v>
      </c>
      <c r="D3130" s="115" t="s">
        <v>1819</v>
      </c>
      <c r="E3130" s="46" t="s">
        <v>2343</v>
      </c>
      <c r="F3130" s="46"/>
      <c r="G3130" s="11"/>
      <c r="H3130" s="10"/>
      <c r="I3130" s="10"/>
      <c r="J3130" s="10" t="str">
        <f>IF(COUNTIFS($E$3:E3130,E3130)=1,MAX($J$2:J3129)+1,"")</f>
        <v/>
      </c>
      <c r="K3130" s="6" t="str">
        <f t="shared" si="162"/>
        <v>2532100026Toán chuyên đề 1-1-25 (LT 17.01)</v>
      </c>
      <c r="L3130" s="10" t="str">
        <f>IF(COUNTIFS($M$3:M3130,"",$K$3:K3130,K3130,$E$3:E3130,'DS KTQT'!$D$8)=1,MAX($L$2:L3129)+1,"")</f>
        <v/>
      </c>
      <c r="M3130" s="8" t="str">
        <f>IFERROR(INDEX('Kỷ luật'!$A$2:$C$488,MATCH($B3130,'Kỷ luật'!$A$2:$A$488,0),3),"")</f>
        <v/>
      </c>
      <c r="N3130" s="97" t="str">
        <f t="shared" si="163"/>
        <v xml:space="preserve">Trần Xuân </v>
      </c>
      <c r="O3130" s="98" t="str">
        <f t="shared" si="164"/>
        <v>Nam</v>
      </c>
    </row>
    <row r="3131" spans="1:15" ht="18.75" customHeight="1">
      <c r="A3131" s="6"/>
      <c r="B3131" s="120">
        <v>2532100027</v>
      </c>
      <c r="C3131" s="100" t="s">
        <v>1812</v>
      </c>
      <c r="D3131" s="115" t="s">
        <v>1820</v>
      </c>
      <c r="E3131" s="46" t="s">
        <v>2343</v>
      </c>
      <c r="F3131" s="46"/>
      <c r="G3131" s="11"/>
      <c r="H3131" s="10"/>
      <c r="I3131" s="10"/>
      <c r="J3131" s="10" t="str">
        <f>IF(COUNTIFS($E$3:E3131,E3131)=1,MAX($J$2:J3130)+1,"")</f>
        <v/>
      </c>
      <c r="K3131" s="6" t="str">
        <f t="shared" si="162"/>
        <v>2532100027Toán chuyên đề 1-1-25 (LT 17.01)</v>
      </c>
      <c r="L3131" s="10" t="str">
        <f>IF(COUNTIFS($M$3:M3131,"",$K$3:K3131,K3131,$E$3:E3131,'DS KTQT'!$D$8)=1,MAX($L$2:L3130)+1,"")</f>
        <v/>
      </c>
      <c r="M3131" s="8" t="str">
        <f>IFERROR(INDEX('Kỷ luật'!$A$2:$C$488,MATCH($B3131,'Kỷ luật'!$A$2:$A$488,0),3),"")</f>
        <v/>
      </c>
      <c r="N3131" s="97" t="str">
        <f t="shared" si="163"/>
        <v xml:space="preserve">Trần Hoàng </v>
      </c>
      <c r="O3131" s="98" t="str">
        <f t="shared" si="164"/>
        <v>Lân</v>
      </c>
    </row>
    <row r="3132" spans="1:15" ht="18.75" customHeight="1">
      <c r="A3132" s="6"/>
      <c r="B3132" s="120">
        <v>2532100034</v>
      </c>
      <c r="C3132" s="100" t="s">
        <v>1812</v>
      </c>
      <c r="D3132" s="115" t="s">
        <v>1822</v>
      </c>
      <c r="E3132" s="46" t="s">
        <v>2343</v>
      </c>
      <c r="F3132" s="46"/>
      <c r="G3132" s="11"/>
      <c r="H3132" s="10"/>
      <c r="I3132" s="10"/>
      <c r="J3132" s="10" t="str">
        <f>IF(COUNTIFS($E$3:E3132,E3132)=1,MAX($J$2:J3131)+1,"")</f>
        <v/>
      </c>
      <c r="K3132" s="6" t="str">
        <f t="shared" si="162"/>
        <v>2532100034Toán chuyên đề 1-1-25 (LT 17.01)</v>
      </c>
      <c r="L3132" s="10" t="str">
        <f>IF(COUNTIFS($M$3:M3132,"",$K$3:K3132,K3132,$E$3:E3132,'DS KTQT'!$D$8)=1,MAX($L$2:L3131)+1,"")</f>
        <v/>
      </c>
      <c r="M3132" s="8" t="str">
        <f>IFERROR(INDEX('Kỷ luật'!$A$2:$C$488,MATCH($B3132,'Kỷ luật'!$A$2:$A$488,0),3),"")</f>
        <v/>
      </c>
      <c r="N3132" s="97" t="str">
        <f t="shared" si="163"/>
        <v xml:space="preserve">Vũ Trung </v>
      </c>
      <c r="O3132" s="98" t="str">
        <f t="shared" si="164"/>
        <v>Anh</v>
      </c>
    </row>
    <row r="3133" spans="1:15" ht="18.75" customHeight="1">
      <c r="A3133" s="6"/>
      <c r="B3133" s="120">
        <v>2532100037</v>
      </c>
      <c r="C3133" s="100" t="s">
        <v>1812</v>
      </c>
      <c r="D3133" s="115" t="s">
        <v>1823</v>
      </c>
      <c r="E3133" s="46" t="s">
        <v>2343</v>
      </c>
      <c r="F3133" s="46"/>
      <c r="G3133" s="11"/>
      <c r="H3133" s="10"/>
      <c r="I3133" s="10"/>
      <c r="J3133" s="10" t="str">
        <f>IF(COUNTIFS($E$3:E3133,E3133)=1,MAX($J$2:J3132)+1,"")</f>
        <v/>
      </c>
      <c r="K3133" s="6" t="str">
        <f t="shared" si="162"/>
        <v>2532100037Toán chuyên đề 1-1-25 (LT 17.01)</v>
      </c>
      <c r="L3133" s="10" t="str">
        <f>IF(COUNTIFS($M$3:M3133,"",$K$3:K3133,K3133,$E$3:E3133,'DS KTQT'!$D$8)=1,MAX($L$2:L3132)+1,"")</f>
        <v/>
      </c>
      <c r="M3133" s="8" t="str">
        <f>IFERROR(INDEX('Kỷ luật'!$A$2:$C$488,MATCH($B3133,'Kỷ luật'!$A$2:$A$488,0),3),"")</f>
        <v/>
      </c>
      <c r="N3133" s="97" t="str">
        <f t="shared" si="163"/>
        <v xml:space="preserve">Tống Đức </v>
      </c>
      <c r="O3133" s="98" t="str">
        <f t="shared" si="164"/>
        <v>Trịnh</v>
      </c>
    </row>
    <row r="3134" spans="1:15" ht="18.75" customHeight="1">
      <c r="A3134" s="6"/>
      <c r="B3134" s="120">
        <v>2532100066</v>
      </c>
      <c r="C3134" s="100" t="s">
        <v>1812</v>
      </c>
      <c r="D3134" s="115" t="s">
        <v>1824</v>
      </c>
      <c r="E3134" s="46" t="s">
        <v>2343</v>
      </c>
      <c r="F3134" s="46"/>
      <c r="G3134" s="11"/>
      <c r="H3134" s="10"/>
      <c r="I3134" s="10"/>
      <c r="J3134" s="10" t="str">
        <f>IF(COUNTIFS($E$3:E3134,E3134)=1,MAX($J$2:J3133)+1,"")</f>
        <v/>
      </c>
      <c r="K3134" s="6" t="str">
        <f t="shared" si="162"/>
        <v>2532100066Toán chuyên đề 1-1-25 (LT 17.01)</v>
      </c>
      <c r="L3134" s="10" t="str">
        <f>IF(COUNTIFS($M$3:M3134,"",$K$3:K3134,K3134,$E$3:E3134,'DS KTQT'!$D$8)=1,MAX($L$2:L3133)+1,"")</f>
        <v/>
      </c>
      <c r="M3134" s="8" t="str">
        <f>IFERROR(INDEX('Kỷ luật'!$A$2:$C$488,MATCH($B3134,'Kỷ luật'!$A$2:$A$488,0),3),"")</f>
        <v/>
      </c>
      <c r="N3134" s="97" t="str">
        <f t="shared" si="163"/>
        <v xml:space="preserve">Lê Mỹ </v>
      </c>
      <c r="O3134" s="98" t="str">
        <f t="shared" si="164"/>
        <v>Linh</v>
      </c>
    </row>
    <row r="3135" spans="1:15" ht="18.75" customHeight="1">
      <c r="A3135" s="6"/>
      <c r="B3135" s="120">
        <v>2532100074</v>
      </c>
      <c r="C3135" s="100" t="s">
        <v>1812</v>
      </c>
      <c r="D3135" s="115" t="s">
        <v>1825</v>
      </c>
      <c r="E3135" s="46" t="s">
        <v>2343</v>
      </c>
      <c r="F3135" s="46"/>
      <c r="G3135" s="11"/>
      <c r="H3135" s="10"/>
      <c r="I3135" s="10"/>
      <c r="J3135" s="10" t="str">
        <f>IF(COUNTIFS($E$3:E3135,E3135)=1,MAX($J$2:J3134)+1,"")</f>
        <v/>
      </c>
      <c r="K3135" s="6" t="str">
        <f t="shared" si="162"/>
        <v>2532100074Toán chuyên đề 1-1-25 (LT 17.01)</v>
      </c>
      <c r="L3135" s="10" t="str">
        <f>IF(COUNTIFS($M$3:M3135,"",$K$3:K3135,K3135,$E$3:E3135,'DS KTQT'!$D$8)=1,MAX($L$2:L3134)+1,"")</f>
        <v/>
      </c>
      <c r="M3135" s="8" t="str">
        <f>IFERROR(INDEX('Kỷ luật'!$A$2:$C$488,MATCH($B3135,'Kỷ luật'!$A$2:$A$488,0),3),"")</f>
        <v/>
      </c>
      <c r="N3135" s="97" t="str">
        <f t="shared" si="163"/>
        <v xml:space="preserve">Bùi Doãn </v>
      </c>
      <c r="O3135" s="98" t="str">
        <f t="shared" si="164"/>
        <v>Quảng</v>
      </c>
    </row>
    <row r="3136" spans="1:15" ht="18.75" customHeight="1">
      <c r="A3136" s="6"/>
      <c r="B3136" s="120">
        <v>2532100075</v>
      </c>
      <c r="C3136" s="100" t="s">
        <v>1812</v>
      </c>
      <c r="D3136" s="115" t="s">
        <v>2253</v>
      </c>
      <c r="E3136" s="46" t="s">
        <v>2343</v>
      </c>
      <c r="F3136" s="46"/>
      <c r="G3136" s="11"/>
      <c r="H3136" s="10"/>
      <c r="I3136" s="10"/>
      <c r="J3136" s="10" t="str">
        <f>IF(COUNTIFS($E$3:E3136,E3136)=1,MAX($J$2:J3135)+1,"")</f>
        <v/>
      </c>
      <c r="K3136" s="6" t="str">
        <f t="shared" si="162"/>
        <v>2532100075Toán chuyên đề 1-1-25 (LT 17.01)</v>
      </c>
      <c r="L3136" s="10" t="str">
        <f>IF(COUNTIFS($M$3:M3136,"",$K$3:K3136,K3136,$E$3:E3136,'DS KTQT'!$D$8)=1,MAX($L$2:L3135)+1,"")</f>
        <v/>
      </c>
      <c r="M3136" s="8" t="str">
        <f>IFERROR(INDEX('Kỷ luật'!$A$2:$C$488,MATCH($B3136,'Kỷ luật'!$A$2:$A$488,0),3),"")</f>
        <v/>
      </c>
      <c r="N3136" s="97" t="str">
        <f t="shared" si="163"/>
        <v xml:space="preserve">Phan Thị </v>
      </c>
      <c r="O3136" s="98" t="str">
        <f t="shared" si="164"/>
        <v>Thêm</v>
      </c>
    </row>
    <row r="3137" spans="1:15" ht="18.75" customHeight="1">
      <c r="A3137" s="6"/>
      <c r="B3137" s="120">
        <v>2532100088</v>
      </c>
      <c r="C3137" s="100" t="s">
        <v>1812</v>
      </c>
      <c r="D3137" s="115" t="s">
        <v>2261</v>
      </c>
      <c r="E3137" s="46" t="s">
        <v>2343</v>
      </c>
      <c r="F3137" s="46"/>
      <c r="G3137" s="11"/>
      <c r="H3137" s="10"/>
      <c r="I3137" s="10"/>
      <c r="J3137" s="10" t="str">
        <f>IF(COUNTIFS($E$3:E3137,E3137)=1,MAX($J$2:J3136)+1,"")</f>
        <v/>
      </c>
      <c r="K3137" s="6" t="str">
        <f t="shared" si="162"/>
        <v>2532100088Toán chuyên đề 1-1-25 (LT 17.01)</v>
      </c>
      <c r="L3137" s="10" t="str">
        <f>IF(COUNTIFS($M$3:M3137,"",$K$3:K3137,K3137,$E$3:E3137,'DS KTQT'!$D$8)=1,MAX($L$2:L3136)+1,"")</f>
        <v/>
      </c>
      <c r="M3137" s="8" t="str">
        <f>IFERROR(INDEX('Kỷ luật'!$A$2:$C$488,MATCH($B3137,'Kỷ luật'!$A$2:$A$488,0),3),"")</f>
        <v/>
      </c>
      <c r="N3137" s="97" t="str">
        <f t="shared" si="163"/>
        <v xml:space="preserve">Nguyễn Xuân </v>
      </c>
      <c r="O3137" s="98" t="str">
        <f t="shared" si="164"/>
        <v>Thành</v>
      </c>
    </row>
    <row r="3138" spans="1:15" ht="18.75" customHeight="1">
      <c r="A3138" s="6"/>
      <c r="B3138" s="120">
        <v>2532100090</v>
      </c>
      <c r="C3138" s="100" t="s">
        <v>1812</v>
      </c>
      <c r="D3138" s="115" t="s">
        <v>2262</v>
      </c>
      <c r="E3138" s="46" t="s">
        <v>2343</v>
      </c>
      <c r="F3138" s="46"/>
      <c r="G3138" s="11"/>
      <c r="H3138" s="10"/>
      <c r="I3138" s="10"/>
      <c r="J3138" s="10" t="str">
        <f>IF(COUNTIFS($E$3:E3138,E3138)=1,MAX($J$2:J3137)+1,"")</f>
        <v/>
      </c>
      <c r="K3138" s="6" t="str">
        <f t="shared" si="162"/>
        <v>2532100090Toán chuyên đề 1-1-25 (LT 17.01)</v>
      </c>
      <c r="L3138" s="10" t="str">
        <f>IF(COUNTIFS($M$3:M3138,"",$K$3:K3138,K3138,$E$3:E3138,'DS KTQT'!$D$8)=1,MAX($L$2:L3137)+1,"")</f>
        <v/>
      </c>
      <c r="M3138" s="8" t="str">
        <f>IFERROR(INDEX('Kỷ luật'!$A$2:$C$488,MATCH($B3138,'Kỷ luật'!$A$2:$A$488,0),3),"")</f>
        <v/>
      </c>
      <c r="N3138" s="97" t="str">
        <f t="shared" si="163"/>
        <v xml:space="preserve">Đàm Thị Kim </v>
      </c>
      <c r="O3138" s="98" t="str">
        <f t="shared" si="164"/>
        <v>Nhung</v>
      </c>
    </row>
    <row r="3139" spans="1:15" ht="18.75" customHeight="1">
      <c r="A3139" s="6"/>
      <c r="B3139" s="120">
        <v>2532100080</v>
      </c>
      <c r="C3139" s="100" t="s">
        <v>1812</v>
      </c>
      <c r="D3139" s="115" t="s">
        <v>2265</v>
      </c>
      <c r="E3139" s="46" t="s">
        <v>2343</v>
      </c>
      <c r="F3139" s="46"/>
      <c r="G3139" s="11"/>
      <c r="H3139" s="10"/>
      <c r="I3139" s="10"/>
      <c r="J3139" s="10" t="str">
        <f>IF(COUNTIFS($E$3:E3139,E3139)=1,MAX($J$2:J3138)+1,"")</f>
        <v/>
      </c>
      <c r="K3139" s="6" t="str">
        <f t="shared" si="162"/>
        <v>2532100080Toán chuyên đề 1-1-25 (LT 17.01)</v>
      </c>
      <c r="L3139" s="10" t="str">
        <f>IF(COUNTIFS($M$3:M3139,"",$K$3:K3139,K3139,$E$3:E3139,'DS KTQT'!$D$8)=1,MAX($L$2:L3138)+1,"")</f>
        <v/>
      </c>
      <c r="M3139" s="8" t="str">
        <f>IFERROR(INDEX('Kỷ luật'!$A$2:$C$488,MATCH($B3139,'Kỷ luật'!$A$2:$A$488,0),3),"")</f>
        <v/>
      </c>
      <c r="N3139" s="97" t="str">
        <f t="shared" si="163"/>
        <v xml:space="preserve">Đoàn Quang </v>
      </c>
      <c r="O3139" s="98" t="str">
        <f t="shared" si="164"/>
        <v>Tỉnh</v>
      </c>
    </row>
    <row r="3140" spans="1:15" ht="18.75" customHeight="1">
      <c r="A3140" s="6"/>
      <c r="B3140" s="120">
        <v>2532100087</v>
      </c>
      <c r="C3140" s="100" t="s">
        <v>1812</v>
      </c>
      <c r="D3140" s="115" t="s">
        <v>2264</v>
      </c>
      <c r="E3140" s="46" t="s">
        <v>2343</v>
      </c>
      <c r="F3140" s="46"/>
      <c r="G3140" s="11"/>
      <c r="H3140" s="10"/>
      <c r="I3140" s="10"/>
      <c r="J3140" s="10" t="str">
        <f>IF(COUNTIFS($E$3:E3140,E3140)=1,MAX($J$2:J3139)+1,"")</f>
        <v/>
      </c>
      <c r="K3140" s="6" t="str">
        <f t="shared" si="162"/>
        <v>2532100087Toán chuyên đề 1-1-25 (LT 17.01)</v>
      </c>
      <c r="L3140" s="10" t="str">
        <f>IF(COUNTIFS($M$3:M3140,"",$K$3:K3140,K3140,$E$3:E3140,'DS KTQT'!$D$8)=1,MAX($L$2:L3139)+1,"")</f>
        <v/>
      </c>
      <c r="M3140" s="8" t="str">
        <f>IFERROR(INDEX('Kỷ luật'!$A$2:$C$488,MATCH($B3140,'Kỷ luật'!$A$2:$A$488,0),3),"")</f>
        <v/>
      </c>
      <c r="N3140" s="97" t="str">
        <f t="shared" si="163"/>
        <v xml:space="preserve">Nguyễn Ngọc </v>
      </c>
      <c r="O3140" s="98" t="str">
        <f t="shared" si="164"/>
        <v>Ánh</v>
      </c>
    </row>
    <row r="3141" spans="1:15" ht="18.75" customHeight="1">
      <c r="A3141" s="6"/>
      <c r="B3141" s="120">
        <v>2532100094</v>
      </c>
      <c r="C3141" s="100" t="s">
        <v>1812</v>
      </c>
      <c r="D3141" s="115" t="s">
        <v>2342</v>
      </c>
      <c r="E3141" s="46" t="s">
        <v>2343</v>
      </c>
      <c r="F3141" s="46"/>
      <c r="G3141" s="11"/>
      <c r="H3141" s="10"/>
      <c r="I3141" s="10"/>
      <c r="J3141" s="10" t="str">
        <f>IF(COUNTIFS($E$3:E3141,E3141)=1,MAX($J$2:J3140)+1,"")</f>
        <v/>
      </c>
      <c r="K3141" s="6" t="str">
        <f t="shared" si="162"/>
        <v>2532100094Toán chuyên đề 1-1-25 (LT 17.01)</v>
      </c>
      <c r="L3141" s="10" t="str">
        <f>IF(COUNTIFS($M$3:M3141,"",$K$3:K3141,K3141,$E$3:E3141,'DS KTQT'!$D$8)=1,MAX($L$2:L3140)+1,"")</f>
        <v/>
      </c>
      <c r="M3141" s="8" t="str">
        <f>IFERROR(INDEX('Kỷ luật'!$A$2:$C$488,MATCH($B3141,'Kỷ luật'!$A$2:$A$488,0),3),"")</f>
        <v/>
      </c>
      <c r="N3141" s="97" t="str">
        <f t="shared" si="163"/>
        <v xml:space="preserve">Dương Quang </v>
      </c>
      <c r="O3141" s="98" t="str">
        <f t="shared" si="164"/>
        <v>Vinh</v>
      </c>
    </row>
    <row r="3142" spans="1:15" ht="18.75" customHeight="1">
      <c r="A3142" s="6"/>
      <c r="B3142" s="120">
        <v>2532100095</v>
      </c>
      <c r="C3142" s="100" t="s">
        <v>1812</v>
      </c>
      <c r="D3142" s="115" t="s">
        <v>2366</v>
      </c>
      <c r="E3142" s="46" t="s">
        <v>2343</v>
      </c>
      <c r="F3142" s="46"/>
      <c r="G3142" s="11"/>
      <c r="H3142" s="10"/>
      <c r="I3142" s="10"/>
      <c r="J3142" s="10" t="str">
        <f>IF(COUNTIFS($E$3:E3142,E3142)=1,MAX($J$2:J3141)+1,"")</f>
        <v/>
      </c>
      <c r="K3142" s="6" t="str">
        <f t="shared" si="162"/>
        <v>2532100095Toán chuyên đề 1-1-25 (LT 17.01)</v>
      </c>
      <c r="L3142" s="10" t="str">
        <f>IF(COUNTIFS($M$3:M3142,"",$K$3:K3142,K3142,$E$3:E3142,'DS KTQT'!$D$8)=1,MAX($L$2:L3141)+1,"")</f>
        <v/>
      </c>
      <c r="M3142" s="8" t="str">
        <f>IFERROR(INDEX('Kỷ luật'!$A$2:$C$488,MATCH($B3142,'Kỷ luật'!$A$2:$A$488,0),3),"")</f>
        <v/>
      </c>
      <c r="N3142" s="97" t="str">
        <f t="shared" si="163"/>
        <v xml:space="preserve">Trần Ngọc </v>
      </c>
      <c r="O3142" s="98" t="str">
        <f t="shared" si="164"/>
        <v>Tiến</v>
      </c>
    </row>
    <row r="3143" spans="1:15" ht="18.75" customHeight="1">
      <c r="A3143" s="6"/>
      <c r="B3143" s="125">
        <v>2532100091</v>
      </c>
      <c r="C3143" s="100" t="s">
        <v>1812</v>
      </c>
      <c r="D3143" s="115" t="s">
        <v>2341</v>
      </c>
      <c r="E3143" s="46" t="s">
        <v>2343</v>
      </c>
      <c r="F3143" s="46"/>
      <c r="G3143" s="11"/>
      <c r="H3143" s="10"/>
      <c r="I3143" s="10"/>
      <c r="J3143" s="10" t="str">
        <f>IF(COUNTIFS($E$3:E3143,E3143)=1,MAX($J$2:J3142)+1,"")</f>
        <v/>
      </c>
      <c r="K3143" s="6" t="str">
        <f t="shared" si="162"/>
        <v>2532100091Toán chuyên đề 1-1-25 (LT 17.01)</v>
      </c>
      <c r="L3143" s="10" t="str">
        <f>IF(COUNTIFS($M$3:M3143,"",$K$3:K3143,K3143,$E$3:E3143,'DS KTQT'!$D$8)=1,MAX($L$2:L3142)+1,"")</f>
        <v/>
      </c>
      <c r="M3143" s="8" t="str">
        <f>IFERROR(INDEX('Kỷ luật'!$A$2:$C$488,MATCH($B3143,'Kỷ luật'!$A$2:$A$488,0),3),"")</f>
        <v/>
      </c>
      <c r="N3143" s="97" t="str">
        <f t="shared" si="163"/>
        <v xml:space="preserve">Trần Thế </v>
      </c>
      <c r="O3143" s="98" t="str">
        <f t="shared" si="164"/>
        <v>Hải</v>
      </c>
    </row>
    <row r="3144" spans="1:15" ht="18.75" customHeight="1">
      <c r="A3144" s="6"/>
      <c r="B3144" s="125">
        <v>2532100032</v>
      </c>
      <c r="C3144" s="100" t="s">
        <v>1812</v>
      </c>
      <c r="D3144" s="115" t="s">
        <v>1821</v>
      </c>
      <c r="E3144" s="46" t="s">
        <v>2343</v>
      </c>
      <c r="F3144" s="46"/>
      <c r="G3144" s="11"/>
      <c r="H3144" s="10"/>
      <c r="I3144" s="10"/>
      <c r="J3144" s="10" t="str">
        <f>IF(COUNTIFS($E$3:E3144,E3144)=1,MAX($J$2:J3143)+1,"")</f>
        <v/>
      </c>
      <c r="K3144" s="6" t="str">
        <f t="shared" si="162"/>
        <v>2532100032Toán chuyên đề 1-1-25 (LT 17.01)</v>
      </c>
      <c r="L3144" s="10" t="str">
        <f>IF(COUNTIFS($M$3:M3144,"",$K$3:K3144,K3144,$E$3:E3144,'DS KTQT'!$D$8)=1,MAX($L$2:L3143)+1,"")</f>
        <v/>
      </c>
      <c r="M3144" s="8" t="str">
        <f>IFERROR(INDEX('Kỷ luật'!$A$2:$C$488,MATCH($B3144,'Kỷ luật'!$A$2:$A$488,0),3),"")</f>
        <v/>
      </c>
      <c r="N3144" s="97" t="str">
        <f t="shared" si="163"/>
        <v xml:space="preserve">Bùi Hoà </v>
      </c>
      <c r="O3144" s="98" t="str">
        <f t="shared" si="164"/>
        <v>Bình</v>
      </c>
    </row>
    <row r="3145" spans="1:15" ht="18.75" customHeight="1">
      <c r="A3145" s="6"/>
      <c r="B3145" s="125">
        <v>2532100099</v>
      </c>
      <c r="C3145" s="100" t="s">
        <v>1812</v>
      </c>
      <c r="D3145" s="115" t="s">
        <v>2367</v>
      </c>
      <c r="E3145" s="46" t="s">
        <v>2343</v>
      </c>
      <c r="F3145" s="46"/>
      <c r="G3145" s="11"/>
      <c r="H3145" s="10"/>
      <c r="I3145" s="10"/>
      <c r="J3145" s="10" t="str">
        <f>IF(COUNTIFS($E$3:E3145,E3145)=1,MAX($J$2:J3144)+1,"")</f>
        <v/>
      </c>
      <c r="K3145" s="6" t="str">
        <f t="shared" si="162"/>
        <v>2532100099Toán chuyên đề 1-1-25 (LT 17.01)</v>
      </c>
      <c r="L3145" s="10" t="str">
        <f>IF(COUNTIFS($M$3:M3145,"",$K$3:K3145,K3145,$E$3:E3145,'DS KTQT'!$D$8)=1,MAX($L$2:L3144)+1,"")</f>
        <v/>
      </c>
      <c r="M3145" s="8" t="str">
        <f>IFERROR(INDEX('Kỷ luật'!$A$2:$C$488,MATCH($B3145,'Kỷ luật'!$A$2:$A$488,0),3),"")</f>
        <v/>
      </c>
      <c r="N3145" s="97" t="str">
        <f t="shared" si="163"/>
        <v xml:space="preserve">Đinh Văn </v>
      </c>
      <c r="O3145" s="98" t="str">
        <f t="shared" si="164"/>
        <v>Nhân</v>
      </c>
    </row>
    <row r="3146" spans="1:15" ht="18.75" customHeight="1">
      <c r="A3146" s="6"/>
      <c r="B3146" s="125">
        <v>2532100104</v>
      </c>
      <c r="C3146" s="100" t="s">
        <v>1812</v>
      </c>
      <c r="D3146" s="115" t="s">
        <v>2368</v>
      </c>
      <c r="E3146" s="46" t="s">
        <v>2343</v>
      </c>
      <c r="F3146" s="46"/>
      <c r="G3146" s="11"/>
      <c r="H3146" s="10"/>
      <c r="I3146" s="10"/>
      <c r="J3146" s="10" t="str">
        <f>IF(COUNTIFS($E$3:E3146,E3146)=1,MAX($J$2:J3145)+1,"")</f>
        <v/>
      </c>
      <c r="K3146" s="6" t="str">
        <f t="shared" si="162"/>
        <v>2532100104Toán chuyên đề 1-1-25 (LT 17.01)</v>
      </c>
      <c r="L3146" s="10" t="str">
        <f>IF(COUNTIFS($M$3:M3146,"",$K$3:K3146,K3146,$E$3:E3146,'DS KTQT'!$D$8)=1,MAX($L$2:L3145)+1,"")</f>
        <v/>
      </c>
      <c r="M3146" s="8" t="str">
        <f>IFERROR(INDEX('Kỷ luật'!$A$2:$C$488,MATCH($B3146,'Kỷ luật'!$A$2:$A$488,0),3),"")</f>
        <v/>
      </c>
      <c r="N3146" s="97" t="str">
        <f t="shared" si="163"/>
        <v xml:space="preserve">Vũ Văn </v>
      </c>
      <c r="O3146" s="98" t="str">
        <f t="shared" si="164"/>
        <v>Thu</v>
      </c>
    </row>
    <row r="3147" spans="1:15" ht="18.75" customHeight="1">
      <c r="A3147" s="6"/>
      <c r="B3147" s="100" t="s">
        <v>2369</v>
      </c>
      <c r="C3147" s="100" t="s">
        <v>2370</v>
      </c>
      <c r="D3147" s="115" t="s">
        <v>2371</v>
      </c>
      <c r="E3147" s="45" t="s">
        <v>2343</v>
      </c>
      <c r="F3147" s="46"/>
      <c r="G3147" s="11"/>
      <c r="H3147" s="10"/>
      <c r="I3147" s="10"/>
      <c r="J3147" s="10" t="str">
        <f>IF(COUNTIFS($E$3:E3147,E3147)=1,MAX($J$2:J3146)+1,"")</f>
        <v/>
      </c>
      <c r="K3147" s="6" t="str">
        <f t="shared" si="162"/>
        <v>24LS101012Toán chuyên đề 1-1-25 (LT 17.01)</v>
      </c>
      <c r="L3147" s="10" t="str">
        <f>IF(COUNTIFS($M$3:M3147,"",$K$3:K3147,K3147,$E$3:E3147,'DS KTQT'!$D$8)=1,MAX($L$2:L3146)+1,"")</f>
        <v/>
      </c>
      <c r="M3147" s="8" t="str">
        <f>IFERROR(INDEX('Kỷ luật'!$A$2:$C$488,MATCH($B3147,'Kỷ luật'!$A$2:$A$488,0),3),"")</f>
        <v/>
      </c>
      <c r="N3147" s="97" t="str">
        <f t="shared" si="163"/>
        <v xml:space="preserve">Trần Xuân </v>
      </c>
      <c r="O3147" s="98" t="str">
        <f t="shared" si="164"/>
        <v>Trường</v>
      </c>
    </row>
    <row r="3148" spans="1:15" ht="18.75" customHeight="1">
      <c r="A3148" s="6"/>
      <c r="B3148" s="100" t="s">
        <v>2372</v>
      </c>
      <c r="C3148" s="100" t="s">
        <v>2370</v>
      </c>
      <c r="D3148" s="115" t="s">
        <v>2373</v>
      </c>
      <c r="E3148" s="45" t="s">
        <v>2343</v>
      </c>
      <c r="F3148" s="46"/>
      <c r="G3148" s="11"/>
      <c r="H3148" s="10"/>
      <c r="I3148" s="10"/>
      <c r="J3148" s="10" t="str">
        <f>IF(COUNTIFS($E$3:E3148,E3148)=1,MAX($J$2:J3147)+1,"")</f>
        <v/>
      </c>
      <c r="K3148" s="6" t="str">
        <f t="shared" si="162"/>
        <v>24LS101001Toán chuyên đề 1-1-25 (LT 17.01)</v>
      </c>
      <c r="L3148" s="10" t="str">
        <f>IF(COUNTIFS($M$3:M3148,"",$K$3:K3148,K3148,$E$3:E3148,'DS KTQT'!$D$8)=1,MAX($L$2:L3147)+1,"")</f>
        <v/>
      </c>
      <c r="M3148" s="8" t="str">
        <f>IFERROR(INDEX('Kỷ luật'!$A$2:$C$488,MATCH($B3148,'Kỷ luật'!$A$2:$A$488,0),3),"")</f>
        <v/>
      </c>
      <c r="N3148" s="97" t="str">
        <f t="shared" si="163"/>
        <v xml:space="preserve">Nguyễn Đức </v>
      </c>
      <c r="O3148" s="98" t="str">
        <f t="shared" si="164"/>
        <v>Anh</v>
      </c>
    </row>
    <row r="3149" spans="1:15" ht="18.75" customHeight="1">
      <c r="A3149" s="6"/>
      <c r="B3149" s="100" t="s">
        <v>2374</v>
      </c>
      <c r="C3149" s="100" t="s">
        <v>2370</v>
      </c>
      <c r="D3149" s="115" t="s">
        <v>2375</v>
      </c>
      <c r="E3149" s="45" t="s">
        <v>2343</v>
      </c>
      <c r="F3149" s="46"/>
      <c r="G3149" s="11"/>
      <c r="H3149" s="10"/>
      <c r="I3149" s="10"/>
      <c r="J3149" s="10" t="str">
        <f>IF(COUNTIFS($E$3:E3149,E3149)=1,MAX($J$2:J3148)+1,"")</f>
        <v/>
      </c>
      <c r="K3149" s="6" t="str">
        <f t="shared" si="162"/>
        <v>24LS101002Toán chuyên đề 1-1-25 (LT 17.01)</v>
      </c>
      <c r="L3149" s="10" t="str">
        <f>IF(COUNTIFS($M$3:M3149,"",$K$3:K3149,K3149,$E$3:E3149,'DS KTQT'!$D$8)=1,MAX($L$2:L3148)+1,"")</f>
        <v/>
      </c>
      <c r="M3149" s="8" t="str">
        <f>IFERROR(INDEX('Kỷ luật'!$A$2:$C$488,MATCH($B3149,'Kỷ luật'!$A$2:$A$488,0),3),"")</f>
        <v/>
      </c>
      <c r="N3149" s="97" t="str">
        <f t="shared" si="163"/>
        <v xml:space="preserve">Nguyễn Đức </v>
      </c>
      <c r="O3149" s="98" t="str">
        <f t="shared" si="164"/>
        <v>Bình</v>
      </c>
    </row>
    <row r="3150" spans="1:15" ht="18.75" customHeight="1">
      <c r="A3150" s="6"/>
      <c r="B3150" s="100" t="s">
        <v>2376</v>
      </c>
      <c r="C3150" s="100" t="s">
        <v>2370</v>
      </c>
      <c r="D3150" s="115" t="s">
        <v>2377</v>
      </c>
      <c r="E3150" s="45" t="s">
        <v>2343</v>
      </c>
      <c r="F3150" s="46"/>
      <c r="G3150" s="11"/>
      <c r="H3150" s="10"/>
      <c r="I3150" s="10"/>
      <c r="J3150" s="10" t="str">
        <f>IF(COUNTIFS($E$3:E3150,E3150)=1,MAX($J$2:J3149)+1,"")</f>
        <v/>
      </c>
      <c r="K3150" s="6" t="str">
        <f t="shared" si="162"/>
        <v>24LS101003Toán chuyên đề 1-1-25 (LT 17.01)</v>
      </c>
      <c r="L3150" s="10" t="str">
        <f>IF(COUNTIFS($M$3:M3150,"",$K$3:K3150,K3150,$E$3:E3150,'DS KTQT'!$D$8)=1,MAX($L$2:L3149)+1,"")</f>
        <v/>
      </c>
      <c r="M3150" s="8" t="str">
        <f>IFERROR(INDEX('Kỷ luật'!$A$2:$C$488,MATCH($B3150,'Kỷ luật'!$A$2:$A$488,0),3),"")</f>
        <v/>
      </c>
      <c r="N3150" s="97" t="str">
        <f t="shared" si="163"/>
        <v xml:space="preserve">Vũ Thành </v>
      </c>
      <c r="O3150" s="98" t="str">
        <f t="shared" si="164"/>
        <v>Đỉnh</v>
      </c>
    </row>
    <row r="3151" spans="1:15" ht="18.75" customHeight="1">
      <c r="A3151" s="6"/>
      <c r="B3151" s="100" t="s">
        <v>2378</v>
      </c>
      <c r="C3151" s="100" t="s">
        <v>2370</v>
      </c>
      <c r="D3151" s="115" t="s">
        <v>2379</v>
      </c>
      <c r="E3151" s="45" t="s">
        <v>2343</v>
      </c>
      <c r="F3151" s="46"/>
      <c r="G3151" s="11"/>
      <c r="H3151" s="10"/>
      <c r="I3151" s="10"/>
      <c r="J3151" s="10" t="str">
        <f>IF(COUNTIFS($E$3:E3151,E3151)=1,MAX($J$2:J3150)+1,"")</f>
        <v/>
      </c>
      <c r="K3151" s="6" t="str">
        <f t="shared" si="162"/>
        <v>24LS101007Toán chuyên đề 1-1-25 (LT 17.01)</v>
      </c>
      <c r="L3151" s="10" t="str">
        <f>IF(COUNTIFS($M$3:M3151,"",$K$3:K3151,K3151,$E$3:E3151,'DS KTQT'!$D$8)=1,MAX($L$2:L3150)+1,"")</f>
        <v/>
      </c>
      <c r="M3151" s="8" t="str">
        <f>IFERROR(INDEX('Kỷ luật'!$A$2:$C$488,MATCH($B3151,'Kỷ luật'!$A$2:$A$488,0),3),"")</f>
        <v/>
      </c>
      <c r="N3151" s="97" t="str">
        <f t="shared" si="163"/>
        <v xml:space="preserve">Ngô Hoài </v>
      </c>
      <c r="O3151" s="98" t="str">
        <f t="shared" si="164"/>
        <v>Nam</v>
      </c>
    </row>
    <row r="3152" spans="1:15" ht="18.75" customHeight="1">
      <c r="A3152" s="6"/>
      <c r="B3152" s="100" t="s">
        <v>2380</v>
      </c>
      <c r="C3152" s="100" t="s">
        <v>2370</v>
      </c>
      <c r="D3152" s="115" t="s">
        <v>2381</v>
      </c>
      <c r="E3152" s="45" t="s">
        <v>2343</v>
      </c>
      <c r="F3152" s="46"/>
      <c r="G3152" s="11"/>
      <c r="H3152" s="10"/>
      <c r="I3152" s="10"/>
      <c r="J3152" s="10" t="str">
        <f>IF(COUNTIFS($E$3:E3152,E3152)=1,MAX($J$2:J3151)+1,"")</f>
        <v/>
      </c>
      <c r="K3152" s="6" t="str">
        <f t="shared" si="162"/>
        <v>24LS101008Toán chuyên đề 1-1-25 (LT 17.01)</v>
      </c>
      <c r="L3152" s="10" t="str">
        <f>IF(COUNTIFS($M$3:M3152,"",$K$3:K3152,K3152,$E$3:E3152,'DS KTQT'!$D$8)=1,MAX($L$2:L3151)+1,"")</f>
        <v/>
      </c>
      <c r="M3152" s="8" t="str">
        <f>IFERROR(INDEX('Kỷ luật'!$A$2:$C$488,MATCH($B3152,'Kỷ luật'!$A$2:$A$488,0),3),"")</f>
        <v/>
      </c>
      <c r="N3152" s="97" t="str">
        <f t="shared" si="163"/>
        <v xml:space="preserve">Phạm Văn </v>
      </c>
      <c r="O3152" s="98" t="str">
        <f t="shared" si="164"/>
        <v>Nhân</v>
      </c>
    </row>
    <row r="3153" spans="1:15" ht="18.75" customHeight="1">
      <c r="A3153" s="6"/>
      <c r="B3153" s="100" t="s">
        <v>2382</v>
      </c>
      <c r="C3153" s="100" t="s">
        <v>2370</v>
      </c>
      <c r="D3153" s="115" t="s">
        <v>2383</v>
      </c>
      <c r="E3153" s="45" t="s">
        <v>2343</v>
      </c>
      <c r="F3153" s="46"/>
      <c r="G3153" s="11"/>
      <c r="H3153" s="10"/>
      <c r="I3153" s="10"/>
      <c r="J3153" s="10" t="str">
        <f>IF(COUNTIFS($E$3:E3153,E3153)=1,MAX($J$2:J3152)+1,"")</f>
        <v/>
      </c>
      <c r="K3153" s="6" t="str">
        <f t="shared" si="162"/>
        <v>24LS101009Toán chuyên đề 1-1-25 (LT 17.01)</v>
      </c>
      <c r="L3153" s="10" t="str">
        <f>IF(COUNTIFS($M$3:M3153,"",$K$3:K3153,K3153,$E$3:E3153,'DS KTQT'!$D$8)=1,MAX($L$2:L3152)+1,"")</f>
        <v/>
      </c>
      <c r="M3153" s="8" t="str">
        <f>IFERROR(INDEX('Kỷ luật'!$A$2:$C$488,MATCH($B3153,'Kỷ luật'!$A$2:$A$488,0),3),"")</f>
        <v/>
      </c>
      <c r="N3153" s="97" t="str">
        <f t="shared" si="163"/>
        <v xml:space="preserve">Mai Văn </v>
      </c>
      <c r="O3153" s="98" t="str">
        <f t="shared" si="164"/>
        <v>Quyền</v>
      </c>
    </row>
    <row r="3154" spans="1:15" ht="18.75" customHeight="1">
      <c r="A3154" s="6"/>
      <c r="B3154" s="100" t="s">
        <v>2384</v>
      </c>
      <c r="C3154" s="100" t="s">
        <v>2370</v>
      </c>
      <c r="D3154" s="115" t="s">
        <v>2385</v>
      </c>
      <c r="E3154" s="45" t="s">
        <v>2343</v>
      </c>
      <c r="F3154" s="46"/>
      <c r="G3154" s="11"/>
      <c r="H3154" s="10"/>
      <c r="I3154" s="10"/>
      <c r="J3154" s="10" t="str">
        <f>IF(COUNTIFS($E$3:E3154,E3154)=1,MAX($J$2:J3153)+1,"")</f>
        <v/>
      </c>
      <c r="K3154" s="6" t="str">
        <f t="shared" si="162"/>
        <v>24LS101014Toán chuyên đề 1-1-25 (LT 17.01)</v>
      </c>
      <c r="L3154" s="10" t="str">
        <f>IF(COUNTIFS($M$3:M3154,"",$K$3:K3154,K3154,$E$3:E3154,'DS KTQT'!$D$8)=1,MAX($L$2:L3153)+1,"")</f>
        <v/>
      </c>
      <c r="M3154" s="8" t="str">
        <f>IFERROR(INDEX('Kỷ luật'!$A$2:$C$488,MATCH($B3154,'Kỷ luật'!$A$2:$A$488,0),3),"")</f>
        <v/>
      </c>
      <c r="N3154" s="97" t="str">
        <f t="shared" si="163"/>
        <v xml:space="preserve">Nguyễn Huy </v>
      </c>
      <c r="O3154" s="98" t="str">
        <f t="shared" si="164"/>
        <v>Chương</v>
      </c>
    </row>
    <row r="3155" spans="1:15" ht="18.75" customHeight="1">
      <c r="A3155" s="6"/>
      <c r="B3155" s="100" t="s">
        <v>2386</v>
      </c>
      <c r="C3155" s="100" t="s">
        <v>2370</v>
      </c>
      <c r="D3155" s="115" t="s">
        <v>2387</v>
      </c>
      <c r="E3155" s="45" t="s">
        <v>2343</v>
      </c>
      <c r="F3155" s="46"/>
      <c r="G3155" s="11"/>
      <c r="H3155" s="10"/>
      <c r="I3155" s="10"/>
      <c r="J3155" s="10" t="str">
        <f>IF(COUNTIFS($E$3:E3155,E3155)=1,MAX($J$2:J3154)+1,"")</f>
        <v/>
      </c>
      <c r="K3155" s="6" t="str">
        <f t="shared" si="162"/>
        <v>24LS101016Toán chuyên đề 1-1-25 (LT 17.01)</v>
      </c>
      <c r="L3155" s="10" t="str">
        <f>IF(COUNTIFS($M$3:M3155,"",$K$3:K3155,K3155,$E$3:E3155,'DS KTQT'!$D$8)=1,MAX($L$2:L3154)+1,"")</f>
        <v/>
      </c>
      <c r="M3155" s="8" t="str">
        <f>IFERROR(INDEX('Kỷ luật'!$A$2:$C$488,MATCH($B3155,'Kỷ luật'!$A$2:$A$488,0),3),"")</f>
        <v/>
      </c>
      <c r="N3155" s="97" t="str">
        <f t="shared" si="163"/>
        <v xml:space="preserve">Nguyễn Duy </v>
      </c>
      <c r="O3155" s="98" t="str">
        <f t="shared" si="164"/>
        <v>Nam</v>
      </c>
    </row>
    <row r="3156" spans="1:15" ht="18.75" customHeight="1">
      <c r="A3156" s="6"/>
      <c r="B3156" s="100" t="s">
        <v>2388</v>
      </c>
      <c r="C3156" s="100" t="s">
        <v>2370</v>
      </c>
      <c r="D3156" s="115" t="s">
        <v>2389</v>
      </c>
      <c r="E3156" s="45" t="s">
        <v>2343</v>
      </c>
      <c r="F3156" s="46"/>
      <c r="G3156" s="11"/>
      <c r="H3156" s="10"/>
      <c r="I3156" s="10"/>
      <c r="J3156" s="10" t="str">
        <f>IF(COUNTIFS($E$3:E3156,E3156)=1,MAX($J$2:J3155)+1,"")</f>
        <v/>
      </c>
      <c r="K3156" s="6" t="str">
        <f t="shared" si="162"/>
        <v>24LS101019Toán chuyên đề 1-1-25 (LT 17.01)</v>
      </c>
      <c r="L3156" s="10" t="str">
        <f>IF(COUNTIFS($M$3:M3156,"",$K$3:K3156,K3156,$E$3:E3156,'DS KTQT'!$D$8)=1,MAX($L$2:L3155)+1,"")</f>
        <v/>
      </c>
      <c r="M3156" s="8" t="str">
        <f>IFERROR(INDEX('Kỷ luật'!$A$2:$C$488,MATCH($B3156,'Kỷ luật'!$A$2:$A$488,0),3),"")</f>
        <v/>
      </c>
      <c r="N3156" s="97" t="str">
        <f t="shared" si="163"/>
        <v xml:space="preserve">Bùi Lan </v>
      </c>
      <c r="O3156" s="98" t="str">
        <f t="shared" si="164"/>
        <v>Anh</v>
      </c>
    </row>
    <row r="3157" spans="1:15" ht="18.75" customHeight="1">
      <c r="A3157" s="6"/>
      <c r="B3157" s="100" t="s">
        <v>2390</v>
      </c>
      <c r="C3157" s="100" t="s">
        <v>2370</v>
      </c>
      <c r="D3157" s="115" t="s">
        <v>2391</v>
      </c>
      <c r="E3157" s="45" t="s">
        <v>2343</v>
      </c>
      <c r="F3157" s="46"/>
      <c r="G3157" s="11"/>
      <c r="H3157" s="10"/>
      <c r="I3157" s="10"/>
      <c r="J3157" s="10" t="str">
        <f>IF(COUNTIFS($E$3:E3157,E3157)=1,MAX($J$2:J3156)+1,"")</f>
        <v/>
      </c>
      <c r="K3157" s="6" t="str">
        <f t="shared" si="162"/>
        <v>24LC101006Toán chuyên đề 1-1-25 (LT 17.01)</v>
      </c>
      <c r="L3157" s="10" t="str">
        <f>IF(COUNTIFS($M$3:M3157,"",$K$3:K3157,K3157,$E$3:E3157,'DS KTQT'!$D$8)=1,MAX($L$2:L3156)+1,"")</f>
        <v/>
      </c>
      <c r="M3157" s="8" t="str">
        <f>IFERROR(INDEX('Kỷ luật'!$A$2:$C$488,MATCH($B3157,'Kỷ luật'!$A$2:$A$488,0),3),"")</f>
        <v/>
      </c>
      <c r="N3157" s="97" t="str">
        <f t="shared" si="163"/>
        <v xml:space="preserve">Phạm Văn </v>
      </c>
      <c r="O3157" s="98" t="str">
        <f t="shared" si="164"/>
        <v>Khanh</v>
      </c>
    </row>
    <row r="3158" spans="1:15" ht="18.75" customHeight="1">
      <c r="A3158" s="6"/>
      <c r="B3158" s="100" t="s">
        <v>2392</v>
      </c>
      <c r="C3158" s="100" t="s">
        <v>2370</v>
      </c>
      <c r="D3158" s="115" t="s">
        <v>2393</v>
      </c>
      <c r="E3158" s="45" t="s">
        <v>2343</v>
      </c>
      <c r="F3158" s="46"/>
      <c r="G3158" s="11"/>
      <c r="H3158" s="10"/>
      <c r="I3158" s="10"/>
      <c r="J3158" s="10" t="str">
        <f>IF(COUNTIFS($E$3:E3158,E3158)=1,MAX($J$2:J3157)+1,"")</f>
        <v/>
      </c>
      <c r="K3158" s="6" t="str">
        <f t="shared" si="162"/>
        <v>24LC101011Toán chuyên đề 1-1-25 (LT 17.01)</v>
      </c>
      <c r="L3158" s="10" t="str">
        <f>IF(COUNTIFS($M$3:M3158,"",$K$3:K3158,K3158,$E$3:E3158,'DS KTQT'!$D$8)=1,MAX($L$2:L3157)+1,"")</f>
        <v/>
      </c>
      <c r="M3158" s="8" t="str">
        <f>IFERROR(INDEX('Kỷ luật'!$A$2:$C$488,MATCH($B3158,'Kỷ luật'!$A$2:$A$488,0),3),"")</f>
        <v/>
      </c>
      <c r="N3158" s="97" t="str">
        <f t="shared" si="163"/>
        <v xml:space="preserve">Đặng Quốc </v>
      </c>
      <c r="O3158" s="98" t="str">
        <f t="shared" si="164"/>
        <v>Trị</v>
      </c>
    </row>
    <row r="3159" spans="1:15" ht="18.75" customHeight="1">
      <c r="A3159" s="6"/>
      <c r="B3159" s="100" t="s">
        <v>2394</v>
      </c>
      <c r="C3159" s="100" t="s">
        <v>2370</v>
      </c>
      <c r="D3159" s="115" t="s">
        <v>2395</v>
      </c>
      <c r="E3159" s="45" t="s">
        <v>2343</v>
      </c>
      <c r="F3159" s="46"/>
      <c r="G3159" s="11"/>
      <c r="H3159" s="10"/>
      <c r="I3159" s="10"/>
      <c r="J3159" s="10" t="str">
        <f>IF(COUNTIFS($E$3:E3159,E3159)=1,MAX($J$2:J3158)+1,"")</f>
        <v/>
      </c>
      <c r="K3159" s="6" t="str">
        <f t="shared" si="162"/>
        <v>24LC101015Toán chuyên đề 1-1-25 (LT 17.01)</v>
      </c>
      <c r="L3159" s="10" t="str">
        <f>IF(COUNTIFS($M$3:M3159,"",$K$3:K3159,K3159,$E$3:E3159,'DS KTQT'!$D$8)=1,MAX($L$2:L3158)+1,"")</f>
        <v/>
      </c>
      <c r="M3159" s="8" t="str">
        <f>IFERROR(INDEX('Kỷ luật'!$A$2:$C$488,MATCH($B3159,'Kỷ luật'!$A$2:$A$488,0),3),"")</f>
        <v/>
      </c>
      <c r="N3159" s="97" t="str">
        <f t="shared" si="163"/>
        <v xml:space="preserve">Mai Thị Thu </v>
      </c>
      <c r="O3159" s="98" t="str">
        <f t="shared" si="164"/>
        <v>Hương</v>
      </c>
    </row>
    <row r="3160" spans="1:15" ht="18.75" customHeight="1">
      <c r="A3160" s="6"/>
      <c r="B3160" s="100" t="s">
        <v>2396</v>
      </c>
      <c r="C3160" s="100" t="s">
        <v>2370</v>
      </c>
      <c r="D3160" s="115" t="s">
        <v>2397</v>
      </c>
      <c r="E3160" s="45" t="s">
        <v>2343</v>
      </c>
      <c r="F3160" s="46"/>
      <c r="G3160" s="11"/>
      <c r="H3160" s="10"/>
      <c r="I3160" s="10"/>
      <c r="J3160" s="10" t="str">
        <f>IF(COUNTIFS($E$3:E3160,E3160)=1,MAX($J$2:J3159)+1,"")</f>
        <v/>
      </c>
      <c r="K3160" s="6" t="str">
        <f t="shared" si="162"/>
        <v>24LC101022Toán chuyên đề 1-1-25 (LT 17.01)</v>
      </c>
      <c r="L3160" s="10" t="str">
        <f>IF(COUNTIFS($M$3:M3160,"",$K$3:K3160,K3160,$E$3:E3160,'DS KTQT'!$D$8)=1,MAX($L$2:L3159)+1,"")</f>
        <v/>
      </c>
      <c r="M3160" s="8" t="str">
        <f>IFERROR(INDEX('Kỷ luật'!$A$2:$C$488,MATCH($B3160,'Kỷ luật'!$A$2:$A$488,0),3),"")</f>
        <v/>
      </c>
      <c r="N3160" s="97" t="str">
        <f t="shared" si="163"/>
        <v xml:space="preserve">Hoàng Đức </v>
      </c>
      <c r="O3160" s="98" t="str">
        <f t="shared" si="164"/>
        <v>Mạnh</v>
      </c>
    </row>
    <row r="3161" spans="1:15" ht="18.75" customHeight="1">
      <c r="A3161" s="6"/>
      <c r="B3161" s="116">
        <v>2522101075</v>
      </c>
      <c r="C3161" s="116" t="s">
        <v>2196</v>
      </c>
      <c r="D3161" s="116" t="s">
        <v>2398</v>
      </c>
      <c r="E3161" s="116" t="s">
        <v>1775</v>
      </c>
      <c r="F3161" s="46"/>
      <c r="G3161" s="11"/>
      <c r="H3161" s="10"/>
      <c r="I3161" s="10"/>
      <c r="J3161" s="10" t="str">
        <f>IF(COUNTIFS($E$3:E3161,E3161)=1,MAX($J$2:J3160)+1,"")</f>
        <v/>
      </c>
      <c r="K3161" s="6" t="str">
        <f t="shared" si="162"/>
        <v>2522101075Giáo dục thể chất 1-1-25 (ĐH20.09)</v>
      </c>
      <c r="L3161" s="10" t="str">
        <f>IF(COUNTIFS($M$3:M3161,"",$K$3:K3161,K3161,$E$3:E3161,'DS KTQT'!$D$8)=1,MAX($L$2:L3160)+1,"")</f>
        <v/>
      </c>
      <c r="M3161" s="8" t="str">
        <f>IFERROR(INDEX('Kỷ luật'!$A$2:$C$488,MATCH($B3161,'Kỷ luật'!$A$2:$A$488,0),3),"")</f>
        <v/>
      </c>
      <c r="N3161" s="97" t="str">
        <f t="shared" si="163"/>
        <v xml:space="preserve">Trần Trung </v>
      </c>
      <c r="O3161" s="98" t="str">
        <f t="shared" si="164"/>
        <v>Anh</v>
      </c>
    </row>
    <row r="3162" spans="1:15" ht="18.75" customHeight="1">
      <c r="A3162" s="6"/>
      <c r="B3162" s="116">
        <v>2522101075</v>
      </c>
      <c r="C3162" s="116" t="s">
        <v>2196</v>
      </c>
      <c r="D3162" s="116" t="s">
        <v>2398</v>
      </c>
      <c r="E3162" s="116" t="s">
        <v>1786</v>
      </c>
      <c r="F3162" s="46"/>
      <c r="G3162" s="11"/>
      <c r="H3162" s="10"/>
      <c r="I3162" s="10"/>
      <c r="J3162" s="10" t="str">
        <f>IF(COUNTIFS($E$3:E3162,E3162)=1,MAX($J$2:J3161)+1,"")</f>
        <v/>
      </c>
      <c r="K3162" s="6" t="str">
        <f t="shared" si="162"/>
        <v>2522101075Tiếng anh 1-1-25 (ĐH20.09)</v>
      </c>
      <c r="L3162" s="10" t="str">
        <f>IF(COUNTIFS($M$3:M3162,"",$K$3:K3162,K3162,$E$3:E3162,'DS KTQT'!$D$8)=1,MAX($L$2:L3161)+1,"")</f>
        <v/>
      </c>
      <c r="M3162" s="8" t="str">
        <f>IFERROR(INDEX('Kỷ luật'!$A$2:$C$488,MATCH($B3162,'Kỷ luật'!$A$2:$A$488,0),3),"")</f>
        <v/>
      </c>
      <c r="N3162" s="97" t="str">
        <f t="shared" si="163"/>
        <v xml:space="preserve">Trần Trung </v>
      </c>
      <c r="O3162" s="98" t="str">
        <f t="shared" si="164"/>
        <v>Anh</v>
      </c>
    </row>
    <row r="3163" spans="1:15" ht="18.75" customHeight="1">
      <c r="A3163" s="6"/>
      <c r="B3163" s="116">
        <v>2522101075</v>
      </c>
      <c r="C3163" s="116" t="s">
        <v>2196</v>
      </c>
      <c r="D3163" s="116" t="s">
        <v>2398</v>
      </c>
      <c r="E3163" s="116" t="s">
        <v>1797</v>
      </c>
      <c r="F3163" s="46"/>
      <c r="G3163" s="11"/>
      <c r="H3163" s="10"/>
      <c r="I3163" s="10"/>
      <c r="J3163" s="10" t="str">
        <f>IF(COUNTIFS($E$3:E3163,E3163)=1,MAX($J$2:J3162)+1,"")</f>
        <v/>
      </c>
      <c r="K3163" s="6" t="str">
        <f t="shared" si="162"/>
        <v>2522101075Toán cao cấp 1-1-25 (ĐH20.09)</v>
      </c>
      <c r="L3163" s="10" t="str">
        <f>IF(COUNTIFS($M$3:M3163,"",$K$3:K3163,K3163,$E$3:E3163,'DS KTQT'!$D$8)=1,MAX($L$2:L3162)+1,"")</f>
        <v/>
      </c>
      <c r="M3163" s="8" t="str">
        <f>IFERROR(INDEX('Kỷ luật'!$A$2:$C$488,MATCH($B3163,'Kỷ luật'!$A$2:$A$488,0),3),"")</f>
        <v/>
      </c>
      <c r="N3163" s="97" t="str">
        <f t="shared" si="163"/>
        <v xml:space="preserve">Trần Trung </v>
      </c>
      <c r="O3163" s="98" t="str">
        <f t="shared" si="164"/>
        <v>Anh</v>
      </c>
    </row>
    <row r="3164" spans="1:15" ht="18.75" customHeight="1">
      <c r="A3164" s="6"/>
      <c r="B3164" s="116">
        <v>2522101075</v>
      </c>
      <c r="C3164" s="116" t="s">
        <v>2196</v>
      </c>
      <c r="D3164" s="116" t="s">
        <v>2398</v>
      </c>
      <c r="E3164" s="116" t="s">
        <v>1804</v>
      </c>
      <c r="F3164" s="46"/>
      <c r="G3164" s="11"/>
      <c r="H3164" s="10"/>
      <c r="I3164" s="10"/>
      <c r="J3164" s="10" t="str">
        <f>IF(COUNTIFS($E$3:E3164,E3164)=1,MAX($J$2:J3163)+1,"")</f>
        <v/>
      </c>
      <c r="K3164" s="6" t="str">
        <f t="shared" si="162"/>
        <v>2522101075Vật lý đại cương-1-25 (ĐH20.05)</v>
      </c>
      <c r="L3164" s="10" t="str">
        <f>IF(COUNTIFS($M$3:M3164,"",$K$3:K3164,K3164,$E$3:E3164,'DS KTQT'!$D$8)=1,MAX($L$2:L3163)+1,"")</f>
        <v/>
      </c>
      <c r="M3164" s="8" t="str">
        <f>IFERROR(INDEX('Kỷ luật'!$A$2:$C$488,MATCH($B3164,'Kỷ luật'!$A$2:$A$488,0),3),"")</f>
        <v/>
      </c>
      <c r="N3164" s="97" t="str">
        <f t="shared" si="163"/>
        <v xml:space="preserve">Trần Trung </v>
      </c>
      <c r="O3164" s="98" t="str">
        <f t="shared" si="164"/>
        <v>Anh</v>
      </c>
    </row>
    <row r="3165" spans="1:15" ht="18.75" customHeight="1">
      <c r="A3165" s="6"/>
      <c r="B3165" s="116">
        <v>2522102105</v>
      </c>
      <c r="C3165" s="116" t="s">
        <v>1868</v>
      </c>
      <c r="D3165" s="116" t="s">
        <v>2399</v>
      </c>
      <c r="E3165" s="116" t="s">
        <v>1790</v>
      </c>
      <c r="F3165" s="46"/>
      <c r="G3165" s="11"/>
      <c r="H3165" s="10"/>
      <c r="I3165" s="10"/>
      <c r="J3165" s="10" t="str">
        <f>IF(COUNTIFS($E$3:E3165,E3165)=1,MAX($J$2:J3164)+1,"")</f>
        <v/>
      </c>
      <c r="K3165" s="6" t="str">
        <f t="shared" si="162"/>
        <v>2522102105Toán cao cấp 1-1-25 (ĐH20.02)</v>
      </c>
      <c r="L3165" s="10" t="str">
        <f>IF(COUNTIFS($M$3:M3165,"",$K$3:K3165,K3165,$E$3:E3165,'DS KTQT'!$D$8)=1,MAX($L$2:L3164)+1,"")</f>
        <v/>
      </c>
      <c r="M3165" s="8" t="str">
        <f>IFERROR(INDEX('Kỷ luật'!$A$2:$C$488,MATCH($B3165,'Kỷ luật'!$A$2:$A$488,0),3),"")</f>
        <v/>
      </c>
      <c r="N3165" s="97" t="str">
        <f t="shared" si="163"/>
        <v xml:space="preserve">Nguyễn Thành </v>
      </c>
      <c r="O3165" s="98" t="str">
        <f t="shared" si="164"/>
        <v>Duy</v>
      </c>
    </row>
    <row r="3166" spans="1:15" ht="18.75" customHeight="1">
      <c r="A3166" s="6"/>
      <c r="B3166" s="116">
        <v>2522102105</v>
      </c>
      <c r="C3166" s="116" t="s">
        <v>1868</v>
      </c>
      <c r="D3166" s="116" t="s">
        <v>2399</v>
      </c>
      <c r="E3166" s="116" t="s">
        <v>1800</v>
      </c>
      <c r="F3166" s="46"/>
      <c r="G3166" s="11"/>
      <c r="H3166" s="10"/>
      <c r="I3166" s="10"/>
      <c r="J3166" s="10" t="str">
        <f>IF(COUNTIFS($E$3:E3166,E3166)=1,MAX($J$2:J3165)+1,"")</f>
        <v/>
      </c>
      <c r="K3166" s="6" t="str">
        <f t="shared" si="162"/>
        <v>2522102105Vật lý đại cương-1-25 (ĐH20.01)</v>
      </c>
      <c r="L3166" s="10" t="str">
        <f>IF(COUNTIFS($M$3:M3166,"",$K$3:K3166,K3166,$E$3:E3166,'DS KTQT'!$D$8)=1,MAX($L$2:L3165)+1,"")</f>
        <v/>
      </c>
      <c r="M3166" s="8" t="str">
        <f>IFERROR(INDEX('Kỷ luật'!$A$2:$C$488,MATCH($B3166,'Kỷ luật'!$A$2:$A$488,0),3),"")</f>
        <v/>
      </c>
      <c r="N3166" s="97" t="str">
        <f t="shared" si="163"/>
        <v xml:space="preserve">Nguyễn Thành </v>
      </c>
      <c r="O3166" s="98" t="str">
        <f t="shared" si="164"/>
        <v>Duy</v>
      </c>
    </row>
    <row r="3167" spans="1:15" ht="18.75" customHeight="1">
      <c r="A3167" s="6"/>
      <c r="B3167" s="116">
        <v>2522101092</v>
      </c>
      <c r="C3167" s="116" t="s">
        <v>2157</v>
      </c>
      <c r="D3167" s="116" t="s">
        <v>2400</v>
      </c>
      <c r="E3167" s="116" t="s">
        <v>1775</v>
      </c>
      <c r="F3167" s="46"/>
      <c r="G3167" s="11"/>
      <c r="H3167" s="10"/>
      <c r="I3167" s="10"/>
      <c r="J3167" s="10" t="str">
        <f>IF(COUNTIFS($E$3:E3167,E3167)=1,MAX($J$2:J3166)+1,"")</f>
        <v/>
      </c>
      <c r="K3167" s="6" t="str">
        <f t="shared" si="162"/>
        <v>2522101092Giáo dục thể chất 1-1-25 (ĐH20.09)</v>
      </c>
      <c r="L3167" s="10" t="str">
        <f>IF(COUNTIFS($M$3:M3167,"",$K$3:K3167,K3167,$E$3:E3167,'DS KTQT'!$D$8)=1,MAX($L$2:L3166)+1,"")</f>
        <v/>
      </c>
      <c r="M3167" s="8" t="str">
        <f>IFERROR(INDEX('Kỷ luật'!$A$2:$C$488,MATCH($B3167,'Kỷ luật'!$A$2:$A$488,0),3),"")</f>
        <v/>
      </c>
      <c r="N3167" s="97" t="str">
        <f t="shared" si="163"/>
        <v xml:space="preserve">Trần Văn </v>
      </c>
      <c r="O3167" s="98" t="str">
        <f t="shared" si="164"/>
        <v>Độ</v>
      </c>
    </row>
    <row r="3168" spans="1:15" ht="18.75" customHeight="1">
      <c r="A3168" s="6"/>
      <c r="B3168" s="116">
        <v>2522101092</v>
      </c>
      <c r="C3168" s="116" t="s">
        <v>2157</v>
      </c>
      <c r="D3168" s="116" t="s">
        <v>2400</v>
      </c>
      <c r="E3168" s="116" t="s">
        <v>1786</v>
      </c>
      <c r="F3168" s="46"/>
      <c r="G3168" s="11"/>
      <c r="H3168" s="10"/>
      <c r="I3168" s="10"/>
      <c r="J3168" s="10" t="str">
        <f>IF(COUNTIFS($E$3:E3168,E3168)=1,MAX($J$2:J3167)+1,"")</f>
        <v/>
      </c>
      <c r="K3168" s="6" t="str">
        <f t="shared" si="162"/>
        <v>2522101092Tiếng anh 1-1-25 (ĐH20.09)</v>
      </c>
      <c r="L3168" s="10" t="str">
        <f>IF(COUNTIFS($M$3:M3168,"",$K$3:K3168,K3168,$E$3:E3168,'DS KTQT'!$D$8)=1,MAX($L$2:L3167)+1,"")</f>
        <v/>
      </c>
      <c r="M3168" s="8" t="str">
        <f>IFERROR(INDEX('Kỷ luật'!$A$2:$C$488,MATCH($B3168,'Kỷ luật'!$A$2:$A$488,0),3),"")</f>
        <v/>
      </c>
      <c r="N3168" s="97" t="str">
        <f t="shared" si="163"/>
        <v xml:space="preserve">Trần Văn </v>
      </c>
      <c r="O3168" s="98" t="str">
        <f t="shared" si="164"/>
        <v>Độ</v>
      </c>
    </row>
    <row r="3169" spans="1:15" ht="18.75" customHeight="1">
      <c r="A3169" s="6"/>
      <c r="B3169" s="116">
        <v>2522101092</v>
      </c>
      <c r="C3169" s="116" t="s">
        <v>2157</v>
      </c>
      <c r="D3169" s="116" t="s">
        <v>2400</v>
      </c>
      <c r="E3169" s="116" t="s">
        <v>1797</v>
      </c>
      <c r="F3169" s="46"/>
      <c r="G3169" s="11"/>
      <c r="H3169" s="10"/>
      <c r="I3169" s="10"/>
      <c r="J3169" s="10" t="str">
        <f>IF(COUNTIFS($E$3:E3169,E3169)=1,MAX($J$2:J3168)+1,"")</f>
        <v/>
      </c>
      <c r="K3169" s="6" t="str">
        <f t="shared" si="162"/>
        <v>2522101092Toán cao cấp 1-1-25 (ĐH20.09)</v>
      </c>
      <c r="L3169" s="10" t="str">
        <f>IF(COUNTIFS($M$3:M3169,"",$K$3:K3169,K3169,$E$3:E3169,'DS KTQT'!$D$8)=1,MAX($L$2:L3168)+1,"")</f>
        <v/>
      </c>
      <c r="M3169" s="8" t="str">
        <f>IFERROR(INDEX('Kỷ luật'!$A$2:$C$488,MATCH($B3169,'Kỷ luật'!$A$2:$A$488,0),3),"")</f>
        <v/>
      </c>
      <c r="N3169" s="97" t="str">
        <f t="shared" si="163"/>
        <v xml:space="preserve">Trần Văn </v>
      </c>
      <c r="O3169" s="98" t="str">
        <f t="shared" si="164"/>
        <v>Độ</v>
      </c>
    </row>
    <row r="3170" spans="1:15" ht="18.75" customHeight="1">
      <c r="A3170" s="6"/>
      <c r="B3170" s="116">
        <v>2522101092</v>
      </c>
      <c r="C3170" s="116" t="s">
        <v>2157</v>
      </c>
      <c r="D3170" s="116" t="s">
        <v>2400</v>
      </c>
      <c r="E3170" s="116" t="s">
        <v>1804</v>
      </c>
      <c r="F3170" s="46"/>
      <c r="G3170" s="11"/>
      <c r="H3170" s="10"/>
      <c r="I3170" s="10"/>
      <c r="J3170" s="10" t="str">
        <f>IF(COUNTIFS($E$3:E3170,E3170)=1,MAX($J$2:J3169)+1,"")</f>
        <v/>
      </c>
      <c r="K3170" s="6" t="str">
        <f t="shared" si="162"/>
        <v>2522101092Vật lý đại cương-1-25 (ĐH20.05)</v>
      </c>
      <c r="L3170" s="10" t="str">
        <f>IF(COUNTIFS($M$3:M3170,"",$K$3:K3170,K3170,$E$3:E3170,'DS KTQT'!$D$8)=1,MAX($L$2:L3169)+1,"")</f>
        <v/>
      </c>
      <c r="M3170" s="8" t="str">
        <f>IFERROR(INDEX('Kỷ luật'!$A$2:$C$488,MATCH($B3170,'Kỷ luật'!$A$2:$A$488,0),3),"")</f>
        <v/>
      </c>
      <c r="N3170" s="97" t="str">
        <f t="shared" si="163"/>
        <v xml:space="preserve">Trần Văn </v>
      </c>
      <c r="O3170" s="98" t="str">
        <f t="shared" si="164"/>
        <v>Độ</v>
      </c>
    </row>
    <row r="3171" spans="1:15" ht="18.75" customHeight="1">
      <c r="A3171" s="6"/>
      <c r="B3171" s="116">
        <v>2522101061</v>
      </c>
      <c r="C3171" s="116" t="s">
        <v>1908</v>
      </c>
      <c r="D3171" s="116" t="s">
        <v>1062</v>
      </c>
      <c r="E3171" s="116" t="s">
        <v>1769</v>
      </c>
      <c r="F3171" s="46"/>
      <c r="G3171" s="11"/>
      <c r="H3171" s="10"/>
      <c r="I3171" s="10"/>
      <c r="J3171" s="10" t="str">
        <f>IF(COUNTIFS($E$3:E3171,E3171)=1,MAX($J$2:J3170)+1,"")</f>
        <v/>
      </c>
      <c r="K3171" s="6" t="str">
        <f t="shared" si="162"/>
        <v>2522101061Giáo dục thể chất 1-1-25 (ĐH20.03)</v>
      </c>
      <c r="L3171" s="10" t="str">
        <f>IF(COUNTIFS($M$3:M3171,"",$K$3:K3171,K3171,$E$3:E3171,'DS KTQT'!$D$8)=1,MAX($L$2:L3170)+1,"")</f>
        <v/>
      </c>
      <c r="M3171" s="8" t="str">
        <f>IFERROR(INDEX('Kỷ luật'!$A$2:$C$488,MATCH($B3171,'Kỷ luật'!$A$2:$A$488,0),3),"")</f>
        <v/>
      </c>
      <c r="N3171" s="97" t="str">
        <f t="shared" si="163"/>
        <v xml:space="preserve">Bùi Quang </v>
      </c>
      <c r="O3171" s="98" t="str">
        <f t="shared" si="164"/>
        <v>Minh</v>
      </c>
    </row>
    <row r="3172" spans="1:15" ht="18.75" customHeight="1">
      <c r="A3172" s="6"/>
      <c r="B3172" s="116">
        <v>2522101061</v>
      </c>
      <c r="C3172" s="116" t="s">
        <v>1908</v>
      </c>
      <c r="D3172" s="116" t="s">
        <v>1062</v>
      </c>
      <c r="E3172" s="116" t="s">
        <v>1780</v>
      </c>
      <c r="F3172" s="46"/>
      <c r="G3172" s="11"/>
      <c r="H3172" s="10"/>
      <c r="I3172" s="10"/>
      <c r="J3172" s="10" t="str">
        <f>IF(COUNTIFS($E$3:E3172,E3172)=1,MAX($J$2:J3171)+1,"")</f>
        <v/>
      </c>
      <c r="K3172" s="6" t="str">
        <f t="shared" si="162"/>
        <v>2522101061Tiếng anh 1-1-25 (ĐH20.03)</v>
      </c>
      <c r="L3172" s="10" t="str">
        <f>IF(COUNTIFS($M$3:M3172,"",$K$3:K3172,K3172,$E$3:E3172,'DS KTQT'!$D$8)=1,MAX($L$2:L3171)+1,"")</f>
        <v/>
      </c>
      <c r="M3172" s="8" t="str">
        <f>IFERROR(INDEX('Kỷ luật'!$A$2:$C$488,MATCH($B3172,'Kỷ luật'!$A$2:$A$488,0),3),"")</f>
        <v/>
      </c>
      <c r="N3172" s="97" t="str">
        <f t="shared" si="163"/>
        <v xml:space="preserve">Bùi Quang </v>
      </c>
      <c r="O3172" s="98" t="str">
        <f t="shared" si="164"/>
        <v>Minh</v>
      </c>
    </row>
    <row r="3173" spans="1:15" ht="18.75" customHeight="1">
      <c r="A3173" s="6"/>
      <c r="B3173" s="116">
        <v>2522101061</v>
      </c>
      <c r="C3173" s="116" t="s">
        <v>1908</v>
      </c>
      <c r="D3173" s="116" t="s">
        <v>1062</v>
      </c>
      <c r="E3173" s="116" t="s">
        <v>1780</v>
      </c>
      <c r="F3173" s="46"/>
      <c r="G3173" s="11"/>
      <c r="H3173" s="10"/>
      <c r="I3173" s="10"/>
      <c r="J3173" s="10" t="str">
        <f>IF(COUNTIFS($E$3:E3173,E3173)=1,MAX($J$2:J3172)+1,"")</f>
        <v/>
      </c>
      <c r="K3173" s="6" t="str">
        <f t="shared" si="162"/>
        <v>2522101061Tiếng anh 1-1-25 (ĐH20.03)</v>
      </c>
      <c r="L3173" s="10" t="str">
        <f>IF(COUNTIFS($M$3:M3173,"",$K$3:K3173,K3173,$E$3:E3173,'DS KTQT'!$D$8)=1,MAX($L$2:L3172)+1,"")</f>
        <v/>
      </c>
      <c r="M3173" s="8" t="str">
        <f>IFERROR(INDEX('Kỷ luật'!$A$2:$C$488,MATCH($B3173,'Kỷ luật'!$A$2:$A$488,0),3),"")</f>
        <v/>
      </c>
      <c r="N3173" s="97" t="str">
        <f t="shared" si="163"/>
        <v xml:space="preserve">Bùi Quang </v>
      </c>
      <c r="O3173" s="98" t="str">
        <f t="shared" si="164"/>
        <v>Minh</v>
      </c>
    </row>
    <row r="3174" spans="1:15" ht="18.75" customHeight="1">
      <c r="A3174" s="6"/>
      <c r="B3174" s="116">
        <v>2522101061</v>
      </c>
      <c r="C3174" s="116" t="s">
        <v>1908</v>
      </c>
      <c r="D3174" s="116" t="s">
        <v>1062</v>
      </c>
      <c r="E3174" s="116" t="s">
        <v>1791</v>
      </c>
      <c r="F3174" s="46"/>
      <c r="G3174" s="11"/>
      <c r="H3174" s="10"/>
      <c r="I3174" s="10"/>
      <c r="J3174" s="10" t="str">
        <f>IF(COUNTIFS($E$3:E3174,E3174)=1,MAX($J$2:J3173)+1,"")</f>
        <v/>
      </c>
      <c r="K3174" s="6" t="str">
        <f t="shared" si="162"/>
        <v>2522101061Toán cao cấp 1-1-25 (ĐH20.03)</v>
      </c>
      <c r="L3174" s="10">
        <f>IF(COUNTIFS($M$3:M3174,"",$K$3:K3174,K3174,$E$3:E3174,'DS KTQT'!$D$8)=1,MAX($L$2:L3173)+1,"")</f>
        <v>54</v>
      </c>
      <c r="M3174" s="8" t="str">
        <f>IFERROR(INDEX('Kỷ luật'!$A$2:$C$488,MATCH($B3174,'Kỷ luật'!$A$2:$A$488,0),3),"")</f>
        <v/>
      </c>
      <c r="N3174" s="97" t="str">
        <f t="shared" si="163"/>
        <v xml:space="preserve">Bùi Quang </v>
      </c>
      <c r="O3174" s="98" t="str">
        <f t="shared" si="164"/>
        <v>Minh</v>
      </c>
    </row>
    <row r="3175" spans="1:15" ht="18.75" customHeight="1">
      <c r="A3175" s="6"/>
      <c r="B3175" s="116">
        <v>2522101061</v>
      </c>
      <c r="C3175" s="116" t="s">
        <v>1908</v>
      </c>
      <c r="D3175" s="116" t="s">
        <v>1062</v>
      </c>
      <c r="E3175" s="116" t="s">
        <v>1801</v>
      </c>
      <c r="F3175" s="46"/>
      <c r="G3175" s="11"/>
      <c r="H3175" s="10"/>
      <c r="I3175" s="10"/>
      <c r="J3175" s="10" t="str">
        <f>IF(COUNTIFS($E$3:E3175,E3175)=1,MAX($J$2:J3174)+1,"")</f>
        <v/>
      </c>
      <c r="K3175" s="6" t="str">
        <f t="shared" si="162"/>
        <v>2522101061Vật lý đại cương-1-25 (ĐH20.02)</v>
      </c>
      <c r="L3175" s="10" t="str">
        <f>IF(COUNTIFS($M$3:M3175,"",$K$3:K3175,K3175,$E$3:E3175,'DS KTQT'!$D$8)=1,MAX($L$2:L3174)+1,"")</f>
        <v/>
      </c>
      <c r="M3175" s="8" t="str">
        <f>IFERROR(INDEX('Kỷ luật'!$A$2:$C$488,MATCH($B3175,'Kỷ luật'!$A$2:$A$488,0),3),"")</f>
        <v/>
      </c>
      <c r="N3175" s="97" t="str">
        <f t="shared" si="163"/>
        <v xml:space="preserve">Bùi Quang </v>
      </c>
      <c r="O3175" s="98" t="str">
        <f t="shared" si="164"/>
        <v>Minh</v>
      </c>
    </row>
    <row r="3176" spans="1:15" ht="18.75" customHeight="1">
      <c r="A3176" s="6"/>
      <c r="B3176" s="116">
        <v>2522101093</v>
      </c>
      <c r="C3176" s="116" t="s">
        <v>2205</v>
      </c>
      <c r="D3176" s="116" t="s">
        <v>2401</v>
      </c>
      <c r="E3176" s="116" t="s">
        <v>1776</v>
      </c>
      <c r="F3176" s="46"/>
      <c r="G3176" s="11"/>
      <c r="H3176" s="10"/>
      <c r="I3176" s="10"/>
      <c r="J3176" s="10" t="str">
        <f>IF(COUNTIFS($E$3:E3176,E3176)=1,MAX($J$2:J3175)+1,"")</f>
        <v/>
      </c>
      <c r="K3176" s="6" t="str">
        <f t="shared" si="162"/>
        <v>2522101093Giáo dục thể chất 1-1-25 (ĐH20.10)</v>
      </c>
      <c r="L3176" s="10" t="str">
        <f>IF(COUNTIFS($M$3:M3176,"",$K$3:K3176,K3176,$E$3:E3176,'DS KTQT'!$D$8)=1,MAX($L$2:L3175)+1,"")</f>
        <v/>
      </c>
      <c r="M3176" s="8" t="str">
        <f>IFERROR(INDEX('Kỷ luật'!$A$2:$C$488,MATCH($B3176,'Kỷ luật'!$A$2:$A$488,0),3),"")</f>
        <v/>
      </c>
      <c r="N3176" s="97" t="str">
        <f t="shared" si="163"/>
        <v xml:space="preserve">Vũ Phương </v>
      </c>
      <c r="O3176" s="98" t="str">
        <f t="shared" si="164"/>
        <v>Anh</v>
      </c>
    </row>
    <row r="3177" spans="1:15" ht="18.75" customHeight="1">
      <c r="A3177" s="6"/>
      <c r="B3177" s="116">
        <v>2522101093</v>
      </c>
      <c r="C3177" s="116" t="s">
        <v>2205</v>
      </c>
      <c r="D3177" s="116" t="s">
        <v>2401</v>
      </c>
      <c r="E3177" s="116" t="s">
        <v>1787</v>
      </c>
      <c r="F3177" s="46"/>
      <c r="G3177" s="11"/>
      <c r="H3177" s="10"/>
      <c r="I3177" s="10"/>
      <c r="J3177" s="10" t="str">
        <f>IF(COUNTIFS($E$3:E3177,E3177)=1,MAX($J$2:J3176)+1,"")</f>
        <v/>
      </c>
      <c r="K3177" s="6" t="str">
        <f t="shared" si="162"/>
        <v>2522101093Tiếng anh 1-1-25 (ĐH20.10)</v>
      </c>
      <c r="L3177" s="10" t="str">
        <f>IF(COUNTIFS($M$3:M3177,"",$K$3:K3177,K3177,$E$3:E3177,'DS KTQT'!$D$8)=1,MAX($L$2:L3176)+1,"")</f>
        <v/>
      </c>
      <c r="M3177" s="8" t="str">
        <f>IFERROR(INDEX('Kỷ luật'!$A$2:$C$488,MATCH($B3177,'Kỷ luật'!$A$2:$A$488,0),3),"")</f>
        <v/>
      </c>
      <c r="N3177" s="97" t="str">
        <f t="shared" si="163"/>
        <v xml:space="preserve">Vũ Phương </v>
      </c>
      <c r="O3177" s="98" t="str">
        <f t="shared" si="164"/>
        <v>Anh</v>
      </c>
    </row>
    <row r="3178" spans="1:15" ht="18.75" customHeight="1">
      <c r="A3178" s="6"/>
      <c r="B3178" s="116">
        <v>2522101093</v>
      </c>
      <c r="C3178" s="116" t="s">
        <v>2205</v>
      </c>
      <c r="D3178" s="116" t="s">
        <v>2401</v>
      </c>
      <c r="E3178" s="116" t="s">
        <v>1798</v>
      </c>
      <c r="F3178" s="46"/>
      <c r="G3178" s="11"/>
      <c r="H3178" s="10"/>
      <c r="I3178" s="10"/>
      <c r="J3178" s="10" t="str">
        <f>IF(COUNTIFS($E$3:E3178,E3178)=1,MAX($J$2:J3177)+1,"")</f>
        <v/>
      </c>
      <c r="K3178" s="6" t="str">
        <f t="shared" si="162"/>
        <v>2522101093Toán cao cấp 1-1-25 (ĐH20.10)</v>
      </c>
      <c r="L3178" s="10" t="str">
        <f>IF(COUNTIFS($M$3:M3178,"",$K$3:K3178,K3178,$E$3:E3178,'DS KTQT'!$D$8)=1,MAX($L$2:L3177)+1,"")</f>
        <v/>
      </c>
      <c r="M3178" s="8" t="str">
        <f>IFERROR(INDEX('Kỷ luật'!$A$2:$C$488,MATCH($B3178,'Kỷ luật'!$A$2:$A$488,0),3),"")</f>
        <v/>
      </c>
      <c r="N3178" s="97" t="str">
        <f t="shared" si="163"/>
        <v xml:space="preserve">Vũ Phương </v>
      </c>
      <c r="O3178" s="98" t="str">
        <f t="shared" si="164"/>
        <v>Anh</v>
      </c>
    </row>
    <row r="3179" spans="1:15" ht="18.75" customHeight="1">
      <c r="A3179" s="6"/>
      <c r="B3179" s="116">
        <v>2522101094</v>
      </c>
      <c r="C3179" s="116" t="s">
        <v>2222</v>
      </c>
      <c r="D3179" s="116" t="s">
        <v>2402</v>
      </c>
      <c r="E3179" s="116" t="s">
        <v>1776</v>
      </c>
      <c r="F3179" s="46"/>
      <c r="G3179" s="11"/>
      <c r="H3179" s="10"/>
      <c r="I3179" s="10"/>
      <c r="J3179" s="10" t="str">
        <f>IF(COUNTIFS($E$3:E3179,E3179)=1,MAX($J$2:J3178)+1,"")</f>
        <v/>
      </c>
      <c r="K3179" s="6" t="str">
        <f t="shared" si="162"/>
        <v>2522101094Giáo dục thể chất 1-1-25 (ĐH20.10)</v>
      </c>
      <c r="L3179" s="10" t="str">
        <f>IF(COUNTIFS($M$3:M3179,"",$K$3:K3179,K3179,$E$3:E3179,'DS KTQT'!$D$8)=1,MAX($L$2:L3178)+1,"")</f>
        <v/>
      </c>
      <c r="M3179" s="8" t="str">
        <f>IFERROR(INDEX('Kỷ luật'!$A$2:$C$488,MATCH($B3179,'Kỷ luật'!$A$2:$A$488,0),3),"")</f>
        <v/>
      </c>
      <c r="N3179" s="97" t="str">
        <f t="shared" si="163"/>
        <v xml:space="preserve">Vũ Văn </v>
      </c>
      <c r="O3179" s="98" t="str">
        <f t="shared" si="164"/>
        <v>Hạnh</v>
      </c>
    </row>
    <row r="3180" spans="1:15" ht="18.75" customHeight="1">
      <c r="A3180" s="6"/>
      <c r="B3180" s="116">
        <v>2522101094</v>
      </c>
      <c r="C3180" s="116" t="s">
        <v>2222</v>
      </c>
      <c r="D3180" s="116" t="s">
        <v>2402</v>
      </c>
      <c r="E3180" s="116" t="s">
        <v>1787</v>
      </c>
      <c r="F3180" s="46"/>
      <c r="G3180" s="11"/>
      <c r="H3180" s="10"/>
      <c r="I3180" s="10"/>
      <c r="J3180" s="10" t="str">
        <f>IF(COUNTIFS($E$3:E3180,E3180)=1,MAX($J$2:J3179)+1,"")</f>
        <v/>
      </c>
      <c r="K3180" s="6" t="str">
        <f t="shared" si="162"/>
        <v>2522101094Tiếng anh 1-1-25 (ĐH20.10)</v>
      </c>
      <c r="L3180" s="10" t="str">
        <f>IF(COUNTIFS($M$3:M3180,"",$K$3:K3180,K3180,$E$3:E3180,'DS KTQT'!$D$8)=1,MAX($L$2:L3179)+1,"")</f>
        <v/>
      </c>
      <c r="M3180" s="8" t="str">
        <f>IFERROR(INDEX('Kỷ luật'!$A$2:$C$488,MATCH($B3180,'Kỷ luật'!$A$2:$A$488,0),3),"")</f>
        <v/>
      </c>
      <c r="N3180" s="97" t="str">
        <f t="shared" si="163"/>
        <v xml:space="preserve">Vũ Văn </v>
      </c>
      <c r="O3180" s="98" t="str">
        <f t="shared" si="164"/>
        <v>Hạnh</v>
      </c>
    </row>
    <row r="3181" spans="1:15" ht="18.75" customHeight="1">
      <c r="A3181" s="6"/>
      <c r="B3181" s="116">
        <v>2522101094</v>
      </c>
      <c r="C3181" s="116" t="s">
        <v>2222</v>
      </c>
      <c r="D3181" s="116" t="s">
        <v>2402</v>
      </c>
      <c r="E3181" s="116" t="s">
        <v>1798</v>
      </c>
      <c r="F3181" s="46"/>
      <c r="G3181" s="11"/>
      <c r="H3181" s="10"/>
      <c r="I3181" s="10"/>
      <c r="J3181" s="10" t="str">
        <f>IF(COUNTIFS($E$3:E3181,E3181)=1,MAX($J$2:J3180)+1,"")</f>
        <v/>
      </c>
      <c r="K3181" s="6" t="str">
        <f t="shared" si="162"/>
        <v>2522101094Toán cao cấp 1-1-25 (ĐH20.10)</v>
      </c>
      <c r="L3181" s="10" t="str">
        <f>IF(COUNTIFS($M$3:M3181,"",$K$3:K3181,K3181,$E$3:E3181,'DS KTQT'!$D$8)=1,MAX($L$2:L3180)+1,"")</f>
        <v/>
      </c>
      <c r="M3181" s="8" t="str">
        <f>IFERROR(INDEX('Kỷ luật'!$A$2:$C$488,MATCH($B3181,'Kỷ luật'!$A$2:$A$488,0),3),"")</f>
        <v/>
      </c>
      <c r="N3181" s="97" t="str">
        <f t="shared" si="163"/>
        <v xml:space="preserve">Vũ Văn </v>
      </c>
      <c r="O3181" s="98" t="str">
        <f t="shared" si="164"/>
        <v>Hạnh</v>
      </c>
    </row>
    <row r="3182" spans="1:15" ht="18.75" customHeight="1">
      <c r="A3182" s="6"/>
      <c r="B3182" s="123">
        <v>2532100082</v>
      </c>
      <c r="C3182" s="117" t="s">
        <v>1812</v>
      </c>
      <c r="D3182" s="94" t="s">
        <v>2254</v>
      </c>
      <c r="E3182" s="46" t="s">
        <v>2343</v>
      </c>
      <c r="F3182" s="46"/>
      <c r="G3182" s="11"/>
      <c r="H3182" s="10"/>
      <c r="I3182" s="10"/>
      <c r="J3182" s="10" t="str">
        <f>IF(COUNTIFS($E$3:E3182,E3182)=1,MAX($J$2:J3181)+1,"")</f>
        <v/>
      </c>
      <c r="K3182" s="6" t="str">
        <f t="shared" si="162"/>
        <v>2532100082Toán chuyên đề 1-1-25 (LT 17.01)</v>
      </c>
      <c r="L3182" s="10" t="str">
        <f>IF(COUNTIFS($M$3:M3182,"",$K$3:K3182,K3182,$E$3:E3182,'DS KTQT'!$D$8)=1,MAX($L$2:L3181)+1,"")</f>
        <v/>
      </c>
      <c r="M3182" s="8" t="str">
        <f>IFERROR(INDEX('Kỷ luật'!$A$2:$C$488,MATCH($B3182,'Kỷ luật'!$A$2:$A$488,0),3),"")</f>
        <v/>
      </c>
      <c r="N3182" s="97" t="str">
        <f t="shared" si="163"/>
        <v xml:space="preserve">Trần Nhật </v>
      </c>
      <c r="O3182" s="98" t="str">
        <f t="shared" si="164"/>
        <v>Hùng</v>
      </c>
    </row>
    <row r="3183" spans="1:15" ht="18.75" customHeight="1">
      <c r="A3183" s="6"/>
      <c r="B3183" s="123">
        <v>2532100089</v>
      </c>
      <c r="C3183" s="117" t="s">
        <v>1812</v>
      </c>
      <c r="D3183" s="94" t="s">
        <v>1691</v>
      </c>
      <c r="E3183" s="46" t="s">
        <v>2343</v>
      </c>
      <c r="F3183" s="46"/>
      <c r="G3183" s="11"/>
      <c r="H3183" s="10"/>
      <c r="I3183" s="10"/>
      <c r="J3183" s="10" t="str">
        <f>IF(COUNTIFS($E$3:E3183,E3183)=1,MAX($J$2:J3182)+1,"")</f>
        <v/>
      </c>
      <c r="K3183" s="6" t="str">
        <f t="shared" si="162"/>
        <v>2532100089Toán chuyên đề 1-1-25 (LT 17.01)</v>
      </c>
      <c r="L3183" s="10" t="str">
        <f>IF(COUNTIFS($M$3:M3183,"",$K$3:K3183,K3183,$E$3:E3183,'DS KTQT'!$D$8)=1,MAX($L$2:L3182)+1,"")</f>
        <v/>
      </c>
      <c r="M3183" s="8" t="str">
        <f>IFERROR(INDEX('Kỷ luật'!$A$2:$C$488,MATCH($B3183,'Kỷ luật'!$A$2:$A$488,0),3),"")</f>
        <v/>
      </c>
      <c r="N3183" s="97" t="str">
        <f t="shared" si="163"/>
        <v xml:space="preserve">Trần Trung </v>
      </c>
      <c r="O3183" s="98" t="str">
        <f t="shared" si="164"/>
        <v>Hiếu</v>
      </c>
    </row>
    <row r="3184" spans="1:15" ht="18.75" customHeight="1">
      <c r="A3184" s="6"/>
      <c r="B3184" s="123">
        <v>2532100077</v>
      </c>
      <c r="C3184" s="117" t="s">
        <v>1812</v>
      </c>
      <c r="D3184" s="94" t="s">
        <v>2403</v>
      </c>
      <c r="E3184" s="46" t="s">
        <v>2343</v>
      </c>
      <c r="F3184" s="46"/>
      <c r="G3184" s="11"/>
      <c r="H3184" s="10"/>
      <c r="I3184" s="10"/>
      <c r="J3184" s="10" t="str">
        <f>IF(COUNTIFS($E$3:E3184,E3184)=1,MAX($J$2:J3183)+1,"")</f>
        <v/>
      </c>
      <c r="K3184" s="6" t="str">
        <f t="shared" si="162"/>
        <v>2532100077Toán chuyên đề 1-1-25 (LT 17.01)</v>
      </c>
      <c r="L3184" s="10" t="str">
        <f>IF(COUNTIFS($M$3:M3184,"",$K$3:K3184,K3184,$E$3:E3184,'DS KTQT'!$D$8)=1,MAX($L$2:L3183)+1,"")</f>
        <v/>
      </c>
      <c r="M3184" s="8" t="str">
        <f>IFERROR(INDEX('Kỷ luật'!$A$2:$C$488,MATCH($B3184,'Kỷ luật'!$A$2:$A$488,0),3),"")</f>
        <v/>
      </c>
      <c r="N3184" s="97" t="str">
        <f t="shared" si="163"/>
        <v xml:space="preserve">Hoàng Trọng </v>
      </c>
      <c r="O3184" s="98" t="str">
        <f t="shared" si="164"/>
        <v>Nghĩa</v>
      </c>
    </row>
    <row r="3185" spans="1:15" ht="18.75" customHeight="1">
      <c r="A3185" s="6"/>
      <c r="B3185" s="123">
        <v>2532100111</v>
      </c>
      <c r="C3185" s="117" t="s">
        <v>1812</v>
      </c>
      <c r="D3185" s="94" t="s">
        <v>2404</v>
      </c>
      <c r="E3185" s="46" t="s">
        <v>2343</v>
      </c>
      <c r="F3185" s="46"/>
      <c r="G3185" s="11"/>
      <c r="H3185" s="10"/>
      <c r="I3185" s="10"/>
      <c r="J3185" s="10" t="str">
        <f>IF(COUNTIFS($E$3:E3185,E3185)=1,MAX($J$2:J3184)+1,"")</f>
        <v/>
      </c>
      <c r="K3185" s="6" t="str">
        <f t="shared" ref="K3185:K3248" si="165">B3185&amp;E3185</f>
        <v>2532100111Toán chuyên đề 1-1-25 (LT 17.01)</v>
      </c>
      <c r="L3185" s="10" t="str">
        <f>IF(COUNTIFS($M$3:M3185,"",$K$3:K3185,K3185,$E$3:E3185,'DS KTQT'!$D$8)=1,MAX($L$2:L3184)+1,"")</f>
        <v/>
      </c>
      <c r="M3185" s="8" t="str">
        <f>IFERROR(INDEX('Kỷ luật'!$A$2:$C$488,MATCH($B3185,'Kỷ luật'!$A$2:$A$488,0),3),"")</f>
        <v/>
      </c>
      <c r="N3185" s="97" t="str">
        <f t="shared" ref="N3185:N3248" si="166">IF(B3185&lt;&gt;"",LEFT(D3185,LEN(D3185)-LEN(O3185)),"")</f>
        <v xml:space="preserve">Ninh Văn </v>
      </c>
      <c r="O3185" s="98" t="str">
        <f t="shared" ref="O3185:O3248" si="167">IF(B3185&lt;&gt;"",RIGHT(D3185,LEN(D3185)-FIND("@",SUBSTITUTE(D3185," ","@",LEN(D3185)-LEN(SUBSTITUTE(D3185," ",""))))),"")</f>
        <v>Thủy</v>
      </c>
    </row>
    <row r="3186" spans="1:15" ht="18.75" customHeight="1">
      <c r="A3186" s="6"/>
      <c r="B3186" s="118">
        <v>2522101095</v>
      </c>
      <c r="C3186" s="118" t="s">
        <v>2127</v>
      </c>
      <c r="D3186" s="118" t="s">
        <v>2405</v>
      </c>
      <c r="E3186" s="118" t="s">
        <v>1774</v>
      </c>
      <c r="F3186" s="46"/>
      <c r="G3186" s="11"/>
      <c r="H3186" s="10"/>
      <c r="I3186" s="10"/>
      <c r="J3186" s="10" t="str">
        <f>IF(COUNTIFS($E$3:E3186,E3186)=1,MAX($J$2:J3185)+1,"")</f>
        <v/>
      </c>
      <c r="K3186" s="6" t="str">
        <f t="shared" si="165"/>
        <v>2522101095Giáo dục thể chất 1-1-25 (ĐH20.08)</v>
      </c>
      <c r="L3186" s="10" t="str">
        <f>IF(COUNTIFS($M$3:M3186,"",$K$3:K3186,K3186,$E$3:E3186,'DS KTQT'!$D$8)=1,MAX($L$2:L3185)+1,"")</f>
        <v/>
      </c>
      <c r="M3186" s="8" t="str">
        <f>IFERROR(INDEX('Kỷ luật'!$A$2:$C$488,MATCH($B3186,'Kỷ luật'!$A$2:$A$488,0),3),"")</f>
        <v/>
      </c>
      <c r="N3186" s="97" t="str">
        <f t="shared" si="166"/>
        <v xml:space="preserve">Trần Ngọc </v>
      </c>
      <c r="O3186" s="98" t="str">
        <f t="shared" si="167"/>
        <v>Ly</v>
      </c>
    </row>
    <row r="3187" spans="1:15" ht="18.75" customHeight="1">
      <c r="A3187" s="6"/>
      <c r="B3187" s="118">
        <v>2522101095</v>
      </c>
      <c r="C3187" s="118" t="s">
        <v>2127</v>
      </c>
      <c r="D3187" s="118" t="s">
        <v>2405</v>
      </c>
      <c r="E3187" s="118" t="s">
        <v>1785</v>
      </c>
      <c r="F3187" s="46"/>
      <c r="G3187" s="11"/>
      <c r="H3187" s="10"/>
      <c r="I3187" s="10"/>
      <c r="J3187" s="10" t="str">
        <f>IF(COUNTIFS($E$3:E3187,E3187)=1,MAX($J$2:J3186)+1,"")</f>
        <v/>
      </c>
      <c r="K3187" s="6" t="str">
        <f t="shared" si="165"/>
        <v>2522101095Tiếng anh 1-1-25 (ĐH20.08)</v>
      </c>
      <c r="L3187" s="10" t="str">
        <f>IF(COUNTIFS($M$3:M3187,"",$K$3:K3187,K3187,$E$3:E3187,'DS KTQT'!$D$8)=1,MAX($L$2:L3186)+1,"")</f>
        <v/>
      </c>
      <c r="M3187" s="8" t="str">
        <f>IFERROR(INDEX('Kỷ luật'!$A$2:$C$488,MATCH($B3187,'Kỷ luật'!$A$2:$A$488,0),3),"")</f>
        <v/>
      </c>
      <c r="N3187" s="97" t="str">
        <f t="shared" si="166"/>
        <v xml:space="preserve">Trần Ngọc </v>
      </c>
      <c r="O3187" s="98" t="str">
        <f t="shared" si="167"/>
        <v>Ly</v>
      </c>
    </row>
    <row r="3188" spans="1:15" ht="18.75" customHeight="1">
      <c r="A3188" s="6"/>
      <c r="B3188" s="118">
        <v>2522101095</v>
      </c>
      <c r="C3188" s="118" t="s">
        <v>2127</v>
      </c>
      <c r="D3188" s="118" t="s">
        <v>2405</v>
      </c>
      <c r="E3188" s="118" t="s">
        <v>1796</v>
      </c>
      <c r="F3188" s="46"/>
      <c r="G3188" s="11"/>
      <c r="H3188" s="10"/>
      <c r="I3188" s="10"/>
      <c r="J3188" s="10" t="str">
        <f>IF(COUNTIFS($E$3:E3188,E3188)=1,MAX($J$2:J3187)+1,"")</f>
        <v/>
      </c>
      <c r="K3188" s="6" t="str">
        <f t="shared" si="165"/>
        <v>2522101095Toán cao cấp 1-1-25 (ĐH20.08)</v>
      </c>
      <c r="L3188" s="10" t="str">
        <f>IF(COUNTIFS($M$3:M3188,"",$K$3:K3188,K3188,$E$3:E3188,'DS KTQT'!$D$8)=1,MAX($L$2:L3187)+1,"")</f>
        <v/>
      </c>
      <c r="M3188" s="8" t="str">
        <f>IFERROR(INDEX('Kỷ luật'!$A$2:$C$488,MATCH($B3188,'Kỷ luật'!$A$2:$A$488,0),3),"")</f>
        <v/>
      </c>
      <c r="N3188" s="97" t="str">
        <f t="shared" si="166"/>
        <v xml:space="preserve">Trần Ngọc </v>
      </c>
      <c r="O3188" s="98" t="str">
        <f t="shared" si="167"/>
        <v>Ly</v>
      </c>
    </row>
    <row r="3189" spans="1:15" ht="18.75" customHeight="1">
      <c r="A3189" s="6"/>
      <c r="B3189" s="118">
        <v>2522101095</v>
      </c>
      <c r="C3189" s="118" t="s">
        <v>2127</v>
      </c>
      <c r="D3189" s="118" t="s">
        <v>2405</v>
      </c>
      <c r="E3189" s="118" t="s">
        <v>1803</v>
      </c>
      <c r="F3189" s="46"/>
      <c r="G3189" s="11"/>
      <c r="H3189" s="10"/>
      <c r="I3189" s="10"/>
      <c r="J3189" s="10" t="str">
        <f>IF(COUNTIFS($E$3:E3189,E3189)=1,MAX($J$2:J3188)+1,"")</f>
        <v/>
      </c>
      <c r="K3189" s="6" t="str">
        <f t="shared" si="165"/>
        <v>2522101095Vật lý đại cương-1-25 (ĐH20.04)</v>
      </c>
      <c r="L3189" s="10" t="str">
        <f>IF(COUNTIFS($M$3:M3189,"",$K$3:K3189,K3189,$E$3:E3189,'DS KTQT'!$D$8)=1,MAX($L$2:L3188)+1,"")</f>
        <v/>
      </c>
      <c r="M3189" s="8" t="str">
        <f>IFERROR(INDEX('Kỷ luật'!$A$2:$C$488,MATCH($B3189,'Kỷ luật'!$A$2:$A$488,0),3),"")</f>
        <v/>
      </c>
      <c r="N3189" s="97" t="str">
        <f t="shared" si="166"/>
        <v xml:space="preserve">Trần Ngọc </v>
      </c>
      <c r="O3189" s="98" t="str">
        <f t="shared" si="167"/>
        <v>Ly</v>
      </c>
    </row>
    <row r="3190" spans="1:15" ht="18.75" customHeight="1">
      <c r="A3190" s="6"/>
      <c r="B3190" s="118">
        <v>2522100894</v>
      </c>
      <c r="C3190" s="118" t="s">
        <v>1908</v>
      </c>
      <c r="D3190" s="118" t="s">
        <v>2406</v>
      </c>
      <c r="E3190" s="118" t="s">
        <v>1769</v>
      </c>
      <c r="F3190" s="46"/>
      <c r="G3190" s="11"/>
      <c r="H3190" s="10"/>
      <c r="I3190" s="10"/>
      <c r="J3190" s="10" t="str">
        <f>IF(COUNTIFS($E$3:E3190,E3190)=1,MAX($J$2:J3189)+1,"")</f>
        <v/>
      </c>
      <c r="K3190" s="6" t="str">
        <f t="shared" si="165"/>
        <v>2522100894Giáo dục thể chất 1-1-25 (ĐH20.03)</v>
      </c>
      <c r="L3190" s="10" t="str">
        <f>IF(COUNTIFS($M$3:M3190,"",$K$3:K3190,K3190,$E$3:E3190,'DS KTQT'!$D$8)=1,MAX($L$2:L3189)+1,"")</f>
        <v/>
      </c>
      <c r="M3190" s="8" t="str">
        <f>IFERROR(INDEX('Kỷ luật'!$A$2:$C$488,MATCH($B3190,'Kỷ luật'!$A$2:$A$488,0),3),"")</f>
        <v/>
      </c>
      <c r="N3190" s="97" t="str">
        <f t="shared" si="166"/>
        <v xml:space="preserve">Bùi Trung </v>
      </c>
      <c r="O3190" s="98" t="str">
        <f t="shared" si="167"/>
        <v>Hiếu</v>
      </c>
    </row>
    <row r="3191" spans="1:15" ht="18.75" customHeight="1">
      <c r="A3191" s="6"/>
      <c r="B3191" s="118">
        <v>2522100894</v>
      </c>
      <c r="C3191" s="118" t="s">
        <v>1908</v>
      </c>
      <c r="D3191" s="118" t="s">
        <v>2406</v>
      </c>
      <c r="E3191" s="118" t="s">
        <v>1780</v>
      </c>
      <c r="F3191" s="46"/>
      <c r="G3191" s="11"/>
      <c r="H3191" s="10"/>
      <c r="I3191" s="10"/>
      <c r="J3191" s="10" t="str">
        <f>IF(COUNTIFS($E$3:E3191,E3191)=1,MAX($J$2:J3190)+1,"")</f>
        <v/>
      </c>
      <c r="K3191" s="6" t="str">
        <f t="shared" si="165"/>
        <v>2522100894Tiếng anh 1-1-25 (ĐH20.03)</v>
      </c>
      <c r="L3191" s="10" t="str">
        <f>IF(COUNTIFS($M$3:M3191,"",$K$3:K3191,K3191,$E$3:E3191,'DS KTQT'!$D$8)=1,MAX($L$2:L3190)+1,"")</f>
        <v/>
      </c>
      <c r="M3191" s="8" t="str">
        <f>IFERROR(INDEX('Kỷ luật'!$A$2:$C$488,MATCH($B3191,'Kỷ luật'!$A$2:$A$488,0),3),"")</f>
        <v/>
      </c>
      <c r="N3191" s="97" t="str">
        <f t="shared" si="166"/>
        <v xml:space="preserve">Bùi Trung </v>
      </c>
      <c r="O3191" s="98" t="str">
        <f t="shared" si="167"/>
        <v>Hiếu</v>
      </c>
    </row>
    <row r="3192" spans="1:15" ht="18.75" customHeight="1">
      <c r="A3192" s="6"/>
      <c r="B3192" s="118">
        <v>2522100894</v>
      </c>
      <c r="C3192" s="118" t="s">
        <v>1908</v>
      </c>
      <c r="D3192" s="118" t="s">
        <v>2406</v>
      </c>
      <c r="E3192" s="118" t="s">
        <v>1791</v>
      </c>
      <c r="F3192" s="46"/>
      <c r="G3192" s="11"/>
      <c r="H3192" s="10"/>
      <c r="I3192" s="10"/>
      <c r="J3192" s="10" t="str">
        <f>IF(COUNTIFS($E$3:E3192,E3192)=1,MAX($J$2:J3191)+1,"")</f>
        <v/>
      </c>
      <c r="K3192" s="6" t="str">
        <f t="shared" si="165"/>
        <v>2522100894Toán cao cấp 1-1-25 (ĐH20.03)</v>
      </c>
      <c r="L3192" s="10">
        <f>IF(COUNTIFS($M$3:M3192,"",$K$3:K3192,K3192,$E$3:E3192,'DS KTQT'!$D$8)=1,MAX($L$2:L3191)+1,"")</f>
        <v>55</v>
      </c>
      <c r="M3192" s="8" t="str">
        <f>IFERROR(INDEX('Kỷ luật'!$A$2:$C$488,MATCH($B3192,'Kỷ luật'!$A$2:$A$488,0),3),"")</f>
        <v/>
      </c>
      <c r="N3192" s="97" t="str">
        <f t="shared" si="166"/>
        <v xml:space="preserve">Bùi Trung </v>
      </c>
      <c r="O3192" s="98" t="str">
        <f t="shared" si="167"/>
        <v>Hiếu</v>
      </c>
    </row>
    <row r="3193" spans="1:15" ht="18.75" customHeight="1">
      <c r="A3193" s="6"/>
      <c r="B3193" s="118">
        <v>2522100894</v>
      </c>
      <c r="C3193" s="118" t="s">
        <v>1908</v>
      </c>
      <c r="D3193" s="118" t="s">
        <v>2406</v>
      </c>
      <c r="E3193" s="118" t="s">
        <v>1801</v>
      </c>
      <c r="F3193" s="46"/>
      <c r="G3193" s="11"/>
      <c r="H3193" s="10"/>
      <c r="I3193" s="10"/>
      <c r="J3193" s="10" t="str">
        <f>IF(COUNTIFS($E$3:E3193,E3193)=1,MAX($J$2:J3192)+1,"")</f>
        <v/>
      </c>
      <c r="K3193" s="6" t="str">
        <f t="shared" si="165"/>
        <v>2522100894Vật lý đại cương-1-25 (ĐH20.02)</v>
      </c>
      <c r="L3193" s="10" t="str">
        <f>IF(COUNTIFS($M$3:M3193,"",$K$3:K3193,K3193,$E$3:E3193,'DS KTQT'!$D$8)=1,MAX($L$2:L3192)+1,"")</f>
        <v/>
      </c>
      <c r="M3193" s="8" t="str">
        <f>IFERROR(INDEX('Kỷ luật'!$A$2:$C$488,MATCH($B3193,'Kỷ luật'!$A$2:$A$488,0),3),"")</f>
        <v/>
      </c>
      <c r="N3193" s="97" t="str">
        <f t="shared" si="166"/>
        <v xml:space="preserve">Bùi Trung </v>
      </c>
      <c r="O3193" s="98" t="str">
        <f t="shared" si="167"/>
        <v>Hiếu</v>
      </c>
    </row>
    <row r="3194" spans="1:15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 t="str">
        <f>IF(COUNTIFS($E$3:E3194,E3194)=1,MAX($J$2:J3193)+1,"")</f>
        <v/>
      </c>
      <c r="K3194" s="6" t="str">
        <f t="shared" si="165"/>
        <v/>
      </c>
      <c r="L3194" s="10" t="str">
        <f>IF(COUNTIFS($M$3:M3194,"",$K$3:K3194,K3194,$E$3:E3194,'DS KTQT'!$D$8)=1,MAX($L$2:L3193)+1,"")</f>
        <v/>
      </c>
      <c r="M3194" s="8" t="str">
        <f>IFERROR(INDEX('Kỷ luật'!$A$2:$C$488,MATCH($B3194,'Kỷ luật'!$A$2:$A$488,0),3),"")</f>
        <v/>
      </c>
      <c r="N3194" s="97" t="str">
        <f t="shared" si="166"/>
        <v/>
      </c>
      <c r="O3194" s="98" t="str">
        <f t="shared" si="167"/>
        <v/>
      </c>
    </row>
    <row r="3195" spans="1:15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 t="str">
        <f>IF(COUNTIFS($E$3:E3195,E3195)=1,MAX($J$2:J3194)+1,"")</f>
        <v/>
      </c>
      <c r="K3195" s="6" t="str">
        <f t="shared" si="165"/>
        <v/>
      </c>
      <c r="L3195" s="10" t="str">
        <f>IF(COUNTIFS($M$3:M3195,"",$K$3:K3195,K3195,$E$3:E3195,'DS KTQT'!$D$8)=1,MAX($L$2:L3194)+1,"")</f>
        <v/>
      </c>
      <c r="M3195" s="8" t="str">
        <f>IFERROR(INDEX('Kỷ luật'!$A$2:$C$488,MATCH($B3195,'Kỷ luật'!$A$2:$A$488,0),3),"")</f>
        <v/>
      </c>
      <c r="N3195" s="97" t="str">
        <f t="shared" si="166"/>
        <v/>
      </c>
      <c r="O3195" s="98" t="str">
        <f t="shared" si="167"/>
        <v/>
      </c>
    </row>
    <row r="3196" spans="1:15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 t="str">
        <f>IF(COUNTIFS($E$3:E3196,E3196)=1,MAX($J$2:J3195)+1,"")</f>
        <v/>
      </c>
      <c r="K3196" s="6" t="str">
        <f t="shared" si="165"/>
        <v/>
      </c>
      <c r="L3196" s="10" t="str">
        <f>IF(COUNTIFS($M$3:M3196,"",$K$3:K3196,K3196,$E$3:E3196,'DS KTQT'!$D$8)=1,MAX($L$2:L3195)+1,"")</f>
        <v/>
      </c>
      <c r="M3196" s="8" t="str">
        <f>IFERROR(INDEX('Kỷ luật'!$A$2:$C$488,MATCH($B3196,'Kỷ luật'!$A$2:$A$488,0),3),"")</f>
        <v/>
      </c>
      <c r="N3196" s="97" t="str">
        <f t="shared" si="166"/>
        <v/>
      </c>
      <c r="O3196" s="98" t="str">
        <f t="shared" si="167"/>
        <v/>
      </c>
    </row>
    <row r="3197" spans="1:15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 t="str">
        <f>IF(COUNTIFS($E$3:E3197,E3197)=1,MAX($J$2:J3196)+1,"")</f>
        <v/>
      </c>
      <c r="K3197" s="6" t="str">
        <f t="shared" si="165"/>
        <v/>
      </c>
      <c r="L3197" s="10" t="str">
        <f>IF(COUNTIFS($M$3:M3197,"",$K$3:K3197,K3197,$E$3:E3197,'DS KTQT'!$D$8)=1,MAX($L$2:L3196)+1,"")</f>
        <v/>
      </c>
      <c r="M3197" s="8" t="str">
        <f>IFERROR(INDEX('Kỷ luật'!$A$2:$C$488,MATCH($B3197,'Kỷ luật'!$A$2:$A$488,0),3),"")</f>
        <v/>
      </c>
      <c r="N3197" s="97" t="str">
        <f t="shared" si="166"/>
        <v/>
      </c>
      <c r="O3197" s="98" t="str">
        <f t="shared" si="167"/>
        <v/>
      </c>
    </row>
    <row r="3198" spans="1:15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 t="str">
        <f>IF(COUNTIFS($E$3:E3198,E3198)=1,MAX($J$2:J3197)+1,"")</f>
        <v/>
      </c>
      <c r="K3198" s="6" t="str">
        <f t="shared" si="165"/>
        <v/>
      </c>
      <c r="L3198" s="10" t="str">
        <f>IF(COUNTIFS($M$3:M3198,"",$K$3:K3198,K3198,$E$3:E3198,'DS KTQT'!$D$8)=1,MAX($L$2:L3197)+1,"")</f>
        <v/>
      </c>
      <c r="M3198" s="8" t="str">
        <f>IFERROR(INDEX('Kỷ luật'!$A$2:$C$488,MATCH($B3198,'Kỷ luật'!$A$2:$A$488,0),3),"")</f>
        <v/>
      </c>
      <c r="N3198" s="97" t="str">
        <f t="shared" si="166"/>
        <v/>
      </c>
      <c r="O3198" s="98" t="str">
        <f t="shared" si="167"/>
        <v/>
      </c>
    </row>
    <row r="3199" spans="1:15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 t="str">
        <f>IF(COUNTIFS($E$3:E3199,E3199)=1,MAX($J$2:J3198)+1,"")</f>
        <v/>
      </c>
      <c r="K3199" s="6" t="str">
        <f t="shared" si="165"/>
        <v/>
      </c>
      <c r="L3199" s="10" t="str">
        <f>IF(COUNTIFS($M$3:M3199,"",$K$3:K3199,K3199,$E$3:E3199,'DS KTQT'!$D$8)=1,MAX($L$2:L3198)+1,"")</f>
        <v/>
      </c>
      <c r="M3199" s="8" t="str">
        <f>IFERROR(INDEX('Kỷ luật'!$A$2:$C$488,MATCH($B3199,'Kỷ luật'!$A$2:$A$488,0),3),"")</f>
        <v/>
      </c>
      <c r="N3199" s="97" t="str">
        <f t="shared" si="166"/>
        <v/>
      </c>
      <c r="O3199" s="98" t="str">
        <f t="shared" si="167"/>
        <v/>
      </c>
    </row>
    <row r="3200" spans="1:15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 t="str">
        <f>IF(COUNTIFS($E$3:E3200,E3200)=1,MAX($J$2:J3199)+1,"")</f>
        <v/>
      </c>
      <c r="K3200" s="6" t="str">
        <f t="shared" si="165"/>
        <v/>
      </c>
      <c r="L3200" s="10" t="str">
        <f>IF(COUNTIFS($M$3:M3200,"",$K$3:K3200,K3200,$E$3:E3200,'DS KTQT'!$D$8)=1,MAX($L$2:L3199)+1,"")</f>
        <v/>
      </c>
      <c r="M3200" s="8" t="str">
        <f>IFERROR(INDEX('Kỷ luật'!$A$2:$C$488,MATCH($B3200,'Kỷ luật'!$A$2:$A$488,0),3),"")</f>
        <v/>
      </c>
      <c r="N3200" s="97" t="str">
        <f t="shared" si="166"/>
        <v/>
      </c>
      <c r="O3200" s="98" t="str">
        <f t="shared" si="167"/>
        <v/>
      </c>
    </row>
    <row r="3201" spans="1:15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 t="str">
        <f>IF(COUNTIFS($E$3:E3201,E3201)=1,MAX($J$2:J3200)+1,"")</f>
        <v/>
      </c>
      <c r="K3201" s="6" t="str">
        <f t="shared" si="165"/>
        <v/>
      </c>
      <c r="L3201" s="10" t="str">
        <f>IF(COUNTIFS($M$3:M3201,"",$K$3:K3201,K3201,$E$3:E3201,'DS KTQT'!$D$8)=1,MAX($L$2:L3200)+1,"")</f>
        <v/>
      </c>
      <c r="M3201" s="8" t="str">
        <f>IFERROR(INDEX('Kỷ luật'!$A$2:$C$488,MATCH($B3201,'Kỷ luật'!$A$2:$A$488,0),3),"")</f>
        <v/>
      </c>
      <c r="N3201" s="97" t="str">
        <f t="shared" si="166"/>
        <v/>
      </c>
      <c r="O3201" s="98" t="str">
        <f t="shared" si="167"/>
        <v/>
      </c>
    </row>
    <row r="3202" spans="1:15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 t="str">
        <f>IF(COUNTIFS($E$3:E3202,E3202)=1,MAX($J$2:J3201)+1,"")</f>
        <v/>
      </c>
      <c r="K3202" s="6" t="str">
        <f t="shared" si="165"/>
        <v/>
      </c>
      <c r="L3202" s="10" t="str">
        <f>IF(COUNTIFS($M$3:M3202,"",$K$3:K3202,K3202,$E$3:E3202,'DS KTQT'!$D$8)=1,MAX($L$2:L3201)+1,"")</f>
        <v/>
      </c>
      <c r="M3202" s="8" t="str">
        <f>IFERROR(INDEX('Kỷ luật'!$A$2:$C$488,MATCH($B3202,'Kỷ luật'!$A$2:$A$488,0),3),"")</f>
        <v/>
      </c>
      <c r="N3202" s="97" t="str">
        <f t="shared" si="166"/>
        <v/>
      </c>
      <c r="O3202" s="98" t="str">
        <f t="shared" si="167"/>
        <v/>
      </c>
    </row>
    <row r="3203" spans="1:15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 t="str">
        <f>IF(COUNTIFS($E$3:E3203,E3203)=1,MAX($J$2:J3202)+1,"")</f>
        <v/>
      </c>
      <c r="K3203" s="6" t="str">
        <f t="shared" si="165"/>
        <v/>
      </c>
      <c r="L3203" s="10" t="str">
        <f>IF(COUNTIFS($M$3:M3203,"",$K$3:K3203,K3203,$E$3:E3203,'DS KTQT'!$D$8)=1,MAX($L$2:L3202)+1,"")</f>
        <v/>
      </c>
      <c r="M3203" s="8" t="str">
        <f>IFERROR(INDEX('Kỷ luật'!$A$2:$C$488,MATCH($B3203,'Kỷ luật'!$A$2:$A$488,0),3),"")</f>
        <v/>
      </c>
      <c r="N3203" s="97" t="str">
        <f t="shared" si="166"/>
        <v/>
      </c>
      <c r="O3203" s="98" t="str">
        <f t="shared" si="167"/>
        <v/>
      </c>
    </row>
    <row r="3204" spans="1:15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 t="str">
        <f>IF(COUNTIFS($E$3:E3204,E3204)=1,MAX($J$2:J3203)+1,"")</f>
        <v/>
      </c>
      <c r="K3204" s="6" t="str">
        <f t="shared" si="165"/>
        <v/>
      </c>
      <c r="L3204" s="10" t="str">
        <f>IF(COUNTIFS($M$3:M3204,"",$K$3:K3204,K3204,$E$3:E3204,'DS KTQT'!$D$8)=1,MAX($L$2:L3203)+1,"")</f>
        <v/>
      </c>
      <c r="M3204" s="8" t="str">
        <f>IFERROR(INDEX('Kỷ luật'!$A$2:$C$488,MATCH($B3204,'Kỷ luật'!$A$2:$A$488,0),3),"")</f>
        <v/>
      </c>
      <c r="N3204" s="97" t="str">
        <f t="shared" si="166"/>
        <v/>
      </c>
      <c r="O3204" s="98" t="str">
        <f t="shared" si="167"/>
        <v/>
      </c>
    </row>
    <row r="3205" spans="1:15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 t="str">
        <f>IF(COUNTIFS($E$3:E3205,E3205)=1,MAX($J$2:J3204)+1,"")</f>
        <v/>
      </c>
      <c r="K3205" s="6" t="str">
        <f t="shared" si="165"/>
        <v/>
      </c>
      <c r="L3205" s="10" t="str">
        <f>IF(COUNTIFS($M$3:M3205,"",$K$3:K3205,K3205,$E$3:E3205,'DS KTQT'!$D$8)=1,MAX($L$2:L3204)+1,"")</f>
        <v/>
      </c>
      <c r="M3205" s="8" t="str">
        <f>IFERROR(INDEX('Kỷ luật'!$A$2:$C$488,MATCH($B3205,'Kỷ luật'!$A$2:$A$488,0),3),"")</f>
        <v/>
      </c>
      <c r="N3205" s="97" t="str">
        <f t="shared" si="166"/>
        <v/>
      </c>
      <c r="O3205" s="98" t="str">
        <f t="shared" si="167"/>
        <v/>
      </c>
    </row>
    <row r="3206" spans="1:15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 t="str">
        <f>IF(COUNTIFS($E$3:E3206,E3206)=1,MAX($J$2:J3205)+1,"")</f>
        <v/>
      </c>
      <c r="K3206" s="6" t="str">
        <f t="shared" si="165"/>
        <v/>
      </c>
      <c r="L3206" s="10" t="str">
        <f>IF(COUNTIFS($M$3:M3206,"",$K$3:K3206,K3206,$E$3:E3206,'DS KTQT'!$D$8)=1,MAX($L$2:L3205)+1,"")</f>
        <v/>
      </c>
      <c r="M3206" s="8" t="str">
        <f>IFERROR(INDEX('Kỷ luật'!$A$2:$C$488,MATCH($B3206,'Kỷ luật'!$A$2:$A$488,0),3),"")</f>
        <v/>
      </c>
      <c r="N3206" s="97" t="str">
        <f t="shared" si="166"/>
        <v/>
      </c>
      <c r="O3206" s="98" t="str">
        <f t="shared" si="167"/>
        <v/>
      </c>
    </row>
    <row r="3207" spans="1:15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 t="str">
        <f>IF(COUNTIFS($E$3:E3207,E3207)=1,MAX($J$2:J3206)+1,"")</f>
        <v/>
      </c>
      <c r="K3207" s="6" t="str">
        <f t="shared" si="165"/>
        <v/>
      </c>
      <c r="L3207" s="10" t="str">
        <f>IF(COUNTIFS($M$3:M3207,"",$K$3:K3207,K3207,$E$3:E3207,'DS KTQT'!$D$8)=1,MAX($L$2:L3206)+1,"")</f>
        <v/>
      </c>
      <c r="M3207" s="8" t="str">
        <f>IFERROR(INDEX('Kỷ luật'!$A$2:$C$488,MATCH($B3207,'Kỷ luật'!$A$2:$A$488,0),3),"")</f>
        <v/>
      </c>
      <c r="N3207" s="97" t="str">
        <f t="shared" si="166"/>
        <v/>
      </c>
      <c r="O3207" s="98" t="str">
        <f t="shared" si="167"/>
        <v/>
      </c>
    </row>
    <row r="3208" spans="1:15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 t="str">
        <f>IF(COUNTIFS($E$3:E3208,E3208)=1,MAX($J$2:J3207)+1,"")</f>
        <v/>
      </c>
      <c r="K3208" s="6" t="str">
        <f t="shared" si="165"/>
        <v/>
      </c>
      <c r="L3208" s="10" t="str">
        <f>IF(COUNTIFS($M$3:M3208,"",$K$3:K3208,K3208,$E$3:E3208,'DS KTQT'!$D$8)=1,MAX($L$2:L3207)+1,"")</f>
        <v/>
      </c>
      <c r="M3208" s="8" t="str">
        <f>IFERROR(INDEX('Kỷ luật'!$A$2:$C$488,MATCH($B3208,'Kỷ luật'!$A$2:$A$488,0),3),"")</f>
        <v/>
      </c>
      <c r="N3208" s="97" t="str">
        <f t="shared" si="166"/>
        <v/>
      </c>
      <c r="O3208" s="98" t="str">
        <f t="shared" si="167"/>
        <v/>
      </c>
    </row>
    <row r="3209" spans="1:15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 t="str">
        <f>IF(COUNTIFS($E$3:E3209,E3209)=1,MAX($J$2:J3208)+1,"")</f>
        <v/>
      </c>
      <c r="K3209" s="6" t="str">
        <f t="shared" si="165"/>
        <v/>
      </c>
      <c r="L3209" s="10" t="str">
        <f>IF(COUNTIFS($M$3:M3209,"",$K$3:K3209,K3209,$E$3:E3209,'DS KTQT'!$D$8)=1,MAX($L$2:L3208)+1,"")</f>
        <v/>
      </c>
      <c r="M3209" s="8" t="str">
        <f>IFERROR(INDEX('Kỷ luật'!$A$2:$C$488,MATCH($B3209,'Kỷ luật'!$A$2:$A$488,0),3),"")</f>
        <v/>
      </c>
      <c r="N3209" s="97" t="str">
        <f t="shared" si="166"/>
        <v/>
      </c>
      <c r="O3209" s="98" t="str">
        <f t="shared" si="167"/>
        <v/>
      </c>
    </row>
    <row r="3210" spans="1:15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 t="str">
        <f>IF(COUNTIFS($E$3:E3210,E3210)=1,MAX($J$2:J3209)+1,"")</f>
        <v/>
      </c>
      <c r="K3210" s="6" t="str">
        <f t="shared" si="165"/>
        <v/>
      </c>
      <c r="L3210" s="10" t="str">
        <f>IF(COUNTIFS($M$3:M3210,"",$K$3:K3210,K3210,$E$3:E3210,'DS KTQT'!$D$8)=1,MAX($L$2:L3209)+1,"")</f>
        <v/>
      </c>
      <c r="M3210" s="8" t="str">
        <f>IFERROR(INDEX('Kỷ luật'!$A$2:$C$488,MATCH($B3210,'Kỷ luật'!$A$2:$A$488,0),3),"")</f>
        <v/>
      </c>
      <c r="N3210" s="97" t="str">
        <f t="shared" si="166"/>
        <v/>
      </c>
      <c r="O3210" s="98" t="str">
        <f t="shared" si="167"/>
        <v/>
      </c>
    </row>
    <row r="3211" spans="1:15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 t="str">
        <f>IF(COUNTIFS($E$3:E3211,E3211)=1,MAX($J$2:J3210)+1,"")</f>
        <v/>
      </c>
      <c r="K3211" s="6" t="str">
        <f t="shared" si="165"/>
        <v/>
      </c>
      <c r="L3211" s="10" t="str">
        <f>IF(COUNTIFS($M$3:M3211,"",$K$3:K3211,K3211,$E$3:E3211,'DS KTQT'!$D$8)=1,MAX($L$2:L3210)+1,"")</f>
        <v/>
      </c>
      <c r="M3211" s="8" t="str">
        <f>IFERROR(INDEX('Kỷ luật'!$A$2:$C$488,MATCH($B3211,'Kỷ luật'!$A$2:$A$488,0),3),"")</f>
        <v/>
      </c>
      <c r="N3211" s="97" t="str">
        <f t="shared" si="166"/>
        <v/>
      </c>
      <c r="O3211" s="98" t="str">
        <f t="shared" si="167"/>
        <v/>
      </c>
    </row>
    <row r="3212" spans="1:15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 t="str">
        <f>IF(COUNTIFS($E$3:E3212,E3212)=1,MAX($J$2:J3211)+1,"")</f>
        <v/>
      </c>
      <c r="K3212" s="6" t="str">
        <f t="shared" si="165"/>
        <v/>
      </c>
      <c r="L3212" s="10" t="str">
        <f>IF(COUNTIFS($M$3:M3212,"",$K$3:K3212,K3212,$E$3:E3212,'DS KTQT'!$D$8)=1,MAX($L$2:L3211)+1,"")</f>
        <v/>
      </c>
      <c r="M3212" s="8" t="str">
        <f>IFERROR(INDEX('Kỷ luật'!$A$2:$C$488,MATCH($B3212,'Kỷ luật'!$A$2:$A$488,0),3),"")</f>
        <v/>
      </c>
      <c r="N3212" s="97" t="str">
        <f t="shared" si="166"/>
        <v/>
      </c>
      <c r="O3212" s="98" t="str">
        <f t="shared" si="167"/>
        <v/>
      </c>
    </row>
    <row r="3213" spans="1:15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 t="str">
        <f>IF(COUNTIFS($E$3:E3213,E3213)=1,MAX($J$2:J3212)+1,"")</f>
        <v/>
      </c>
      <c r="K3213" s="6" t="str">
        <f t="shared" si="165"/>
        <v/>
      </c>
      <c r="L3213" s="10" t="str">
        <f>IF(COUNTIFS($M$3:M3213,"",$K$3:K3213,K3213,$E$3:E3213,'DS KTQT'!$D$8)=1,MAX($L$2:L3212)+1,"")</f>
        <v/>
      </c>
      <c r="M3213" s="8" t="str">
        <f>IFERROR(INDEX('Kỷ luật'!$A$2:$C$488,MATCH($B3213,'Kỷ luật'!$A$2:$A$488,0),3),"")</f>
        <v/>
      </c>
      <c r="N3213" s="97" t="str">
        <f t="shared" si="166"/>
        <v/>
      </c>
      <c r="O3213" s="98" t="str">
        <f t="shared" si="167"/>
        <v/>
      </c>
    </row>
    <row r="3214" spans="1:15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 t="str">
        <f>IF(COUNTIFS($E$3:E3214,E3214)=1,MAX($J$2:J3213)+1,"")</f>
        <v/>
      </c>
      <c r="K3214" s="6" t="str">
        <f t="shared" si="165"/>
        <v/>
      </c>
      <c r="L3214" s="10" t="str">
        <f>IF(COUNTIFS($M$3:M3214,"",$K$3:K3214,K3214,$E$3:E3214,'DS KTQT'!$D$8)=1,MAX($L$2:L3213)+1,"")</f>
        <v/>
      </c>
      <c r="M3214" s="8" t="str">
        <f>IFERROR(INDEX('Kỷ luật'!$A$2:$C$488,MATCH($B3214,'Kỷ luật'!$A$2:$A$488,0),3),"")</f>
        <v/>
      </c>
      <c r="N3214" s="97" t="str">
        <f t="shared" si="166"/>
        <v/>
      </c>
      <c r="O3214" s="98" t="str">
        <f t="shared" si="167"/>
        <v/>
      </c>
    </row>
    <row r="3215" spans="1:15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 t="str">
        <f>IF(COUNTIFS($E$3:E3215,E3215)=1,MAX($J$2:J3214)+1,"")</f>
        <v/>
      </c>
      <c r="K3215" s="6" t="str">
        <f t="shared" si="165"/>
        <v/>
      </c>
      <c r="L3215" s="10" t="str">
        <f>IF(COUNTIFS($M$3:M3215,"",$K$3:K3215,K3215,$E$3:E3215,'DS KTQT'!$D$8)=1,MAX($L$2:L3214)+1,"")</f>
        <v/>
      </c>
      <c r="M3215" s="8" t="str">
        <f>IFERROR(INDEX('Kỷ luật'!$A$2:$C$488,MATCH($B3215,'Kỷ luật'!$A$2:$A$488,0),3),"")</f>
        <v/>
      </c>
      <c r="N3215" s="97" t="str">
        <f t="shared" si="166"/>
        <v/>
      </c>
      <c r="O3215" s="98" t="str">
        <f t="shared" si="167"/>
        <v/>
      </c>
    </row>
    <row r="3216" spans="1:15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 t="str">
        <f>IF(COUNTIFS($E$3:E3216,E3216)=1,MAX($J$2:J3215)+1,"")</f>
        <v/>
      </c>
      <c r="K3216" s="6" t="str">
        <f t="shared" si="165"/>
        <v/>
      </c>
      <c r="L3216" s="10" t="str">
        <f>IF(COUNTIFS($M$3:M3216,"",$K$3:K3216,K3216,$E$3:E3216,'DS KTQT'!$D$8)=1,MAX($L$2:L3215)+1,"")</f>
        <v/>
      </c>
      <c r="M3216" s="8" t="str">
        <f>IFERROR(INDEX('Kỷ luật'!$A$2:$C$488,MATCH($B3216,'Kỷ luật'!$A$2:$A$488,0),3),"")</f>
        <v/>
      </c>
      <c r="N3216" s="97" t="str">
        <f t="shared" si="166"/>
        <v/>
      </c>
      <c r="O3216" s="98" t="str">
        <f t="shared" si="167"/>
        <v/>
      </c>
    </row>
    <row r="3217" spans="1:15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 t="str">
        <f>IF(COUNTIFS($E$3:E3217,E3217)=1,MAX($J$2:J3216)+1,"")</f>
        <v/>
      </c>
      <c r="K3217" s="6" t="str">
        <f t="shared" si="165"/>
        <v/>
      </c>
      <c r="L3217" s="10" t="str">
        <f>IF(COUNTIFS($M$3:M3217,"",$K$3:K3217,K3217,$E$3:E3217,'DS KTQT'!$D$8)=1,MAX($L$2:L3216)+1,"")</f>
        <v/>
      </c>
      <c r="M3217" s="8" t="str">
        <f>IFERROR(INDEX('Kỷ luật'!$A$2:$C$488,MATCH($B3217,'Kỷ luật'!$A$2:$A$488,0),3),"")</f>
        <v/>
      </c>
      <c r="N3217" s="97" t="str">
        <f t="shared" si="166"/>
        <v/>
      </c>
      <c r="O3217" s="98" t="str">
        <f t="shared" si="167"/>
        <v/>
      </c>
    </row>
    <row r="3218" spans="1:15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 t="str">
        <f>IF(COUNTIFS($E$3:E3218,E3218)=1,MAX($J$2:J3217)+1,"")</f>
        <v/>
      </c>
      <c r="K3218" s="6" t="str">
        <f t="shared" si="165"/>
        <v/>
      </c>
      <c r="L3218" s="10" t="str">
        <f>IF(COUNTIFS($M$3:M3218,"",$K$3:K3218,K3218,$E$3:E3218,'DS KTQT'!$D$8)=1,MAX($L$2:L3217)+1,"")</f>
        <v/>
      </c>
      <c r="M3218" s="8" t="str">
        <f>IFERROR(INDEX('Kỷ luật'!$A$2:$C$488,MATCH($B3218,'Kỷ luật'!$A$2:$A$488,0),3),"")</f>
        <v/>
      </c>
      <c r="N3218" s="97" t="str">
        <f t="shared" si="166"/>
        <v/>
      </c>
      <c r="O3218" s="98" t="str">
        <f t="shared" si="167"/>
        <v/>
      </c>
    </row>
    <row r="3219" spans="1:15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 t="str">
        <f>IF(COUNTIFS($E$3:E3219,E3219)=1,MAX($J$2:J3218)+1,"")</f>
        <v/>
      </c>
      <c r="K3219" s="6" t="str">
        <f t="shared" si="165"/>
        <v/>
      </c>
      <c r="L3219" s="10" t="str">
        <f>IF(COUNTIFS($M$3:M3219,"",$K$3:K3219,K3219,$E$3:E3219,'DS KTQT'!$D$8)=1,MAX($L$2:L3218)+1,"")</f>
        <v/>
      </c>
      <c r="M3219" s="8" t="str">
        <f>IFERROR(INDEX('Kỷ luật'!$A$2:$C$488,MATCH($B3219,'Kỷ luật'!$A$2:$A$488,0),3),"")</f>
        <v/>
      </c>
      <c r="N3219" s="97" t="str">
        <f t="shared" si="166"/>
        <v/>
      </c>
      <c r="O3219" s="98" t="str">
        <f t="shared" si="167"/>
        <v/>
      </c>
    </row>
    <row r="3220" spans="1:15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 t="str">
        <f>IF(COUNTIFS($E$3:E3220,E3220)=1,MAX($J$2:J3219)+1,"")</f>
        <v/>
      </c>
      <c r="K3220" s="6" t="str">
        <f t="shared" si="165"/>
        <v/>
      </c>
      <c r="L3220" s="10" t="str">
        <f>IF(COUNTIFS($M$3:M3220,"",$K$3:K3220,K3220,$E$3:E3220,'DS KTQT'!$D$8)=1,MAX($L$2:L3219)+1,"")</f>
        <v/>
      </c>
      <c r="M3220" s="8" t="str">
        <f>IFERROR(INDEX('Kỷ luật'!$A$2:$C$488,MATCH($B3220,'Kỷ luật'!$A$2:$A$488,0),3),"")</f>
        <v/>
      </c>
      <c r="N3220" s="97" t="str">
        <f t="shared" si="166"/>
        <v/>
      </c>
      <c r="O3220" s="98" t="str">
        <f t="shared" si="167"/>
        <v/>
      </c>
    </row>
    <row r="3221" spans="1:15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 t="str">
        <f>IF(COUNTIFS($E$3:E3221,E3221)=1,MAX($J$2:J3220)+1,"")</f>
        <v/>
      </c>
      <c r="K3221" s="6" t="str">
        <f t="shared" si="165"/>
        <v/>
      </c>
      <c r="L3221" s="10" t="str">
        <f>IF(COUNTIFS($M$3:M3221,"",$K$3:K3221,K3221,$E$3:E3221,'DS KTQT'!$D$8)=1,MAX($L$2:L3220)+1,"")</f>
        <v/>
      </c>
      <c r="M3221" s="8" t="str">
        <f>IFERROR(INDEX('Kỷ luật'!$A$2:$C$488,MATCH($B3221,'Kỷ luật'!$A$2:$A$488,0),3),"")</f>
        <v/>
      </c>
      <c r="N3221" s="97" t="str">
        <f t="shared" si="166"/>
        <v/>
      </c>
      <c r="O3221" s="98" t="str">
        <f t="shared" si="167"/>
        <v/>
      </c>
    </row>
    <row r="3222" spans="1:15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 t="str">
        <f>IF(COUNTIFS($E$3:E3222,E3222)=1,MAX($J$2:J3221)+1,"")</f>
        <v/>
      </c>
      <c r="K3222" s="6" t="str">
        <f t="shared" si="165"/>
        <v/>
      </c>
      <c r="L3222" s="10" t="str">
        <f>IF(COUNTIFS($M$3:M3222,"",$K$3:K3222,K3222,$E$3:E3222,'DS KTQT'!$D$8)=1,MAX($L$2:L3221)+1,"")</f>
        <v/>
      </c>
      <c r="M3222" s="8" t="str">
        <f>IFERROR(INDEX('Kỷ luật'!$A$2:$C$488,MATCH($B3222,'Kỷ luật'!$A$2:$A$488,0),3),"")</f>
        <v/>
      </c>
      <c r="N3222" s="97" t="str">
        <f t="shared" si="166"/>
        <v/>
      </c>
      <c r="O3222" s="98" t="str">
        <f t="shared" si="167"/>
        <v/>
      </c>
    </row>
    <row r="3223" spans="1:15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 t="str">
        <f>IF(COUNTIFS($E$3:E3223,E3223)=1,MAX($J$2:J3222)+1,"")</f>
        <v/>
      </c>
      <c r="K3223" s="6" t="str">
        <f t="shared" si="165"/>
        <v/>
      </c>
      <c r="L3223" s="10" t="str">
        <f>IF(COUNTIFS($M$3:M3223,"",$K$3:K3223,K3223,$E$3:E3223,'DS KTQT'!$D$8)=1,MAX($L$2:L3222)+1,"")</f>
        <v/>
      </c>
      <c r="M3223" s="8" t="str">
        <f>IFERROR(INDEX('Kỷ luật'!$A$2:$C$488,MATCH($B3223,'Kỷ luật'!$A$2:$A$488,0),3),"")</f>
        <v/>
      </c>
      <c r="N3223" s="97" t="str">
        <f t="shared" si="166"/>
        <v/>
      </c>
      <c r="O3223" s="98" t="str">
        <f t="shared" si="167"/>
        <v/>
      </c>
    </row>
    <row r="3224" spans="1:15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 t="str">
        <f>IF(COUNTIFS($E$3:E3224,E3224)=1,MAX($J$2:J3223)+1,"")</f>
        <v/>
      </c>
      <c r="K3224" s="6" t="str">
        <f t="shared" si="165"/>
        <v/>
      </c>
      <c r="L3224" s="10" t="str">
        <f>IF(COUNTIFS($M$3:M3224,"",$K$3:K3224,K3224,$E$3:E3224,'DS KTQT'!$D$8)=1,MAX($L$2:L3223)+1,"")</f>
        <v/>
      </c>
      <c r="M3224" s="8" t="str">
        <f>IFERROR(INDEX('Kỷ luật'!$A$2:$C$488,MATCH($B3224,'Kỷ luật'!$A$2:$A$488,0),3),"")</f>
        <v/>
      </c>
      <c r="N3224" s="97" t="str">
        <f t="shared" si="166"/>
        <v/>
      </c>
      <c r="O3224" s="98" t="str">
        <f t="shared" si="167"/>
        <v/>
      </c>
    </row>
    <row r="3225" spans="1:15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 t="str">
        <f>IF(COUNTIFS($E$3:E3225,E3225)=1,MAX($J$2:J3224)+1,"")</f>
        <v/>
      </c>
      <c r="K3225" s="6" t="str">
        <f t="shared" si="165"/>
        <v/>
      </c>
      <c r="L3225" s="10" t="str">
        <f>IF(COUNTIFS($M$3:M3225,"",$K$3:K3225,K3225,$E$3:E3225,'DS KTQT'!$D$8)=1,MAX($L$2:L3224)+1,"")</f>
        <v/>
      </c>
      <c r="M3225" s="8" t="str">
        <f>IFERROR(INDEX('Kỷ luật'!$A$2:$C$488,MATCH($B3225,'Kỷ luật'!$A$2:$A$488,0),3),"")</f>
        <v/>
      </c>
      <c r="N3225" s="97" t="str">
        <f t="shared" si="166"/>
        <v/>
      </c>
      <c r="O3225" s="98" t="str">
        <f t="shared" si="167"/>
        <v/>
      </c>
    </row>
    <row r="3226" spans="1:15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 t="str">
        <f>IF(COUNTIFS($E$3:E3226,E3226)=1,MAX($J$2:J3225)+1,"")</f>
        <v/>
      </c>
      <c r="K3226" s="6" t="str">
        <f t="shared" si="165"/>
        <v/>
      </c>
      <c r="L3226" s="10" t="str">
        <f>IF(COUNTIFS($M$3:M3226,"",$K$3:K3226,K3226,$E$3:E3226,'DS KTQT'!$D$8)=1,MAX($L$2:L3225)+1,"")</f>
        <v/>
      </c>
      <c r="M3226" s="8" t="str">
        <f>IFERROR(INDEX('Kỷ luật'!$A$2:$C$488,MATCH($B3226,'Kỷ luật'!$A$2:$A$488,0),3),"")</f>
        <v/>
      </c>
      <c r="N3226" s="97" t="str">
        <f t="shared" si="166"/>
        <v/>
      </c>
      <c r="O3226" s="98" t="str">
        <f t="shared" si="167"/>
        <v/>
      </c>
    </row>
    <row r="3227" spans="1:15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 t="str">
        <f>IF(COUNTIFS($E$3:E3227,E3227)=1,MAX($J$2:J3226)+1,"")</f>
        <v/>
      </c>
      <c r="K3227" s="6" t="str">
        <f t="shared" si="165"/>
        <v/>
      </c>
      <c r="L3227" s="10" t="str">
        <f>IF(COUNTIFS($M$3:M3227,"",$K$3:K3227,K3227,$E$3:E3227,'DS KTQT'!$D$8)=1,MAX($L$2:L3226)+1,"")</f>
        <v/>
      </c>
      <c r="M3227" s="8" t="str">
        <f>IFERROR(INDEX('Kỷ luật'!$A$2:$C$488,MATCH($B3227,'Kỷ luật'!$A$2:$A$488,0),3),"")</f>
        <v/>
      </c>
      <c r="N3227" s="97" t="str">
        <f t="shared" si="166"/>
        <v/>
      </c>
      <c r="O3227" s="98" t="str">
        <f t="shared" si="167"/>
        <v/>
      </c>
    </row>
    <row r="3228" spans="1:15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 t="str">
        <f>IF(COUNTIFS($E$3:E3228,E3228)=1,MAX($J$2:J3227)+1,"")</f>
        <v/>
      </c>
      <c r="K3228" s="6" t="str">
        <f t="shared" si="165"/>
        <v/>
      </c>
      <c r="L3228" s="10" t="str">
        <f>IF(COUNTIFS($M$3:M3228,"",$K$3:K3228,K3228,$E$3:E3228,'DS KTQT'!$D$8)=1,MAX($L$2:L3227)+1,"")</f>
        <v/>
      </c>
      <c r="M3228" s="8" t="str">
        <f>IFERROR(INDEX('Kỷ luật'!$A$2:$C$488,MATCH($B3228,'Kỷ luật'!$A$2:$A$488,0),3),"")</f>
        <v/>
      </c>
      <c r="N3228" s="97" t="str">
        <f t="shared" si="166"/>
        <v/>
      </c>
      <c r="O3228" s="98" t="str">
        <f t="shared" si="167"/>
        <v/>
      </c>
    </row>
    <row r="3229" spans="1:15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 t="str">
        <f>IF(COUNTIFS($E$3:E3229,E3229)=1,MAX($J$2:J3228)+1,"")</f>
        <v/>
      </c>
      <c r="K3229" s="6" t="str">
        <f t="shared" si="165"/>
        <v/>
      </c>
      <c r="L3229" s="10" t="str">
        <f>IF(COUNTIFS($M$3:M3229,"",$K$3:K3229,K3229,$E$3:E3229,'DS KTQT'!$D$8)=1,MAX($L$2:L3228)+1,"")</f>
        <v/>
      </c>
      <c r="M3229" s="8" t="str">
        <f>IFERROR(INDEX('Kỷ luật'!$A$2:$C$488,MATCH($B3229,'Kỷ luật'!$A$2:$A$488,0),3),"")</f>
        <v/>
      </c>
      <c r="N3229" s="97" t="str">
        <f t="shared" si="166"/>
        <v/>
      </c>
      <c r="O3229" s="98" t="str">
        <f t="shared" si="167"/>
        <v/>
      </c>
    </row>
    <row r="3230" spans="1:15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 t="str">
        <f>IF(COUNTIFS($E$3:E3230,E3230)=1,MAX($J$2:J3229)+1,"")</f>
        <v/>
      </c>
      <c r="K3230" s="6" t="str">
        <f t="shared" si="165"/>
        <v/>
      </c>
      <c r="L3230" s="10" t="str">
        <f>IF(COUNTIFS($M$3:M3230,"",$K$3:K3230,K3230,$E$3:E3230,'DS KTQT'!$D$8)=1,MAX($L$2:L3229)+1,"")</f>
        <v/>
      </c>
      <c r="M3230" s="8" t="str">
        <f>IFERROR(INDEX('Kỷ luật'!$A$2:$C$488,MATCH($B3230,'Kỷ luật'!$A$2:$A$488,0),3),"")</f>
        <v/>
      </c>
      <c r="N3230" s="97" t="str">
        <f t="shared" si="166"/>
        <v/>
      </c>
      <c r="O3230" s="98" t="str">
        <f t="shared" si="167"/>
        <v/>
      </c>
    </row>
    <row r="3231" spans="1:15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 t="str">
        <f>IF(COUNTIFS($E$3:E3231,E3231)=1,MAX($J$2:J3230)+1,"")</f>
        <v/>
      </c>
      <c r="K3231" s="6" t="str">
        <f t="shared" si="165"/>
        <v/>
      </c>
      <c r="L3231" s="10" t="str">
        <f>IF(COUNTIFS($M$3:M3231,"",$K$3:K3231,K3231,$E$3:E3231,'DS KTQT'!$D$8)=1,MAX($L$2:L3230)+1,"")</f>
        <v/>
      </c>
      <c r="M3231" s="8" t="str">
        <f>IFERROR(INDEX('Kỷ luật'!$A$2:$C$488,MATCH($B3231,'Kỷ luật'!$A$2:$A$488,0),3),"")</f>
        <v/>
      </c>
      <c r="N3231" s="97" t="str">
        <f t="shared" si="166"/>
        <v/>
      </c>
      <c r="O3231" s="98" t="str">
        <f t="shared" si="167"/>
        <v/>
      </c>
    </row>
    <row r="3232" spans="1:15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 t="str">
        <f>IF(COUNTIFS($E$3:E3232,E3232)=1,MAX($J$2:J3231)+1,"")</f>
        <v/>
      </c>
      <c r="K3232" s="6" t="str">
        <f t="shared" si="165"/>
        <v/>
      </c>
      <c r="L3232" s="10" t="str">
        <f>IF(COUNTIFS($M$3:M3232,"",$K$3:K3232,K3232,$E$3:E3232,'DS KTQT'!$D$8)=1,MAX($L$2:L3231)+1,"")</f>
        <v/>
      </c>
      <c r="M3232" s="8" t="str">
        <f>IFERROR(INDEX('Kỷ luật'!$A$2:$C$488,MATCH($B3232,'Kỷ luật'!$A$2:$A$488,0),3),"")</f>
        <v/>
      </c>
      <c r="N3232" s="97" t="str">
        <f t="shared" si="166"/>
        <v/>
      </c>
      <c r="O3232" s="98" t="str">
        <f t="shared" si="167"/>
        <v/>
      </c>
    </row>
    <row r="3233" spans="1:15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 t="str">
        <f>IF(COUNTIFS($E$3:E3233,E3233)=1,MAX($J$2:J3232)+1,"")</f>
        <v/>
      </c>
      <c r="K3233" s="6" t="str">
        <f t="shared" si="165"/>
        <v/>
      </c>
      <c r="L3233" s="10" t="str">
        <f>IF(COUNTIFS($M$3:M3233,"",$K$3:K3233,K3233,$E$3:E3233,'DS KTQT'!$D$8)=1,MAX($L$2:L3232)+1,"")</f>
        <v/>
      </c>
      <c r="M3233" s="8" t="str">
        <f>IFERROR(INDEX('Kỷ luật'!$A$2:$C$488,MATCH($B3233,'Kỷ luật'!$A$2:$A$488,0),3),"")</f>
        <v/>
      </c>
      <c r="N3233" s="97" t="str">
        <f t="shared" si="166"/>
        <v/>
      </c>
      <c r="O3233" s="98" t="str">
        <f t="shared" si="167"/>
        <v/>
      </c>
    </row>
    <row r="3234" spans="1:15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 t="str">
        <f>IF(COUNTIFS($E$3:E3234,E3234)=1,MAX($J$2:J3233)+1,"")</f>
        <v/>
      </c>
      <c r="K3234" s="6" t="str">
        <f t="shared" si="165"/>
        <v/>
      </c>
      <c r="L3234" s="10" t="str">
        <f>IF(COUNTIFS($M$3:M3234,"",$K$3:K3234,K3234,$E$3:E3234,'DS KTQT'!$D$8)=1,MAX($L$2:L3233)+1,"")</f>
        <v/>
      </c>
      <c r="M3234" s="8" t="str">
        <f>IFERROR(INDEX('Kỷ luật'!$A$2:$C$488,MATCH($B3234,'Kỷ luật'!$A$2:$A$488,0),3),"")</f>
        <v/>
      </c>
      <c r="N3234" s="97" t="str">
        <f t="shared" si="166"/>
        <v/>
      </c>
      <c r="O3234" s="98" t="str">
        <f t="shared" si="167"/>
        <v/>
      </c>
    </row>
    <row r="3235" spans="1:15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 t="str">
        <f>IF(COUNTIFS($E$3:E3235,E3235)=1,MAX($J$2:J3234)+1,"")</f>
        <v/>
      </c>
      <c r="K3235" s="6" t="str">
        <f t="shared" si="165"/>
        <v/>
      </c>
      <c r="L3235" s="10" t="str">
        <f>IF(COUNTIFS($M$3:M3235,"",$K$3:K3235,K3235,$E$3:E3235,'DS KTQT'!$D$8)=1,MAX($L$2:L3234)+1,"")</f>
        <v/>
      </c>
      <c r="M3235" s="8" t="str">
        <f>IFERROR(INDEX('Kỷ luật'!$A$2:$C$488,MATCH($B3235,'Kỷ luật'!$A$2:$A$488,0),3),"")</f>
        <v/>
      </c>
      <c r="N3235" s="97" t="str">
        <f t="shared" si="166"/>
        <v/>
      </c>
      <c r="O3235" s="98" t="str">
        <f t="shared" si="167"/>
        <v/>
      </c>
    </row>
    <row r="3236" spans="1:15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 t="str">
        <f>IF(COUNTIFS($E$3:E3236,E3236)=1,MAX($J$2:J3235)+1,"")</f>
        <v/>
      </c>
      <c r="K3236" s="6" t="str">
        <f t="shared" si="165"/>
        <v/>
      </c>
      <c r="L3236" s="10" t="str">
        <f>IF(COUNTIFS($M$3:M3236,"",$K$3:K3236,K3236,$E$3:E3236,'DS KTQT'!$D$8)=1,MAX($L$2:L3235)+1,"")</f>
        <v/>
      </c>
      <c r="M3236" s="8" t="str">
        <f>IFERROR(INDEX('Kỷ luật'!$A$2:$C$488,MATCH($B3236,'Kỷ luật'!$A$2:$A$488,0),3),"")</f>
        <v/>
      </c>
      <c r="N3236" s="97" t="str">
        <f t="shared" si="166"/>
        <v/>
      </c>
      <c r="O3236" s="98" t="str">
        <f t="shared" si="167"/>
        <v/>
      </c>
    </row>
    <row r="3237" spans="1:15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 t="str">
        <f>IF(COUNTIFS($E$3:E3237,E3237)=1,MAX($J$2:J3236)+1,"")</f>
        <v/>
      </c>
      <c r="K3237" s="6" t="str">
        <f t="shared" si="165"/>
        <v/>
      </c>
      <c r="L3237" s="10" t="str">
        <f>IF(COUNTIFS($M$3:M3237,"",$K$3:K3237,K3237,$E$3:E3237,'DS KTQT'!$D$8)=1,MAX($L$2:L3236)+1,"")</f>
        <v/>
      </c>
      <c r="M3237" s="8" t="str">
        <f>IFERROR(INDEX('Kỷ luật'!$A$2:$C$488,MATCH($B3237,'Kỷ luật'!$A$2:$A$488,0),3),"")</f>
        <v/>
      </c>
      <c r="N3237" s="97" t="str">
        <f t="shared" si="166"/>
        <v/>
      </c>
      <c r="O3237" s="98" t="str">
        <f t="shared" si="167"/>
        <v/>
      </c>
    </row>
    <row r="3238" spans="1:15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 t="str">
        <f>IF(COUNTIFS($E$3:E3238,E3238)=1,MAX($J$2:J3237)+1,"")</f>
        <v/>
      </c>
      <c r="K3238" s="6" t="str">
        <f t="shared" si="165"/>
        <v/>
      </c>
      <c r="L3238" s="10" t="str">
        <f>IF(COUNTIFS($M$3:M3238,"",$K$3:K3238,K3238,$E$3:E3238,'DS KTQT'!$D$8)=1,MAX($L$2:L3237)+1,"")</f>
        <v/>
      </c>
      <c r="M3238" s="8" t="str">
        <f>IFERROR(INDEX('Kỷ luật'!$A$2:$C$488,MATCH($B3238,'Kỷ luật'!$A$2:$A$488,0),3),"")</f>
        <v/>
      </c>
      <c r="N3238" s="97" t="str">
        <f t="shared" si="166"/>
        <v/>
      </c>
      <c r="O3238" s="98" t="str">
        <f t="shared" si="167"/>
        <v/>
      </c>
    </row>
    <row r="3239" spans="1:15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 t="str">
        <f>IF(COUNTIFS($E$3:E3239,E3239)=1,MAX($J$2:J3238)+1,"")</f>
        <v/>
      </c>
      <c r="K3239" s="6" t="str">
        <f t="shared" si="165"/>
        <v/>
      </c>
      <c r="L3239" s="10" t="str">
        <f>IF(COUNTIFS($M$3:M3239,"",$K$3:K3239,K3239,$E$3:E3239,'DS KTQT'!$D$8)=1,MAX($L$2:L3238)+1,"")</f>
        <v/>
      </c>
      <c r="M3239" s="8" t="str">
        <f>IFERROR(INDEX('Kỷ luật'!$A$2:$C$488,MATCH($B3239,'Kỷ luật'!$A$2:$A$488,0),3),"")</f>
        <v/>
      </c>
      <c r="N3239" s="97" t="str">
        <f t="shared" si="166"/>
        <v/>
      </c>
      <c r="O3239" s="98" t="str">
        <f t="shared" si="167"/>
        <v/>
      </c>
    </row>
    <row r="3240" spans="1:15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 t="str">
        <f>IF(COUNTIFS($E$3:E3240,E3240)=1,MAX($J$2:J3239)+1,"")</f>
        <v/>
      </c>
      <c r="K3240" s="6" t="str">
        <f t="shared" si="165"/>
        <v/>
      </c>
      <c r="L3240" s="10" t="str">
        <f>IF(COUNTIFS($M$3:M3240,"",$K$3:K3240,K3240,$E$3:E3240,'DS KTQT'!$D$8)=1,MAX($L$2:L3239)+1,"")</f>
        <v/>
      </c>
      <c r="M3240" s="8" t="str">
        <f>IFERROR(INDEX('Kỷ luật'!$A$2:$C$488,MATCH($B3240,'Kỷ luật'!$A$2:$A$488,0),3),"")</f>
        <v/>
      </c>
      <c r="N3240" s="97" t="str">
        <f t="shared" si="166"/>
        <v/>
      </c>
      <c r="O3240" s="98" t="str">
        <f t="shared" si="167"/>
        <v/>
      </c>
    </row>
    <row r="3241" spans="1:15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 t="str">
        <f>IF(COUNTIFS($E$3:E3241,E3241)=1,MAX($J$2:J3240)+1,"")</f>
        <v/>
      </c>
      <c r="K3241" s="6" t="str">
        <f t="shared" si="165"/>
        <v/>
      </c>
      <c r="L3241" s="10" t="str">
        <f>IF(COUNTIFS($M$3:M3241,"",$K$3:K3241,K3241,$E$3:E3241,'DS KTQT'!$D$8)=1,MAX($L$2:L3240)+1,"")</f>
        <v/>
      </c>
      <c r="M3241" s="8" t="str">
        <f>IFERROR(INDEX('Kỷ luật'!$A$2:$C$488,MATCH($B3241,'Kỷ luật'!$A$2:$A$488,0),3),"")</f>
        <v/>
      </c>
      <c r="N3241" s="97" t="str">
        <f t="shared" si="166"/>
        <v/>
      </c>
      <c r="O3241" s="98" t="str">
        <f t="shared" si="167"/>
        <v/>
      </c>
    </row>
    <row r="3242" spans="1:15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 t="str">
        <f>IF(COUNTIFS($E$3:E3242,E3242)=1,MAX($J$2:J3241)+1,"")</f>
        <v/>
      </c>
      <c r="K3242" s="6" t="str">
        <f t="shared" si="165"/>
        <v/>
      </c>
      <c r="L3242" s="10" t="str">
        <f>IF(COUNTIFS($M$3:M3242,"",$K$3:K3242,K3242,$E$3:E3242,'DS KTQT'!$D$8)=1,MAX($L$2:L3241)+1,"")</f>
        <v/>
      </c>
      <c r="M3242" s="8" t="str">
        <f>IFERROR(INDEX('Kỷ luật'!$A$2:$C$488,MATCH($B3242,'Kỷ luật'!$A$2:$A$488,0),3),"")</f>
        <v/>
      </c>
      <c r="N3242" s="97" t="str">
        <f t="shared" si="166"/>
        <v/>
      </c>
      <c r="O3242" s="98" t="str">
        <f t="shared" si="167"/>
        <v/>
      </c>
    </row>
    <row r="3243" spans="1:15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 t="str">
        <f>IF(COUNTIFS($E$3:E3243,E3243)=1,MAX($J$2:J3242)+1,"")</f>
        <v/>
      </c>
      <c r="K3243" s="6" t="str">
        <f t="shared" si="165"/>
        <v/>
      </c>
      <c r="L3243" s="10" t="str">
        <f>IF(COUNTIFS($M$3:M3243,"",$K$3:K3243,K3243,$E$3:E3243,'DS KTQT'!$D$8)=1,MAX($L$2:L3242)+1,"")</f>
        <v/>
      </c>
      <c r="M3243" s="8" t="str">
        <f>IFERROR(INDEX('Kỷ luật'!$A$2:$C$488,MATCH($B3243,'Kỷ luật'!$A$2:$A$488,0),3),"")</f>
        <v/>
      </c>
      <c r="N3243" s="97" t="str">
        <f t="shared" si="166"/>
        <v/>
      </c>
      <c r="O3243" s="98" t="str">
        <f t="shared" si="167"/>
        <v/>
      </c>
    </row>
    <row r="3244" spans="1:15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 t="str">
        <f>IF(COUNTIFS($E$3:E3244,E3244)=1,MAX($J$2:J3243)+1,"")</f>
        <v/>
      </c>
      <c r="K3244" s="6" t="str">
        <f t="shared" si="165"/>
        <v/>
      </c>
      <c r="L3244" s="10" t="str">
        <f>IF(COUNTIFS($M$3:M3244,"",$K$3:K3244,K3244,$E$3:E3244,'DS KTQT'!$D$8)=1,MAX($L$2:L3243)+1,"")</f>
        <v/>
      </c>
      <c r="M3244" s="8" t="str">
        <f>IFERROR(INDEX('Kỷ luật'!$A$2:$C$488,MATCH($B3244,'Kỷ luật'!$A$2:$A$488,0),3),"")</f>
        <v/>
      </c>
      <c r="N3244" s="97" t="str">
        <f t="shared" si="166"/>
        <v/>
      </c>
      <c r="O3244" s="98" t="str">
        <f t="shared" si="167"/>
        <v/>
      </c>
    </row>
    <row r="3245" spans="1:15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 t="str">
        <f>IF(COUNTIFS($E$3:E3245,E3245)=1,MAX($J$2:J3244)+1,"")</f>
        <v/>
      </c>
      <c r="K3245" s="6" t="str">
        <f t="shared" si="165"/>
        <v/>
      </c>
      <c r="L3245" s="10" t="str">
        <f>IF(COUNTIFS($M$3:M3245,"",$K$3:K3245,K3245,$E$3:E3245,'DS KTQT'!$D$8)=1,MAX($L$2:L3244)+1,"")</f>
        <v/>
      </c>
      <c r="M3245" s="8" t="str">
        <f>IFERROR(INDEX('Kỷ luật'!$A$2:$C$488,MATCH($B3245,'Kỷ luật'!$A$2:$A$488,0),3),"")</f>
        <v/>
      </c>
      <c r="N3245" s="97" t="str">
        <f t="shared" si="166"/>
        <v/>
      </c>
      <c r="O3245" s="98" t="str">
        <f t="shared" si="167"/>
        <v/>
      </c>
    </row>
    <row r="3246" spans="1:15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 t="str">
        <f>IF(COUNTIFS($E$3:E3246,E3246)=1,MAX($J$2:J3245)+1,"")</f>
        <v/>
      </c>
      <c r="K3246" s="6" t="str">
        <f t="shared" si="165"/>
        <v/>
      </c>
      <c r="L3246" s="10" t="str">
        <f>IF(COUNTIFS($M$3:M3246,"",$K$3:K3246,K3246,$E$3:E3246,'DS KTQT'!$D$8)=1,MAX($L$2:L3245)+1,"")</f>
        <v/>
      </c>
      <c r="M3246" s="8" t="str">
        <f>IFERROR(INDEX('Kỷ luật'!$A$2:$C$488,MATCH($B3246,'Kỷ luật'!$A$2:$A$488,0),3),"")</f>
        <v/>
      </c>
      <c r="N3246" s="97" t="str">
        <f t="shared" si="166"/>
        <v/>
      </c>
      <c r="O3246" s="98" t="str">
        <f t="shared" si="167"/>
        <v/>
      </c>
    </row>
    <row r="3247" spans="1:15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 t="str">
        <f>IF(COUNTIFS($E$3:E3247,E3247)=1,MAX($J$2:J3246)+1,"")</f>
        <v/>
      </c>
      <c r="K3247" s="6" t="str">
        <f t="shared" si="165"/>
        <v/>
      </c>
      <c r="L3247" s="10" t="str">
        <f>IF(COUNTIFS($M$3:M3247,"",$K$3:K3247,K3247,$E$3:E3247,'DS KTQT'!$D$8)=1,MAX($L$2:L3246)+1,"")</f>
        <v/>
      </c>
      <c r="M3247" s="8" t="str">
        <f>IFERROR(INDEX('Kỷ luật'!$A$2:$C$488,MATCH($B3247,'Kỷ luật'!$A$2:$A$488,0),3),"")</f>
        <v/>
      </c>
      <c r="N3247" s="97" t="str">
        <f t="shared" si="166"/>
        <v/>
      </c>
      <c r="O3247" s="98" t="str">
        <f t="shared" si="167"/>
        <v/>
      </c>
    </row>
    <row r="3248" spans="1:15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 t="str">
        <f>IF(COUNTIFS($E$3:E3248,E3248)=1,MAX($J$2:J3247)+1,"")</f>
        <v/>
      </c>
      <c r="K3248" s="6" t="str">
        <f t="shared" si="165"/>
        <v/>
      </c>
      <c r="L3248" s="10" t="str">
        <f>IF(COUNTIFS($M$3:M3248,"",$K$3:K3248,K3248,$E$3:E3248,'DS KTQT'!$D$8)=1,MAX($L$2:L3247)+1,"")</f>
        <v/>
      </c>
      <c r="M3248" s="8" t="str">
        <f>IFERROR(INDEX('Kỷ luật'!$A$2:$C$488,MATCH($B3248,'Kỷ luật'!$A$2:$A$488,0),3),"")</f>
        <v/>
      </c>
      <c r="N3248" s="97" t="str">
        <f t="shared" si="166"/>
        <v/>
      </c>
      <c r="O3248" s="98" t="str">
        <f t="shared" si="167"/>
        <v/>
      </c>
    </row>
    <row r="3249" spans="1:15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 t="str">
        <f>IF(COUNTIFS($E$3:E3249,E3249)=1,MAX($J$2:J3248)+1,"")</f>
        <v/>
      </c>
      <c r="K3249" s="6" t="str">
        <f t="shared" ref="K3249:K3272" si="168">B3249&amp;E3249</f>
        <v/>
      </c>
      <c r="L3249" s="10" t="str">
        <f>IF(COUNTIFS($M$3:M3249,"",$K$3:K3249,K3249,$E$3:E3249,'DS KTQT'!$D$8)=1,MAX($L$2:L3248)+1,"")</f>
        <v/>
      </c>
      <c r="M3249" s="8" t="str">
        <f>IFERROR(INDEX('Kỷ luật'!$A$2:$C$488,MATCH($B3249,'Kỷ luật'!$A$2:$A$488,0),3),"")</f>
        <v/>
      </c>
      <c r="N3249" s="97" t="str">
        <f t="shared" ref="N3249:N3272" si="169">IF(B3249&lt;&gt;"",LEFT(D3249,LEN(D3249)-LEN(O3249)),"")</f>
        <v/>
      </c>
      <c r="O3249" s="98" t="str">
        <f t="shared" ref="O3249:O3272" si="170">IF(B3249&lt;&gt;"",RIGHT(D3249,LEN(D3249)-FIND("@",SUBSTITUTE(D3249," ","@",LEN(D3249)-LEN(SUBSTITUTE(D3249," ",""))))),"")</f>
        <v/>
      </c>
    </row>
    <row r="3250" spans="1:15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 t="str">
        <f>IF(COUNTIFS($E$3:E3250,E3250)=1,MAX($J$2:J3249)+1,"")</f>
        <v/>
      </c>
      <c r="K3250" s="6" t="str">
        <f t="shared" si="168"/>
        <v/>
      </c>
      <c r="L3250" s="10" t="str">
        <f>IF(COUNTIFS($M$3:M3250,"",$K$3:K3250,K3250,$E$3:E3250,'DS KTQT'!$D$8)=1,MAX($L$2:L3249)+1,"")</f>
        <v/>
      </c>
      <c r="M3250" s="8" t="str">
        <f>IFERROR(INDEX('Kỷ luật'!$A$2:$C$488,MATCH($B3250,'Kỷ luật'!$A$2:$A$488,0),3),"")</f>
        <v/>
      </c>
      <c r="N3250" s="97" t="str">
        <f t="shared" si="169"/>
        <v/>
      </c>
      <c r="O3250" s="98" t="str">
        <f t="shared" si="170"/>
        <v/>
      </c>
    </row>
    <row r="3251" spans="1:15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 t="str">
        <f>IF(COUNTIFS($E$3:E3251,E3251)=1,MAX($J$2:J3250)+1,"")</f>
        <v/>
      </c>
      <c r="K3251" s="6" t="str">
        <f t="shared" si="168"/>
        <v/>
      </c>
      <c r="L3251" s="10" t="str">
        <f>IF(COUNTIFS($M$3:M3251,"",$K$3:K3251,K3251,$E$3:E3251,'DS KTQT'!$D$8)=1,MAX($L$2:L3250)+1,"")</f>
        <v/>
      </c>
      <c r="M3251" s="8" t="str">
        <f>IFERROR(INDEX('Kỷ luật'!$A$2:$C$488,MATCH($B3251,'Kỷ luật'!$A$2:$A$488,0),3),"")</f>
        <v/>
      </c>
      <c r="N3251" s="97" t="str">
        <f t="shared" si="169"/>
        <v/>
      </c>
      <c r="O3251" s="98" t="str">
        <f t="shared" si="170"/>
        <v/>
      </c>
    </row>
    <row r="3252" spans="1:15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 t="str">
        <f>IF(COUNTIFS($E$3:E3252,E3252)=1,MAX($J$2:J3251)+1,"")</f>
        <v/>
      </c>
      <c r="K3252" s="6" t="str">
        <f t="shared" si="168"/>
        <v/>
      </c>
      <c r="L3252" s="10" t="str">
        <f>IF(COUNTIFS($M$3:M3252,"",$K$3:K3252,K3252,$E$3:E3252,'DS KTQT'!$D$8)=1,MAX($L$2:L3251)+1,"")</f>
        <v/>
      </c>
      <c r="M3252" s="8" t="str">
        <f>IFERROR(INDEX('Kỷ luật'!$A$2:$C$488,MATCH($B3252,'Kỷ luật'!$A$2:$A$488,0),3),"")</f>
        <v/>
      </c>
      <c r="N3252" s="97" t="str">
        <f t="shared" si="169"/>
        <v/>
      </c>
      <c r="O3252" s="98" t="str">
        <f t="shared" si="170"/>
        <v/>
      </c>
    </row>
    <row r="3253" spans="1:15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 t="str">
        <f>IF(COUNTIFS($E$3:E3253,E3253)=1,MAX($J$2:J3252)+1,"")</f>
        <v/>
      </c>
      <c r="K3253" s="6" t="str">
        <f t="shared" si="168"/>
        <v/>
      </c>
      <c r="L3253" s="10" t="str">
        <f>IF(COUNTIFS($M$3:M3253,"",$K$3:K3253,K3253,$E$3:E3253,'DS KTQT'!$D$8)=1,MAX($L$2:L3252)+1,"")</f>
        <v/>
      </c>
      <c r="M3253" s="8" t="str">
        <f>IFERROR(INDEX('Kỷ luật'!$A$2:$C$488,MATCH($B3253,'Kỷ luật'!$A$2:$A$488,0),3),"")</f>
        <v/>
      </c>
      <c r="N3253" s="97" t="str">
        <f t="shared" si="169"/>
        <v/>
      </c>
      <c r="O3253" s="98" t="str">
        <f t="shared" si="170"/>
        <v/>
      </c>
    </row>
    <row r="3254" spans="1:15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 t="str">
        <f>IF(COUNTIFS($E$3:E3254,E3254)=1,MAX($J$2:J3253)+1,"")</f>
        <v/>
      </c>
      <c r="K3254" s="6" t="str">
        <f t="shared" si="168"/>
        <v/>
      </c>
      <c r="L3254" s="10" t="str">
        <f>IF(COUNTIFS($M$3:M3254,"",$K$3:K3254,K3254,$E$3:E3254,'DS KTQT'!$D$8)=1,MAX($L$2:L3253)+1,"")</f>
        <v/>
      </c>
      <c r="M3254" s="8" t="str">
        <f>IFERROR(INDEX('Kỷ luật'!$A$2:$C$488,MATCH($B3254,'Kỷ luật'!$A$2:$A$488,0),3),"")</f>
        <v/>
      </c>
      <c r="N3254" s="97" t="str">
        <f t="shared" si="169"/>
        <v/>
      </c>
      <c r="O3254" s="98" t="str">
        <f t="shared" si="170"/>
        <v/>
      </c>
    </row>
    <row r="3255" spans="1:15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 t="str">
        <f>IF(COUNTIFS($E$3:E3255,E3255)=1,MAX($J$2:J3254)+1,"")</f>
        <v/>
      </c>
      <c r="K3255" s="6" t="str">
        <f t="shared" si="168"/>
        <v/>
      </c>
      <c r="L3255" s="10" t="str">
        <f>IF(COUNTIFS($M$3:M3255,"",$K$3:K3255,K3255,$E$3:E3255,'DS KTQT'!$D$8)=1,MAX($L$2:L3254)+1,"")</f>
        <v/>
      </c>
      <c r="M3255" s="8" t="str">
        <f>IFERROR(INDEX('Kỷ luật'!$A$2:$C$488,MATCH($B3255,'Kỷ luật'!$A$2:$A$488,0),3),"")</f>
        <v/>
      </c>
      <c r="N3255" s="97" t="str">
        <f t="shared" si="169"/>
        <v/>
      </c>
      <c r="O3255" s="98" t="str">
        <f t="shared" si="170"/>
        <v/>
      </c>
    </row>
    <row r="3256" spans="1:15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 t="str">
        <f>IF(COUNTIFS($E$3:E3256,E3256)=1,MAX($J$2:J3255)+1,"")</f>
        <v/>
      </c>
      <c r="K3256" s="6" t="str">
        <f t="shared" si="168"/>
        <v/>
      </c>
      <c r="L3256" s="10" t="str">
        <f>IF(COUNTIFS($M$3:M3256,"",$K$3:K3256,K3256,$E$3:E3256,'DS KTQT'!$D$8)=1,MAX($L$2:L3255)+1,"")</f>
        <v/>
      </c>
      <c r="M3256" s="8" t="str">
        <f>IFERROR(INDEX('Kỷ luật'!$A$2:$C$488,MATCH($B3256,'Kỷ luật'!$A$2:$A$488,0),3),"")</f>
        <v/>
      </c>
      <c r="N3256" s="97" t="str">
        <f t="shared" si="169"/>
        <v/>
      </c>
      <c r="O3256" s="98" t="str">
        <f t="shared" si="170"/>
        <v/>
      </c>
    </row>
    <row r="3257" spans="1:15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 t="str">
        <f>IF(COUNTIFS($E$3:E3257,E3257)=1,MAX($J$2:J3256)+1,"")</f>
        <v/>
      </c>
      <c r="K3257" s="6" t="str">
        <f t="shared" si="168"/>
        <v/>
      </c>
      <c r="L3257" s="10" t="str">
        <f>IF(COUNTIFS($M$3:M3257,"",$K$3:K3257,K3257,$E$3:E3257,'DS KTQT'!$D$8)=1,MAX($L$2:L3256)+1,"")</f>
        <v/>
      </c>
      <c r="M3257" s="8" t="str">
        <f>IFERROR(INDEX('Kỷ luật'!$A$2:$C$488,MATCH($B3257,'Kỷ luật'!$A$2:$A$488,0),3),"")</f>
        <v/>
      </c>
      <c r="N3257" s="97" t="str">
        <f t="shared" si="169"/>
        <v/>
      </c>
      <c r="O3257" s="98" t="str">
        <f t="shared" si="170"/>
        <v/>
      </c>
    </row>
    <row r="3258" spans="1:15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 t="str">
        <f>IF(COUNTIFS($E$3:E3258,E3258)=1,MAX($J$2:J3257)+1,"")</f>
        <v/>
      </c>
      <c r="K3258" s="6" t="str">
        <f t="shared" si="168"/>
        <v/>
      </c>
      <c r="L3258" s="10" t="str">
        <f>IF(COUNTIFS($M$3:M3258,"",$K$3:K3258,K3258,$E$3:E3258,'DS KTQT'!$D$8)=1,MAX($L$2:L3257)+1,"")</f>
        <v/>
      </c>
      <c r="M3258" s="8" t="str">
        <f>IFERROR(INDEX('Kỷ luật'!$A$2:$C$488,MATCH($B3258,'Kỷ luật'!$A$2:$A$488,0),3),"")</f>
        <v/>
      </c>
      <c r="N3258" s="97" t="str">
        <f t="shared" si="169"/>
        <v/>
      </c>
      <c r="O3258" s="98" t="str">
        <f t="shared" si="170"/>
        <v/>
      </c>
    </row>
    <row r="3259" spans="1:15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 t="str">
        <f>IF(COUNTIFS($E$3:E3259,E3259)=1,MAX($J$2:J3258)+1,"")</f>
        <v/>
      </c>
      <c r="K3259" s="6" t="str">
        <f t="shared" si="168"/>
        <v/>
      </c>
      <c r="L3259" s="10" t="str">
        <f>IF(COUNTIFS($M$3:M3259,"",$K$3:K3259,K3259,$E$3:E3259,'DS KTQT'!$D$8)=1,MAX($L$2:L3258)+1,"")</f>
        <v/>
      </c>
      <c r="M3259" s="8" t="str">
        <f>IFERROR(INDEX('Kỷ luật'!$A$2:$C$488,MATCH($B3259,'Kỷ luật'!$A$2:$A$488,0),3),"")</f>
        <v/>
      </c>
      <c r="N3259" s="97" t="str">
        <f t="shared" si="169"/>
        <v/>
      </c>
      <c r="O3259" s="98" t="str">
        <f t="shared" si="170"/>
        <v/>
      </c>
    </row>
    <row r="3260" spans="1:15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 t="str">
        <f>IF(COUNTIFS($E$3:E3260,E3260)=1,MAX($J$2:J3259)+1,"")</f>
        <v/>
      </c>
      <c r="K3260" s="6" t="str">
        <f t="shared" si="168"/>
        <v/>
      </c>
      <c r="L3260" s="10" t="str">
        <f>IF(COUNTIFS($M$3:M3260,"",$K$3:K3260,K3260,$E$3:E3260,'DS KTQT'!$D$8)=1,MAX($L$2:L3259)+1,"")</f>
        <v/>
      </c>
      <c r="M3260" s="8" t="str">
        <f>IFERROR(INDEX('Kỷ luật'!$A$2:$C$488,MATCH($B3260,'Kỷ luật'!$A$2:$A$488,0),3),"")</f>
        <v/>
      </c>
      <c r="N3260" s="97" t="str">
        <f t="shared" si="169"/>
        <v/>
      </c>
      <c r="O3260" s="98" t="str">
        <f t="shared" si="170"/>
        <v/>
      </c>
    </row>
    <row r="3261" spans="1:15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 t="str">
        <f>IF(COUNTIFS($E$3:E3261,E3261)=1,MAX($J$2:J3260)+1,"")</f>
        <v/>
      </c>
      <c r="K3261" s="6" t="str">
        <f t="shared" si="168"/>
        <v/>
      </c>
      <c r="L3261" s="10" t="str">
        <f>IF(COUNTIFS($M$3:M3261,"",$K$3:K3261,K3261,$E$3:E3261,'DS KTQT'!$D$8)=1,MAX($L$2:L3260)+1,"")</f>
        <v/>
      </c>
      <c r="M3261" s="8" t="str">
        <f>IFERROR(INDEX('Kỷ luật'!$A$2:$C$488,MATCH($B3261,'Kỷ luật'!$A$2:$A$488,0),3),"")</f>
        <v/>
      </c>
      <c r="N3261" s="97" t="str">
        <f t="shared" si="169"/>
        <v/>
      </c>
      <c r="O3261" s="98" t="str">
        <f t="shared" si="170"/>
        <v/>
      </c>
    </row>
    <row r="3262" spans="1:15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 t="str">
        <f>IF(COUNTIFS($E$3:E3262,E3262)=1,MAX($J$2:J3261)+1,"")</f>
        <v/>
      </c>
      <c r="K3262" s="6" t="str">
        <f t="shared" si="168"/>
        <v/>
      </c>
      <c r="L3262" s="10" t="str">
        <f>IF(COUNTIFS($M$3:M3262,"",$K$3:K3262,K3262,$E$3:E3262,'DS KTQT'!$D$8)=1,MAX($L$2:L3261)+1,"")</f>
        <v/>
      </c>
      <c r="M3262" s="8" t="str">
        <f>IFERROR(INDEX('Kỷ luật'!$A$2:$C$488,MATCH($B3262,'Kỷ luật'!$A$2:$A$488,0),3),"")</f>
        <v/>
      </c>
      <c r="N3262" s="97" t="str">
        <f t="shared" si="169"/>
        <v/>
      </c>
      <c r="O3262" s="98" t="str">
        <f t="shared" si="170"/>
        <v/>
      </c>
    </row>
    <row r="3263" spans="1:15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 t="str">
        <f>IF(COUNTIFS($E$3:E3263,E3263)=1,MAX($J$2:J3262)+1,"")</f>
        <v/>
      </c>
      <c r="K3263" s="6" t="str">
        <f t="shared" si="168"/>
        <v/>
      </c>
      <c r="L3263" s="10" t="str">
        <f>IF(COUNTIFS($M$3:M3263,"",$K$3:K3263,K3263,$E$3:E3263,'DS KTQT'!$D$8)=1,MAX($L$2:L3262)+1,"")</f>
        <v/>
      </c>
      <c r="M3263" s="8" t="str">
        <f>IFERROR(INDEX('Kỷ luật'!$A$2:$C$488,MATCH($B3263,'Kỷ luật'!$A$2:$A$488,0),3),"")</f>
        <v/>
      </c>
      <c r="N3263" s="97" t="str">
        <f t="shared" si="169"/>
        <v/>
      </c>
      <c r="O3263" s="98" t="str">
        <f t="shared" si="170"/>
        <v/>
      </c>
    </row>
    <row r="3264" spans="1:15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 t="str">
        <f>IF(COUNTIFS($E$3:E3264,E3264)=1,MAX($J$2:J3263)+1,"")</f>
        <v/>
      </c>
      <c r="K3264" s="6" t="str">
        <f t="shared" si="168"/>
        <v/>
      </c>
      <c r="L3264" s="10" t="str">
        <f>IF(COUNTIFS($M$3:M3264,"",$K$3:K3264,K3264,$E$3:E3264,'DS KTQT'!$D$8)=1,MAX($L$2:L3263)+1,"")</f>
        <v/>
      </c>
      <c r="M3264" s="8" t="str">
        <f>IFERROR(INDEX('Kỷ luật'!$A$2:$C$488,MATCH($B3264,'Kỷ luật'!$A$2:$A$488,0),3),"")</f>
        <v/>
      </c>
      <c r="N3264" s="97" t="str">
        <f t="shared" si="169"/>
        <v/>
      </c>
      <c r="O3264" s="98" t="str">
        <f t="shared" si="170"/>
        <v/>
      </c>
    </row>
    <row r="3265" spans="1:15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 t="str">
        <f>IF(COUNTIFS($E$3:E3265,E3265)=1,MAX($J$2:J3264)+1,"")</f>
        <v/>
      </c>
      <c r="K3265" s="6" t="str">
        <f t="shared" si="168"/>
        <v/>
      </c>
      <c r="L3265" s="10" t="str">
        <f>IF(COUNTIFS($M$3:M3265,"",$K$3:K3265,K3265,$E$3:E3265,'DS KTQT'!$D$8)=1,MAX($L$2:L3264)+1,"")</f>
        <v/>
      </c>
      <c r="M3265" s="8" t="str">
        <f>IFERROR(INDEX('Kỷ luật'!$A$2:$C$488,MATCH($B3265,'Kỷ luật'!$A$2:$A$488,0),3),"")</f>
        <v/>
      </c>
      <c r="N3265" s="97" t="str">
        <f t="shared" si="169"/>
        <v/>
      </c>
      <c r="O3265" s="98" t="str">
        <f t="shared" si="170"/>
        <v/>
      </c>
    </row>
    <row r="3266" spans="1:15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 t="str">
        <f>IF(COUNTIFS($E$3:E3266,E3266)=1,MAX($J$2:J3265)+1,"")</f>
        <v/>
      </c>
      <c r="K3266" s="6" t="str">
        <f t="shared" si="168"/>
        <v/>
      </c>
      <c r="L3266" s="10" t="str">
        <f>IF(COUNTIFS($M$3:M3266,"",$K$3:K3266,K3266,$E$3:E3266,'DS KTQT'!$D$8)=1,MAX($L$2:L3265)+1,"")</f>
        <v/>
      </c>
      <c r="M3266" s="8" t="str">
        <f>IFERROR(INDEX('Kỷ luật'!$A$2:$C$488,MATCH($B3266,'Kỷ luật'!$A$2:$A$488,0),3),"")</f>
        <v/>
      </c>
      <c r="N3266" s="97" t="str">
        <f t="shared" si="169"/>
        <v/>
      </c>
      <c r="O3266" s="98" t="str">
        <f t="shared" si="170"/>
        <v/>
      </c>
    </row>
    <row r="3267" spans="1:15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 t="str">
        <f>IF(COUNTIFS($E$3:E3267,E3267)=1,MAX($J$2:J3266)+1,"")</f>
        <v/>
      </c>
      <c r="K3267" s="6" t="str">
        <f t="shared" si="168"/>
        <v/>
      </c>
      <c r="L3267" s="10" t="str">
        <f>IF(COUNTIFS($M$3:M3267,"",$K$3:K3267,K3267,$E$3:E3267,'DS KTQT'!$D$8)=1,MAX($L$2:L3266)+1,"")</f>
        <v/>
      </c>
      <c r="M3267" s="8" t="str">
        <f>IFERROR(INDEX('Kỷ luật'!$A$2:$C$488,MATCH($B3267,'Kỷ luật'!$A$2:$A$488,0),3),"")</f>
        <v/>
      </c>
      <c r="N3267" s="97" t="str">
        <f t="shared" si="169"/>
        <v/>
      </c>
      <c r="O3267" s="98" t="str">
        <f t="shared" si="170"/>
        <v/>
      </c>
    </row>
    <row r="3268" spans="1:15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 t="str">
        <f>IF(COUNTIFS($E$3:E3268,E3268)=1,MAX($J$2:J3267)+1,"")</f>
        <v/>
      </c>
      <c r="K3268" s="6" t="str">
        <f t="shared" si="168"/>
        <v/>
      </c>
      <c r="L3268" s="10" t="str">
        <f>IF(COUNTIFS($M$3:M3268,"",$K$3:K3268,K3268,$E$3:E3268,'DS KTQT'!$D$8)=1,MAX($L$2:L3267)+1,"")</f>
        <v/>
      </c>
      <c r="M3268" s="8" t="str">
        <f>IFERROR(INDEX('Kỷ luật'!$A$2:$C$488,MATCH($B3268,'Kỷ luật'!$A$2:$A$488,0),3),"")</f>
        <v/>
      </c>
      <c r="N3268" s="97" t="str">
        <f t="shared" si="169"/>
        <v/>
      </c>
      <c r="O3268" s="98" t="str">
        <f t="shared" si="170"/>
        <v/>
      </c>
    </row>
    <row r="3269" spans="1:15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 t="str">
        <f>IF(COUNTIFS($E$3:E3269,E3269)=1,MAX($J$2:J3268)+1,"")</f>
        <v/>
      </c>
      <c r="K3269" s="6" t="str">
        <f t="shared" si="168"/>
        <v/>
      </c>
      <c r="L3269" s="10" t="str">
        <f>IF(COUNTIFS($M$3:M3269,"",$K$3:K3269,K3269,$E$3:E3269,'DS KTQT'!$D$8)=1,MAX($L$2:L3268)+1,"")</f>
        <v/>
      </c>
      <c r="M3269" s="8" t="str">
        <f>IFERROR(INDEX('Kỷ luật'!$A$2:$C$488,MATCH($B3269,'Kỷ luật'!$A$2:$A$488,0),3),"")</f>
        <v/>
      </c>
      <c r="N3269" s="97" t="str">
        <f t="shared" si="169"/>
        <v/>
      </c>
      <c r="O3269" s="98" t="str">
        <f t="shared" si="170"/>
        <v/>
      </c>
    </row>
    <row r="3270" spans="1:15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 t="str">
        <f>IF(COUNTIFS($E$3:E3270,E3270)=1,MAX($J$2:J3269)+1,"")</f>
        <v/>
      </c>
      <c r="K3270" s="6" t="str">
        <f t="shared" si="168"/>
        <v/>
      </c>
      <c r="L3270" s="10" t="str">
        <f>IF(COUNTIFS($M$3:M3270,"",$K$3:K3270,K3270,$E$3:E3270,'DS KTQT'!$D$8)=1,MAX($L$2:L3269)+1,"")</f>
        <v/>
      </c>
      <c r="M3270" s="8" t="str">
        <f>IFERROR(INDEX('Kỷ luật'!$A$2:$C$488,MATCH($B3270,'Kỷ luật'!$A$2:$A$488,0),3),"")</f>
        <v/>
      </c>
      <c r="N3270" s="97" t="str">
        <f t="shared" si="169"/>
        <v/>
      </c>
      <c r="O3270" s="98" t="str">
        <f t="shared" si="170"/>
        <v/>
      </c>
    </row>
    <row r="3271" spans="1:15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 t="str">
        <f>IF(COUNTIFS($E$3:E3271,E3271)=1,MAX($J$2:J3270)+1,"")</f>
        <v/>
      </c>
      <c r="K3271" s="6" t="str">
        <f t="shared" si="168"/>
        <v/>
      </c>
      <c r="L3271" s="10" t="str">
        <f>IF(COUNTIFS($M$3:M3271,"",$K$3:K3271,K3271,$E$3:E3271,'DS KTQT'!$D$8)=1,MAX($L$2:L3270)+1,"")</f>
        <v/>
      </c>
      <c r="M3271" s="8" t="str">
        <f>IFERROR(INDEX('Kỷ luật'!$A$2:$C$488,MATCH($B3271,'Kỷ luật'!$A$2:$A$488,0),3),"")</f>
        <v/>
      </c>
      <c r="N3271" s="97" t="str">
        <f t="shared" si="169"/>
        <v/>
      </c>
      <c r="O3271" s="98" t="str">
        <f t="shared" si="170"/>
        <v/>
      </c>
    </row>
    <row r="3272" spans="1:15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 t="str">
        <f>IF(COUNTIFS($E$3:E3272,E3272)=1,MAX($J$2:J3271)+1,"")</f>
        <v/>
      </c>
      <c r="K3272" s="6" t="str">
        <f t="shared" si="168"/>
        <v/>
      </c>
      <c r="L3272" s="10" t="str">
        <f>IF(COUNTIFS($M$3:M3272,"",$K$3:K3272,K3272,$E$3:E3272,'DS KTQT'!$D$8)=1,MAX($L$2:L3271)+1,"")</f>
        <v/>
      </c>
      <c r="M3272" s="8" t="str">
        <f>IFERROR(INDEX('Kỷ luật'!$A$2:$C$488,MATCH($B3272,'Kỷ luật'!$A$2:$A$488,0),3),"")</f>
        <v/>
      </c>
      <c r="N3272" s="97" t="str">
        <f t="shared" si="169"/>
        <v/>
      </c>
      <c r="O3272" s="98" t="str">
        <f t="shared" si="170"/>
        <v/>
      </c>
    </row>
    <row r="3273" spans="1:15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97" t="str">
        <f t="shared" ref="N3273:N3331" si="171">IF(B3273&lt;&gt;"",LEFT(D3273,LEN(D3273)-LEN(O3273)),"")</f>
        <v/>
      </c>
      <c r="O3273" s="98" t="str">
        <f t="shared" ref="O3273:O3331" si="172">IF(B3273&lt;&gt;"",RIGHT(D3273,LEN(D3273)-FIND("@",SUBSTITUTE(D3273," ","@",LEN(D3273)-LEN(SUBSTITUTE(D3273," ",""))))),"")</f>
        <v/>
      </c>
    </row>
    <row r="3274" spans="1:15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97" t="str">
        <f t="shared" si="171"/>
        <v/>
      </c>
      <c r="O3274" s="98" t="str">
        <f t="shared" si="172"/>
        <v/>
      </c>
    </row>
    <row r="3275" spans="1:15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97" t="str">
        <f t="shared" si="171"/>
        <v/>
      </c>
      <c r="O3275" s="98" t="str">
        <f t="shared" si="172"/>
        <v/>
      </c>
    </row>
    <row r="3276" spans="1:15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97" t="str">
        <f t="shared" si="171"/>
        <v/>
      </c>
      <c r="O3276" s="98" t="str">
        <f t="shared" si="172"/>
        <v/>
      </c>
    </row>
    <row r="3277" spans="1:15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97" t="str">
        <f t="shared" si="171"/>
        <v/>
      </c>
      <c r="O3277" s="98" t="str">
        <f t="shared" si="172"/>
        <v/>
      </c>
    </row>
    <row r="3278" spans="1:15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97" t="str">
        <f t="shared" si="171"/>
        <v/>
      </c>
      <c r="O3278" s="98" t="str">
        <f t="shared" si="172"/>
        <v/>
      </c>
    </row>
    <row r="3279" spans="1:15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97" t="str">
        <f t="shared" si="171"/>
        <v/>
      </c>
      <c r="O3279" s="98" t="str">
        <f t="shared" si="172"/>
        <v/>
      </c>
    </row>
    <row r="3280" spans="1:15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97" t="str">
        <f t="shared" si="171"/>
        <v/>
      </c>
      <c r="O3280" s="98" t="str">
        <f t="shared" si="172"/>
        <v/>
      </c>
    </row>
    <row r="3281" spans="1:15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97" t="str">
        <f t="shared" si="171"/>
        <v/>
      </c>
      <c r="O3281" s="98" t="str">
        <f t="shared" si="172"/>
        <v/>
      </c>
    </row>
    <row r="3282" spans="1:15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97" t="str">
        <f t="shared" si="171"/>
        <v/>
      </c>
      <c r="O3282" s="98" t="str">
        <f t="shared" si="172"/>
        <v/>
      </c>
    </row>
    <row r="3283" spans="1:15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97" t="str">
        <f t="shared" si="171"/>
        <v/>
      </c>
      <c r="O3283" s="98" t="str">
        <f t="shared" si="172"/>
        <v/>
      </c>
    </row>
    <row r="3284" spans="1:15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97" t="str">
        <f t="shared" si="171"/>
        <v/>
      </c>
      <c r="O3284" s="98" t="str">
        <f t="shared" si="172"/>
        <v/>
      </c>
    </row>
    <row r="3285" spans="1:15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97" t="str">
        <f t="shared" si="171"/>
        <v/>
      </c>
      <c r="O3285" s="98" t="str">
        <f t="shared" si="172"/>
        <v/>
      </c>
    </row>
    <row r="3286" spans="1:15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97" t="str">
        <f t="shared" si="171"/>
        <v/>
      </c>
      <c r="O3286" s="98" t="str">
        <f t="shared" si="172"/>
        <v/>
      </c>
    </row>
    <row r="3287" spans="1:15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97" t="str">
        <f t="shared" si="171"/>
        <v/>
      </c>
      <c r="O3287" s="98" t="str">
        <f t="shared" si="172"/>
        <v/>
      </c>
    </row>
    <row r="3288" spans="1:15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97" t="str">
        <f t="shared" si="171"/>
        <v/>
      </c>
      <c r="O3288" s="98" t="str">
        <f t="shared" si="172"/>
        <v/>
      </c>
    </row>
    <row r="3289" spans="1:15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97" t="str">
        <f t="shared" si="171"/>
        <v/>
      </c>
      <c r="O3289" s="98" t="str">
        <f t="shared" si="172"/>
        <v/>
      </c>
    </row>
    <row r="3290" spans="1:15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97" t="str">
        <f t="shared" si="171"/>
        <v/>
      </c>
      <c r="O3290" s="98" t="str">
        <f t="shared" si="172"/>
        <v/>
      </c>
    </row>
    <row r="3291" spans="1:15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97" t="str">
        <f t="shared" si="171"/>
        <v/>
      </c>
      <c r="O3291" s="98" t="str">
        <f t="shared" si="172"/>
        <v/>
      </c>
    </row>
    <row r="3292" spans="1:15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97" t="str">
        <f t="shared" si="171"/>
        <v/>
      </c>
      <c r="O3292" s="98" t="str">
        <f t="shared" si="172"/>
        <v/>
      </c>
    </row>
    <row r="3293" spans="1:15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97" t="str">
        <f t="shared" si="171"/>
        <v/>
      </c>
      <c r="O3293" s="98" t="str">
        <f t="shared" si="172"/>
        <v/>
      </c>
    </row>
    <row r="3294" spans="1:15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97" t="str">
        <f t="shared" si="171"/>
        <v/>
      </c>
      <c r="O3294" s="98" t="str">
        <f t="shared" si="172"/>
        <v/>
      </c>
    </row>
    <row r="3295" spans="1:15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97" t="str">
        <f t="shared" si="171"/>
        <v/>
      </c>
      <c r="O3295" s="98" t="str">
        <f t="shared" si="172"/>
        <v/>
      </c>
    </row>
    <row r="3296" spans="1:15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97" t="str">
        <f t="shared" si="171"/>
        <v/>
      </c>
      <c r="O3296" s="98" t="str">
        <f t="shared" si="172"/>
        <v/>
      </c>
    </row>
    <row r="3297" spans="1:15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97" t="str">
        <f t="shared" si="171"/>
        <v/>
      </c>
      <c r="O3297" s="98" t="str">
        <f t="shared" si="172"/>
        <v/>
      </c>
    </row>
    <row r="3298" spans="1:15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97" t="str">
        <f t="shared" si="171"/>
        <v/>
      </c>
      <c r="O3298" s="98" t="str">
        <f t="shared" si="172"/>
        <v/>
      </c>
    </row>
    <row r="3299" spans="1:15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97" t="str">
        <f t="shared" si="171"/>
        <v/>
      </c>
      <c r="O3299" s="98" t="str">
        <f t="shared" si="172"/>
        <v/>
      </c>
    </row>
    <row r="3300" spans="1:15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97" t="str">
        <f t="shared" si="171"/>
        <v/>
      </c>
      <c r="O3300" s="98" t="str">
        <f t="shared" si="172"/>
        <v/>
      </c>
    </row>
    <row r="3301" spans="1:15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97" t="str">
        <f t="shared" si="171"/>
        <v/>
      </c>
      <c r="O3301" s="98" t="str">
        <f t="shared" si="172"/>
        <v/>
      </c>
    </row>
    <row r="3302" spans="1:15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97" t="str">
        <f t="shared" si="171"/>
        <v/>
      </c>
      <c r="O3302" s="98" t="str">
        <f t="shared" si="172"/>
        <v/>
      </c>
    </row>
    <row r="3303" spans="1:15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97" t="str">
        <f t="shared" si="171"/>
        <v/>
      </c>
      <c r="O3303" s="98" t="str">
        <f t="shared" si="172"/>
        <v/>
      </c>
    </row>
    <row r="3304" spans="1:15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97" t="str">
        <f t="shared" si="171"/>
        <v/>
      </c>
      <c r="O3304" s="98" t="str">
        <f t="shared" si="172"/>
        <v/>
      </c>
    </row>
    <row r="3305" spans="1:15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97" t="str">
        <f t="shared" si="171"/>
        <v/>
      </c>
      <c r="O3305" s="98" t="str">
        <f t="shared" si="172"/>
        <v/>
      </c>
    </row>
    <row r="3306" spans="1:15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97" t="str">
        <f t="shared" si="171"/>
        <v/>
      </c>
      <c r="O3306" s="98" t="str">
        <f t="shared" si="172"/>
        <v/>
      </c>
    </row>
    <row r="3307" spans="1:15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97" t="str">
        <f t="shared" si="171"/>
        <v/>
      </c>
      <c r="O3307" s="98" t="str">
        <f t="shared" si="172"/>
        <v/>
      </c>
    </row>
    <row r="3308" spans="1:15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97" t="str">
        <f t="shared" si="171"/>
        <v/>
      </c>
      <c r="O3308" s="98" t="str">
        <f t="shared" si="172"/>
        <v/>
      </c>
    </row>
    <row r="3309" spans="1:15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97" t="str">
        <f t="shared" si="171"/>
        <v/>
      </c>
      <c r="O3309" s="98" t="str">
        <f t="shared" si="172"/>
        <v/>
      </c>
    </row>
    <row r="3310" spans="1:15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97" t="str">
        <f t="shared" si="171"/>
        <v/>
      </c>
      <c r="O3310" s="98" t="str">
        <f t="shared" si="172"/>
        <v/>
      </c>
    </row>
    <row r="3311" spans="1:15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97" t="str">
        <f t="shared" si="171"/>
        <v/>
      </c>
      <c r="O3311" s="98" t="str">
        <f t="shared" si="172"/>
        <v/>
      </c>
    </row>
    <row r="3312" spans="1:15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97" t="str">
        <f t="shared" si="171"/>
        <v/>
      </c>
      <c r="O3312" s="98" t="str">
        <f t="shared" si="172"/>
        <v/>
      </c>
    </row>
    <row r="3313" spans="1:15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97" t="str">
        <f t="shared" si="171"/>
        <v/>
      </c>
      <c r="O3313" s="98" t="str">
        <f t="shared" si="172"/>
        <v/>
      </c>
    </row>
    <row r="3314" spans="1:15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97" t="str">
        <f t="shared" si="171"/>
        <v/>
      </c>
      <c r="O3314" s="98" t="str">
        <f t="shared" si="172"/>
        <v/>
      </c>
    </row>
    <row r="3315" spans="1:15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97" t="str">
        <f t="shared" si="171"/>
        <v/>
      </c>
      <c r="O3315" s="98" t="str">
        <f t="shared" si="172"/>
        <v/>
      </c>
    </row>
    <row r="3316" spans="1:15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97" t="str">
        <f t="shared" si="171"/>
        <v/>
      </c>
      <c r="O3316" s="98" t="str">
        <f t="shared" si="172"/>
        <v/>
      </c>
    </row>
    <row r="3317" spans="1:15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97" t="str">
        <f t="shared" si="171"/>
        <v/>
      </c>
      <c r="O3317" s="98" t="str">
        <f t="shared" si="172"/>
        <v/>
      </c>
    </row>
    <row r="3318" spans="1:15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97" t="str">
        <f t="shared" si="171"/>
        <v/>
      </c>
      <c r="O3318" s="98" t="str">
        <f t="shared" si="172"/>
        <v/>
      </c>
    </row>
    <row r="3319" spans="1:15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97" t="str">
        <f t="shared" si="171"/>
        <v/>
      </c>
      <c r="O3319" s="98" t="str">
        <f t="shared" si="172"/>
        <v/>
      </c>
    </row>
    <row r="3320" spans="1:15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97" t="str">
        <f t="shared" si="171"/>
        <v/>
      </c>
      <c r="O3320" s="98" t="str">
        <f t="shared" si="172"/>
        <v/>
      </c>
    </row>
    <row r="3321" spans="1:15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97" t="str">
        <f t="shared" si="171"/>
        <v/>
      </c>
      <c r="O3321" s="98" t="str">
        <f t="shared" si="172"/>
        <v/>
      </c>
    </row>
    <row r="3322" spans="1:15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97" t="str">
        <f t="shared" si="171"/>
        <v/>
      </c>
      <c r="O3322" s="98" t="str">
        <f t="shared" si="172"/>
        <v/>
      </c>
    </row>
    <row r="3323" spans="1:15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97" t="str">
        <f t="shared" si="171"/>
        <v/>
      </c>
      <c r="O3323" s="98" t="str">
        <f t="shared" si="172"/>
        <v/>
      </c>
    </row>
    <row r="3324" spans="1:15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97" t="str">
        <f t="shared" si="171"/>
        <v/>
      </c>
      <c r="O3324" s="98" t="str">
        <f t="shared" si="172"/>
        <v/>
      </c>
    </row>
    <row r="3325" spans="1:15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97" t="str">
        <f t="shared" si="171"/>
        <v/>
      </c>
      <c r="O3325" s="98" t="str">
        <f t="shared" si="172"/>
        <v/>
      </c>
    </row>
    <row r="3326" spans="1:15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97" t="str">
        <f t="shared" si="171"/>
        <v/>
      </c>
      <c r="O3326" s="98" t="str">
        <f t="shared" si="172"/>
        <v/>
      </c>
    </row>
    <row r="3327" spans="1:15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97" t="str">
        <f t="shared" si="171"/>
        <v/>
      </c>
      <c r="O3327" s="98" t="str">
        <f t="shared" si="172"/>
        <v/>
      </c>
    </row>
    <row r="3328" spans="1:15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97" t="str">
        <f t="shared" si="171"/>
        <v/>
      </c>
      <c r="O3328" s="98" t="str">
        <f t="shared" si="172"/>
        <v/>
      </c>
    </row>
    <row r="3329" spans="1:15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97" t="str">
        <f t="shared" si="171"/>
        <v/>
      </c>
      <c r="O3329" s="98" t="str">
        <f t="shared" si="172"/>
        <v/>
      </c>
    </row>
    <row r="3330" spans="1:15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97" t="str">
        <f t="shared" si="171"/>
        <v/>
      </c>
      <c r="O3330" s="98" t="str">
        <f t="shared" si="172"/>
        <v/>
      </c>
    </row>
    <row r="3331" spans="1:15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97" t="str">
        <f t="shared" si="171"/>
        <v/>
      </c>
      <c r="O3331" s="98" t="str">
        <f t="shared" si="172"/>
        <v/>
      </c>
    </row>
    <row r="3332" spans="1:15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97" t="str">
        <f t="shared" ref="N3332:N3395" si="173">IF(B3332&lt;&gt;"",LEFT(D3332,LEN(D3332)-LEN(O3332)),"")</f>
        <v/>
      </c>
      <c r="O3332" s="98" t="str">
        <f t="shared" ref="O3332:O3395" si="174">IF(B3332&lt;&gt;"",RIGHT(D3332,LEN(D3332)-FIND("@",SUBSTITUTE(D3332," ","@",LEN(D3332)-LEN(SUBSTITUTE(D3332," ",""))))),"")</f>
        <v/>
      </c>
    </row>
    <row r="3333" spans="1:15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97" t="str">
        <f t="shared" si="173"/>
        <v/>
      </c>
      <c r="O3333" s="98" t="str">
        <f t="shared" si="174"/>
        <v/>
      </c>
    </row>
    <row r="3334" spans="1:15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97" t="str">
        <f t="shared" si="173"/>
        <v/>
      </c>
      <c r="O3334" s="98" t="str">
        <f t="shared" si="174"/>
        <v/>
      </c>
    </row>
    <row r="3335" spans="1:15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97" t="str">
        <f t="shared" si="173"/>
        <v/>
      </c>
      <c r="O3335" s="98" t="str">
        <f t="shared" si="174"/>
        <v/>
      </c>
    </row>
    <row r="3336" spans="1:15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97" t="str">
        <f t="shared" si="173"/>
        <v/>
      </c>
      <c r="O3336" s="98" t="str">
        <f t="shared" si="174"/>
        <v/>
      </c>
    </row>
    <row r="3337" spans="1:15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97" t="str">
        <f t="shared" si="173"/>
        <v/>
      </c>
      <c r="O3337" s="98" t="str">
        <f t="shared" si="174"/>
        <v/>
      </c>
    </row>
    <row r="3338" spans="1:15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97" t="str">
        <f t="shared" si="173"/>
        <v/>
      </c>
      <c r="O3338" s="98" t="str">
        <f t="shared" si="174"/>
        <v/>
      </c>
    </row>
    <row r="3339" spans="1:15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97" t="str">
        <f t="shared" si="173"/>
        <v/>
      </c>
      <c r="O3339" s="98" t="str">
        <f t="shared" si="174"/>
        <v/>
      </c>
    </row>
    <row r="3340" spans="1:15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97" t="str">
        <f t="shared" si="173"/>
        <v/>
      </c>
      <c r="O3340" s="98" t="str">
        <f t="shared" si="174"/>
        <v/>
      </c>
    </row>
    <row r="3341" spans="1:15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97" t="str">
        <f t="shared" si="173"/>
        <v/>
      </c>
      <c r="O3341" s="98" t="str">
        <f t="shared" si="174"/>
        <v/>
      </c>
    </row>
    <row r="3342" spans="1:15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97" t="str">
        <f t="shared" si="173"/>
        <v/>
      </c>
      <c r="O3342" s="98" t="str">
        <f t="shared" si="174"/>
        <v/>
      </c>
    </row>
    <row r="3343" spans="1:15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97" t="str">
        <f t="shared" si="173"/>
        <v/>
      </c>
      <c r="O3343" s="98" t="str">
        <f t="shared" si="174"/>
        <v/>
      </c>
    </row>
    <row r="3344" spans="1:15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97" t="str">
        <f t="shared" si="173"/>
        <v/>
      </c>
      <c r="O3344" s="98" t="str">
        <f t="shared" si="174"/>
        <v/>
      </c>
    </row>
    <row r="3345" spans="1:15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97" t="str">
        <f t="shared" si="173"/>
        <v/>
      </c>
      <c r="O3345" s="98" t="str">
        <f t="shared" si="174"/>
        <v/>
      </c>
    </row>
    <row r="3346" spans="1:15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97" t="str">
        <f t="shared" si="173"/>
        <v/>
      </c>
      <c r="O3346" s="98" t="str">
        <f t="shared" si="174"/>
        <v/>
      </c>
    </row>
    <row r="3347" spans="1:15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97" t="str">
        <f t="shared" si="173"/>
        <v/>
      </c>
      <c r="O3347" s="98" t="str">
        <f t="shared" si="174"/>
        <v/>
      </c>
    </row>
    <row r="3348" spans="1:15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97" t="str">
        <f t="shared" si="173"/>
        <v/>
      </c>
      <c r="O3348" s="98" t="str">
        <f t="shared" si="174"/>
        <v/>
      </c>
    </row>
    <row r="3349" spans="1:15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97" t="str">
        <f t="shared" si="173"/>
        <v/>
      </c>
      <c r="O3349" s="98" t="str">
        <f t="shared" si="174"/>
        <v/>
      </c>
    </row>
    <row r="3350" spans="1:15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97" t="str">
        <f t="shared" si="173"/>
        <v/>
      </c>
      <c r="O3350" s="98" t="str">
        <f t="shared" si="174"/>
        <v/>
      </c>
    </row>
    <row r="3351" spans="1:15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97" t="str">
        <f t="shared" si="173"/>
        <v/>
      </c>
      <c r="O3351" s="98" t="str">
        <f t="shared" si="174"/>
        <v/>
      </c>
    </row>
    <row r="3352" spans="1:15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97" t="str">
        <f t="shared" si="173"/>
        <v/>
      </c>
      <c r="O3352" s="98" t="str">
        <f t="shared" si="174"/>
        <v/>
      </c>
    </row>
    <row r="3353" spans="1:15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97" t="str">
        <f t="shared" si="173"/>
        <v/>
      </c>
      <c r="O3353" s="98" t="str">
        <f t="shared" si="174"/>
        <v/>
      </c>
    </row>
    <row r="3354" spans="1:15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97" t="str">
        <f t="shared" si="173"/>
        <v/>
      </c>
      <c r="O3354" s="98" t="str">
        <f t="shared" si="174"/>
        <v/>
      </c>
    </row>
    <row r="3355" spans="1:15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97" t="str">
        <f t="shared" si="173"/>
        <v/>
      </c>
      <c r="O3355" s="98" t="str">
        <f t="shared" si="174"/>
        <v/>
      </c>
    </row>
    <row r="3356" spans="1:15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97" t="str">
        <f t="shared" si="173"/>
        <v/>
      </c>
      <c r="O3356" s="98" t="str">
        <f t="shared" si="174"/>
        <v/>
      </c>
    </row>
    <row r="3357" spans="1:15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97" t="str">
        <f t="shared" si="173"/>
        <v/>
      </c>
      <c r="O3357" s="98" t="str">
        <f t="shared" si="174"/>
        <v/>
      </c>
    </row>
    <row r="3358" spans="1:15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97" t="str">
        <f t="shared" si="173"/>
        <v/>
      </c>
      <c r="O3358" s="98" t="str">
        <f t="shared" si="174"/>
        <v/>
      </c>
    </row>
    <row r="3359" spans="1:15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97" t="str">
        <f t="shared" si="173"/>
        <v/>
      </c>
      <c r="O3359" s="98" t="str">
        <f t="shared" si="174"/>
        <v/>
      </c>
    </row>
    <row r="3360" spans="1:15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97" t="str">
        <f t="shared" si="173"/>
        <v/>
      </c>
      <c r="O3360" s="98" t="str">
        <f t="shared" si="174"/>
        <v/>
      </c>
    </row>
    <row r="3361" spans="1:15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97" t="str">
        <f t="shared" si="173"/>
        <v/>
      </c>
      <c r="O3361" s="98" t="str">
        <f t="shared" si="174"/>
        <v/>
      </c>
    </row>
    <row r="3362" spans="1:15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97" t="str">
        <f t="shared" si="173"/>
        <v/>
      </c>
      <c r="O3362" s="98" t="str">
        <f t="shared" si="174"/>
        <v/>
      </c>
    </row>
    <row r="3363" spans="1:15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97" t="str">
        <f t="shared" si="173"/>
        <v/>
      </c>
      <c r="O3363" s="98" t="str">
        <f t="shared" si="174"/>
        <v/>
      </c>
    </row>
    <row r="3364" spans="1:15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97" t="str">
        <f t="shared" si="173"/>
        <v/>
      </c>
      <c r="O3364" s="98" t="str">
        <f t="shared" si="174"/>
        <v/>
      </c>
    </row>
    <row r="3365" spans="1:15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97" t="str">
        <f t="shared" si="173"/>
        <v/>
      </c>
      <c r="O3365" s="98" t="str">
        <f t="shared" si="174"/>
        <v/>
      </c>
    </row>
    <row r="3366" spans="1:15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97" t="str">
        <f t="shared" si="173"/>
        <v/>
      </c>
      <c r="O3366" s="98" t="str">
        <f t="shared" si="174"/>
        <v/>
      </c>
    </row>
    <row r="3367" spans="1:15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97" t="str">
        <f t="shared" si="173"/>
        <v/>
      </c>
      <c r="O3367" s="98" t="str">
        <f t="shared" si="174"/>
        <v/>
      </c>
    </row>
    <row r="3368" spans="1:15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97" t="str">
        <f t="shared" si="173"/>
        <v/>
      </c>
      <c r="O3368" s="98" t="str">
        <f t="shared" si="174"/>
        <v/>
      </c>
    </row>
    <row r="3369" spans="1:15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97" t="str">
        <f t="shared" si="173"/>
        <v/>
      </c>
      <c r="O3369" s="98" t="str">
        <f t="shared" si="174"/>
        <v/>
      </c>
    </row>
    <row r="3370" spans="1:15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97" t="str">
        <f t="shared" si="173"/>
        <v/>
      </c>
      <c r="O3370" s="98" t="str">
        <f t="shared" si="174"/>
        <v/>
      </c>
    </row>
    <row r="3371" spans="1:15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97" t="str">
        <f t="shared" si="173"/>
        <v/>
      </c>
      <c r="O3371" s="98" t="str">
        <f t="shared" si="174"/>
        <v/>
      </c>
    </row>
    <row r="3372" spans="1:15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97" t="str">
        <f t="shared" si="173"/>
        <v/>
      </c>
      <c r="O3372" s="98" t="str">
        <f t="shared" si="174"/>
        <v/>
      </c>
    </row>
    <row r="3373" spans="1:15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97" t="str">
        <f t="shared" si="173"/>
        <v/>
      </c>
      <c r="O3373" s="98" t="str">
        <f t="shared" si="174"/>
        <v/>
      </c>
    </row>
    <row r="3374" spans="1:15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97" t="str">
        <f t="shared" si="173"/>
        <v/>
      </c>
      <c r="O3374" s="98" t="str">
        <f t="shared" si="174"/>
        <v/>
      </c>
    </row>
    <row r="3375" spans="1:15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97" t="str">
        <f t="shared" si="173"/>
        <v/>
      </c>
      <c r="O3375" s="98" t="str">
        <f t="shared" si="174"/>
        <v/>
      </c>
    </row>
    <row r="3376" spans="1:15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97" t="str">
        <f t="shared" si="173"/>
        <v/>
      </c>
      <c r="O3376" s="98" t="str">
        <f t="shared" si="174"/>
        <v/>
      </c>
    </row>
    <row r="3377" spans="1:15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97" t="str">
        <f t="shared" si="173"/>
        <v/>
      </c>
      <c r="O3377" s="98" t="str">
        <f t="shared" si="174"/>
        <v/>
      </c>
    </row>
    <row r="3378" spans="1:15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97" t="str">
        <f t="shared" si="173"/>
        <v/>
      </c>
      <c r="O3378" s="98" t="str">
        <f t="shared" si="174"/>
        <v/>
      </c>
    </row>
    <row r="3379" spans="1:15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97" t="str">
        <f t="shared" si="173"/>
        <v/>
      </c>
      <c r="O3379" s="98" t="str">
        <f t="shared" si="174"/>
        <v/>
      </c>
    </row>
    <row r="3380" spans="1:15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97" t="str">
        <f t="shared" si="173"/>
        <v/>
      </c>
      <c r="O3380" s="98" t="str">
        <f t="shared" si="174"/>
        <v/>
      </c>
    </row>
    <row r="3381" spans="1:15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97" t="str">
        <f t="shared" si="173"/>
        <v/>
      </c>
      <c r="O3381" s="98" t="str">
        <f t="shared" si="174"/>
        <v/>
      </c>
    </row>
    <row r="3382" spans="1:15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97" t="str">
        <f t="shared" si="173"/>
        <v/>
      </c>
      <c r="O3382" s="98" t="str">
        <f t="shared" si="174"/>
        <v/>
      </c>
    </row>
    <row r="3383" spans="1:15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97" t="str">
        <f t="shared" si="173"/>
        <v/>
      </c>
      <c r="O3383" s="98" t="str">
        <f t="shared" si="174"/>
        <v/>
      </c>
    </row>
    <row r="3384" spans="1:15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97" t="str">
        <f t="shared" si="173"/>
        <v/>
      </c>
      <c r="O3384" s="98" t="str">
        <f t="shared" si="174"/>
        <v/>
      </c>
    </row>
    <row r="3385" spans="1:15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97" t="str">
        <f t="shared" si="173"/>
        <v/>
      </c>
      <c r="O3385" s="98" t="str">
        <f t="shared" si="174"/>
        <v/>
      </c>
    </row>
    <row r="3386" spans="1:15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97" t="str">
        <f t="shared" si="173"/>
        <v/>
      </c>
      <c r="O3386" s="98" t="str">
        <f t="shared" si="174"/>
        <v/>
      </c>
    </row>
    <row r="3387" spans="1:15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97" t="str">
        <f t="shared" si="173"/>
        <v/>
      </c>
      <c r="O3387" s="98" t="str">
        <f t="shared" si="174"/>
        <v/>
      </c>
    </row>
    <row r="3388" spans="1:15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97" t="str">
        <f t="shared" si="173"/>
        <v/>
      </c>
      <c r="O3388" s="98" t="str">
        <f t="shared" si="174"/>
        <v/>
      </c>
    </row>
    <row r="3389" spans="1:15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97" t="str">
        <f t="shared" si="173"/>
        <v/>
      </c>
      <c r="O3389" s="98" t="str">
        <f t="shared" si="174"/>
        <v/>
      </c>
    </row>
    <row r="3390" spans="1:15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97" t="str">
        <f t="shared" si="173"/>
        <v/>
      </c>
      <c r="O3390" s="98" t="str">
        <f t="shared" si="174"/>
        <v/>
      </c>
    </row>
    <row r="3391" spans="1:15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97" t="str">
        <f t="shared" si="173"/>
        <v/>
      </c>
      <c r="O3391" s="98" t="str">
        <f t="shared" si="174"/>
        <v/>
      </c>
    </row>
    <row r="3392" spans="1:15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97" t="str">
        <f t="shared" si="173"/>
        <v/>
      </c>
      <c r="O3392" s="98" t="str">
        <f t="shared" si="174"/>
        <v/>
      </c>
    </row>
    <row r="3393" spans="1:15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97" t="str">
        <f t="shared" si="173"/>
        <v/>
      </c>
      <c r="O3393" s="98" t="str">
        <f t="shared" si="174"/>
        <v/>
      </c>
    </row>
    <row r="3394" spans="1:15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97" t="str">
        <f t="shared" si="173"/>
        <v/>
      </c>
      <c r="O3394" s="98" t="str">
        <f t="shared" si="174"/>
        <v/>
      </c>
    </row>
    <row r="3395" spans="1:15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97" t="str">
        <f t="shared" si="173"/>
        <v/>
      </c>
      <c r="O3395" s="98" t="str">
        <f t="shared" si="174"/>
        <v/>
      </c>
    </row>
    <row r="3396" spans="1:15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97" t="str">
        <f t="shared" ref="N3396:N3459" si="175">IF(B3396&lt;&gt;"",LEFT(D3396,LEN(D3396)-LEN(O3396)),"")</f>
        <v/>
      </c>
      <c r="O3396" s="98" t="str">
        <f t="shared" ref="O3396:O3459" si="176">IF(B3396&lt;&gt;"",RIGHT(D3396,LEN(D3396)-FIND("@",SUBSTITUTE(D3396," ","@",LEN(D3396)-LEN(SUBSTITUTE(D3396," ",""))))),"")</f>
        <v/>
      </c>
    </row>
    <row r="3397" spans="1:15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97" t="str">
        <f t="shared" si="175"/>
        <v/>
      </c>
      <c r="O3397" s="98" t="str">
        <f t="shared" si="176"/>
        <v/>
      </c>
    </row>
    <row r="3398" spans="1:15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97" t="str">
        <f t="shared" si="175"/>
        <v/>
      </c>
      <c r="O3398" s="98" t="str">
        <f t="shared" si="176"/>
        <v/>
      </c>
    </row>
    <row r="3399" spans="1:15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97" t="str">
        <f t="shared" si="175"/>
        <v/>
      </c>
      <c r="O3399" s="98" t="str">
        <f t="shared" si="176"/>
        <v/>
      </c>
    </row>
    <row r="3400" spans="1:15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97" t="str">
        <f t="shared" si="175"/>
        <v/>
      </c>
      <c r="O3400" s="98" t="str">
        <f t="shared" si="176"/>
        <v/>
      </c>
    </row>
    <row r="3401" spans="1:15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97" t="str">
        <f t="shared" si="175"/>
        <v/>
      </c>
      <c r="O3401" s="98" t="str">
        <f t="shared" si="176"/>
        <v/>
      </c>
    </row>
    <row r="3402" spans="1:15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97" t="str">
        <f t="shared" si="175"/>
        <v/>
      </c>
      <c r="O3402" s="98" t="str">
        <f t="shared" si="176"/>
        <v/>
      </c>
    </row>
    <row r="3403" spans="1:15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97" t="str">
        <f t="shared" si="175"/>
        <v/>
      </c>
      <c r="O3403" s="98" t="str">
        <f t="shared" si="176"/>
        <v/>
      </c>
    </row>
    <row r="3404" spans="1:15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97" t="str">
        <f t="shared" si="175"/>
        <v/>
      </c>
      <c r="O3404" s="98" t="str">
        <f t="shared" si="176"/>
        <v/>
      </c>
    </row>
    <row r="3405" spans="1:15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97" t="str">
        <f t="shared" si="175"/>
        <v/>
      </c>
      <c r="O3405" s="98" t="str">
        <f t="shared" si="176"/>
        <v/>
      </c>
    </row>
    <row r="3406" spans="1:15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97" t="str">
        <f t="shared" si="175"/>
        <v/>
      </c>
      <c r="O3406" s="98" t="str">
        <f t="shared" si="176"/>
        <v/>
      </c>
    </row>
    <row r="3407" spans="1:15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97" t="str">
        <f t="shared" si="175"/>
        <v/>
      </c>
      <c r="O3407" s="98" t="str">
        <f t="shared" si="176"/>
        <v/>
      </c>
    </row>
    <row r="3408" spans="1:15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97" t="str">
        <f t="shared" si="175"/>
        <v/>
      </c>
      <c r="O3408" s="98" t="str">
        <f t="shared" si="176"/>
        <v/>
      </c>
    </row>
    <row r="3409" spans="1:15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97" t="str">
        <f t="shared" si="175"/>
        <v/>
      </c>
      <c r="O3409" s="98" t="str">
        <f t="shared" si="176"/>
        <v/>
      </c>
    </row>
    <row r="3410" spans="1:15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97" t="str">
        <f t="shared" si="175"/>
        <v/>
      </c>
      <c r="O3410" s="98" t="str">
        <f t="shared" si="176"/>
        <v/>
      </c>
    </row>
    <row r="3411" spans="1:15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97" t="str">
        <f t="shared" si="175"/>
        <v/>
      </c>
      <c r="O3411" s="98" t="str">
        <f t="shared" si="176"/>
        <v/>
      </c>
    </row>
    <row r="3412" spans="1:15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97" t="str">
        <f t="shared" si="175"/>
        <v/>
      </c>
      <c r="O3412" s="98" t="str">
        <f t="shared" si="176"/>
        <v/>
      </c>
    </row>
    <row r="3413" spans="1:15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97" t="str">
        <f t="shared" si="175"/>
        <v/>
      </c>
      <c r="O3413" s="98" t="str">
        <f t="shared" si="176"/>
        <v/>
      </c>
    </row>
    <row r="3414" spans="1:15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97" t="str">
        <f t="shared" si="175"/>
        <v/>
      </c>
      <c r="O3414" s="98" t="str">
        <f t="shared" si="176"/>
        <v/>
      </c>
    </row>
    <row r="3415" spans="1:15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97" t="str">
        <f t="shared" si="175"/>
        <v/>
      </c>
      <c r="O3415" s="98" t="str">
        <f t="shared" si="176"/>
        <v/>
      </c>
    </row>
    <row r="3416" spans="1:15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97" t="str">
        <f t="shared" si="175"/>
        <v/>
      </c>
      <c r="O3416" s="98" t="str">
        <f t="shared" si="176"/>
        <v/>
      </c>
    </row>
    <row r="3417" spans="1:15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97" t="str">
        <f t="shared" si="175"/>
        <v/>
      </c>
      <c r="O3417" s="98" t="str">
        <f t="shared" si="176"/>
        <v/>
      </c>
    </row>
    <row r="3418" spans="1:15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97" t="str">
        <f t="shared" si="175"/>
        <v/>
      </c>
      <c r="O3418" s="98" t="str">
        <f t="shared" si="176"/>
        <v/>
      </c>
    </row>
    <row r="3419" spans="1:15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97" t="str">
        <f t="shared" si="175"/>
        <v/>
      </c>
      <c r="O3419" s="98" t="str">
        <f t="shared" si="176"/>
        <v/>
      </c>
    </row>
    <row r="3420" spans="1:15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97" t="str">
        <f t="shared" si="175"/>
        <v/>
      </c>
      <c r="O3420" s="98" t="str">
        <f t="shared" si="176"/>
        <v/>
      </c>
    </row>
    <row r="3421" spans="1:15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97" t="str">
        <f t="shared" si="175"/>
        <v/>
      </c>
      <c r="O3421" s="98" t="str">
        <f t="shared" si="176"/>
        <v/>
      </c>
    </row>
    <row r="3422" spans="1:15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97" t="str">
        <f t="shared" si="175"/>
        <v/>
      </c>
      <c r="O3422" s="98" t="str">
        <f t="shared" si="176"/>
        <v/>
      </c>
    </row>
    <row r="3423" spans="1:15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97" t="str">
        <f t="shared" si="175"/>
        <v/>
      </c>
      <c r="O3423" s="98" t="str">
        <f t="shared" si="176"/>
        <v/>
      </c>
    </row>
    <row r="3424" spans="1:15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97" t="str">
        <f t="shared" si="175"/>
        <v/>
      </c>
      <c r="O3424" s="98" t="str">
        <f t="shared" si="176"/>
        <v/>
      </c>
    </row>
    <row r="3425" spans="1:15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97" t="str">
        <f t="shared" si="175"/>
        <v/>
      </c>
      <c r="O3425" s="98" t="str">
        <f t="shared" si="176"/>
        <v/>
      </c>
    </row>
    <row r="3426" spans="1:15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97" t="str">
        <f t="shared" si="175"/>
        <v/>
      </c>
      <c r="O3426" s="98" t="str">
        <f t="shared" si="176"/>
        <v/>
      </c>
    </row>
    <row r="3427" spans="1:15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97" t="str">
        <f t="shared" si="175"/>
        <v/>
      </c>
      <c r="O3427" s="98" t="str">
        <f t="shared" si="176"/>
        <v/>
      </c>
    </row>
    <row r="3428" spans="1:15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97" t="str">
        <f t="shared" si="175"/>
        <v/>
      </c>
      <c r="O3428" s="98" t="str">
        <f t="shared" si="176"/>
        <v/>
      </c>
    </row>
    <row r="3429" spans="1:15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97" t="str">
        <f t="shared" si="175"/>
        <v/>
      </c>
      <c r="O3429" s="98" t="str">
        <f t="shared" si="176"/>
        <v/>
      </c>
    </row>
    <row r="3430" spans="1:15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97" t="str">
        <f t="shared" si="175"/>
        <v/>
      </c>
      <c r="O3430" s="98" t="str">
        <f t="shared" si="176"/>
        <v/>
      </c>
    </row>
    <row r="3431" spans="1:15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97" t="str">
        <f t="shared" si="175"/>
        <v/>
      </c>
      <c r="O3431" s="98" t="str">
        <f t="shared" si="176"/>
        <v/>
      </c>
    </row>
    <row r="3432" spans="1:15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97" t="str">
        <f t="shared" si="175"/>
        <v/>
      </c>
      <c r="O3432" s="98" t="str">
        <f t="shared" si="176"/>
        <v/>
      </c>
    </row>
    <row r="3433" spans="1:15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97" t="str">
        <f t="shared" si="175"/>
        <v/>
      </c>
      <c r="O3433" s="98" t="str">
        <f t="shared" si="176"/>
        <v/>
      </c>
    </row>
    <row r="3434" spans="1:15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97" t="str">
        <f t="shared" si="175"/>
        <v/>
      </c>
      <c r="O3434" s="98" t="str">
        <f t="shared" si="176"/>
        <v/>
      </c>
    </row>
    <row r="3435" spans="1:15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97" t="str">
        <f t="shared" si="175"/>
        <v/>
      </c>
      <c r="O3435" s="98" t="str">
        <f t="shared" si="176"/>
        <v/>
      </c>
    </row>
    <row r="3436" spans="1:15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97" t="str">
        <f t="shared" si="175"/>
        <v/>
      </c>
      <c r="O3436" s="98" t="str">
        <f t="shared" si="176"/>
        <v/>
      </c>
    </row>
    <row r="3437" spans="1:15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97" t="str">
        <f t="shared" si="175"/>
        <v/>
      </c>
      <c r="O3437" s="98" t="str">
        <f t="shared" si="176"/>
        <v/>
      </c>
    </row>
    <row r="3438" spans="1:15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97" t="str">
        <f t="shared" si="175"/>
        <v/>
      </c>
      <c r="O3438" s="98" t="str">
        <f t="shared" si="176"/>
        <v/>
      </c>
    </row>
    <row r="3439" spans="1:15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97" t="str">
        <f t="shared" si="175"/>
        <v/>
      </c>
      <c r="O3439" s="98" t="str">
        <f t="shared" si="176"/>
        <v/>
      </c>
    </row>
    <row r="3440" spans="1:15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97" t="str">
        <f t="shared" si="175"/>
        <v/>
      </c>
      <c r="O3440" s="98" t="str">
        <f t="shared" si="176"/>
        <v/>
      </c>
    </row>
    <row r="3441" spans="1:15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97" t="str">
        <f t="shared" si="175"/>
        <v/>
      </c>
      <c r="O3441" s="98" t="str">
        <f t="shared" si="176"/>
        <v/>
      </c>
    </row>
    <row r="3442" spans="1:15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97" t="str">
        <f t="shared" si="175"/>
        <v/>
      </c>
      <c r="O3442" s="98" t="str">
        <f t="shared" si="176"/>
        <v/>
      </c>
    </row>
    <row r="3443" spans="1:15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97" t="str">
        <f t="shared" si="175"/>
        <v/>
      </c>
      <c r="O3443" s="98" t="str">
        <f t="shared" si="176"/>
        <v/>
      </c>
    </row>
    <row r="3444" spans="1:15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97" t="str">
        <f t="shared" si="175"/>
        <v/>
      </c>
      <c r="O3444" s="98" t="str">
        <f t="shared" si="176"/>
        <v/>
      </c>
    </row>
    <row r="3445" spans="1:15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97" t="str">
        <f t="shared" si="175"/>
        <v/>
      </c>
      <c r="O3445" s="98" t="str">
        <f t="shared" si="176"/>
        <v/>
      </c>
    </row>
    <row r="3446" spans="1:15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97" t="str">
        <f t="shared" si="175"/>
        <v/>
      </c>
      <c r="O3446" s="98" t="str">
        <f t="shared" si="176"/>
        <v/>
      </c>
    </row>
    <row r="3447" spans="1:15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97" t="str">
        <f t="shared" si="175"/>
        <v/>
      </c>
      <c r="O3447" s="98" t="str">
        <f t="shared" si="176"/>
        <v/>
      </c>
    </row>
    <row r="3448" spans="1:15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97" t="str">
        <f t="shared" si="175"/>
        <v/>
      </c>
      <c r="O3448" s="98" t="str">
        <f t="shared" si="176"/>
        <v/>
      </c>
    </row>
    <row r="3449" spans="1:15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97" t="str">
        <f t="shared" si="175"/>
        <v/>
      </c>
      <c r="O3449" s="98" t="str">
        <f t="shared" si="176"/>
        <v/>
      </c>
    </row>
    <row r="3450" spans="1:15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97" t="str">
        <f t="shared" si="175"/>
        <v/>
      </c>
      <c r="O3450" s="98" t="str">
        <f t="shared" si="176"/>
        <v/>
      </c>
    </row>
    <row r="3451" spans="1:15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97" t="str">
        <f t="shared" si="175"/>
        <v/>
      </c>
      <c r="O3451" s="98" t="str">
        <f t="shared" si="176"/>
        <v/>
      </c>
    </row>
    <row r="3452" spans="1:15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97" t="str">
        <f t="shared" si="175"/>
        <v/>
      </c>
      <c r="O3452" s="98" t="str">
        <f t="shared" si="176"/>
        <v/>
      </c>
    </row>
    <row r="3453" spans="1:15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97" t="str">
        <f t="shared" si="175"/>
        <v/>
      </c>
      <c r="O3453" s="98" t="str">
        <f t="shared" si="176"/>
        <v/>
      </c>
    </row>
    <row r="3454" spans="1:15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97" t="str">
        <f t="shared" si="175"/>
        <v/>
      </c>
      <c r="O3454" s="98" t="str">
        <f t="shared" si="176"/>
        <v/>
      </c>
    </row>
    <row r="3455" spans="1:15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97" t="str">
        <f t="shared" si="175"/>
        <v/>
      </c>
      <c r="O3455" s="98" t="str">
        <f t="shared" si="176"/>
        <v/>
      </c>
    </row>
    <row r="3456" spans="1:15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97" t="str">
        <f t="shared" si="175"/>
        <v/>
      </c>
      <c r="O3456" s="98" t="str">
        <f t="shared" si="176"/>
        <v/>
      </c>
    </row>
    <row r="3457" spans="1:15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97" t="str">
        <f t="shared" si="175"/>
        <v/>
      </c>
      <c r="O3457" s="98" t="str">
        <f t="shared" si="176"/>
        <v/>
      </c>
    </row>
    <row r="3458" spans="1:15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97" t="str">
        <f t="shared" si="175"/>
        <v/>
      </c>
      <c r="O3458" s="98" t="str">
        <f t="shared" si="176"/>
        <v/>
      </c>
    </row>
    <row r="3459" spans="1:15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97" t="str">
        <f t="shared" si="175"/>
        <v/>
      </c>
      <c r="O3459" s="98" t="str">
        <f t="shared" si="176"/>
        <v/>
      </c>
    </row>
    <row r="3460" spans="1:15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97" t="str">
        <f t="shared" ref="N3460:N3523" si="177">IF(B3460&lt;&gt;"",LEFT(D3460,LEN(D3460)-LEN(O3460)),"")</f>
        <v/>
      </c>
      <c r="O3460" s="98" t="str">
        <f t="shared" ref="O3460:O3523" si="178">IF(B3460&lt;&gt;"",RIGHT(D3460,LEN(D3460)-FIND("@",SUBSTITUTE(D3460," ","@",LEN(D3460)-LEN(SUBSTITUTE(D3460," ",""))))),"")</f>
        <v/>
      </c>
    </row>
    <row r="3461" spans="1:15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97" t="str">
        <f t="shared" si="177"/>
        <v/>
      </c>
      <c r="O3461" s="98" t="str">
        <f t="shared" si="178"/>
        <v/>
      </c>
    </row>
    <row r="3462" spans="1:15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97" t="str">
        <f t="shared" si="177"/>
        <v/>
      </c>
      <c r="O3462" s="98" t="str">
        <f t="shared" si="178"/>
        <v/>
      </c>
    </row>
    <row r="3463" spans="1:15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97" t="str">
        <f t="shared" si="177"/>
        <v/>
      </c>
      <c r="O3463" s="98" t="str">
        <f t="shared" si="178"/>
        <v/>
      </c>
    </row>
    <row r="3464" spans="1:15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97" t="str">
        <f t="shared" si="177"/>
        <v/>
      </c>
      <c r="O3464" s="98" t="str">
        <f t="shared" si="178"/>
        <v/>
      </c>
    </row>
    <row r="3465" spans="1:15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97" t="str">
        <f t="shared" si="177"/>
        <v/>
      </c>
      <c r="O3465" s="98" t="str">
        <f t="shared" si="178"/>
        <v/>
      </c>
    </row>
    <row r="3466" spans="1:15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97" t="str">
        <f t="shared" si="177"/>
        <v/>
      </c>
      <c r="O3466" s="98" t="str">
        <f t="shared" si="178"/>
        <v/>
      </c>
    </row>
    <row r="3467" spans="1:15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97" t="str">
        <f t="shared" si="177"/>
        <v/>
      </c>
      <c r="O3467" s="98" t="str">
        <f t="shared" si="178"/>
        <v/>
      </c>
    </row>
    <row r="3468" spans="1:15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97" t="str">
        <f t="shared" si="177"/>
        <v/>
      </c>
      <c r="O3468" s="98" t="str">
        <f t="shared" si="178"/>
        <v/>
      </c>
    </row>
    <row r="3469" spans="1:15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97" t="str">
        <f t="shared" si="177"/>
        <v/>
      </c>
      <c r="O3469" s="98" t="str">
        <f t="shared" si="178"/>
        <v/>
      </c>
    </row>
    <row r="3470" spans="1:15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97" t="str">
        <f t="shared" si="177"/>
        <v/>
      </c>
      <c r="O3470" s="98" t="str">
        <f t="shared" si="178"/>
        <v/>
      </c>
    </row>
    <row r="3471" spans="1:15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97" t="str">
        <f t="shared" si="177"/>
        <v/>
      </c>
      <c r="O3471" s="98" t="str">
        <f t="shared" si="178"/>
        <v/>
      </c>
    </row>
    <row r="3472" spans="1:15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97" t="str">
        <f t="shared" si="177"/>
        <v/>
      </c>
      <c r="O3472" s="98" t="str">
        <f t="shared" si="178"/>
        <v/>
      </c>
    </row>
    <row r="3473" spans="1:15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97" t="str">
        <f t="shared" si="177"/>
        <v/>
      </c>
      <c r="O3473" s="98" t="str">
        <f t="shared" si="178"/>
        <v/>
      </c>
    </row>
    <row r="3474" spans="1:15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97" t="str">
        <f t="shared" si="177"/>
        <v/>
      </c>
      <c r="O3474" s="98" t="str">
        <f t="shared" si="178"/>
        <v/>
      </c>
    </row>
    <row r="3475" spans="1:15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97" t="str">
        <f t="shared" si="177"/>
        <v/>
      </c>
      <c r="O3475" s="98" t="str">
        <f t="shared" si="178"/>
        <v/>
      </c>
    </row>
    <row r="3476" spans="1:15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97" t="str">
        <f t="shared" si="177"/>
        <v/>
      </c>
      <c r="O3476" s="98" t="str">
        <f t="shared" si="178"/>
        <v/>
      </c>
    </row>
    <row r="3477" spans="1:15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97" t="str">
        <f t="shared" si="177"/>
        <v/>
      </c>
      <c r="O3477" s="98" t="str">
        <f t="shared" si="178"/>
        <v/>
      </c>
    </row>
    <row r="3478" spans="1:15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97" t="str">
        <f t="shared" si="177"/>
        <v/>
      </c>
      <c r="O3478" s="98" t="str">
        <f t="shared" si="178"/>
        <v/>
      </c>
    </row>
    <row r="3479" spans="1:15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97" t="str">
        <f t="shared" si="177"/>
        <v/>
      </c>
      <c r="O3479" s="98" t="str">
        <f t="shared" si="178"/>
        <v/>
      </c>
    </row>
    <row r="3480" spans="1:15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97" t="str">
        <f t="shared" si="177"/>
        <v/>
      </c>
      <c r="O3480" s="98" t="str">
        <f t="shared" si="178"/>
        <v/>
      </c>
    </row>
    <row r="3481" spans="1:15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97" t="str">
        <f t="shared" si="177"/>
        <v/>
      </c>
      <c r="O3481" s="98" t="str">
        <f t="shared" si="178"/>
        <v/>
      </c>
    </row>
    <row r="3482" spans="1:15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97" t="str">
        <f t="shared" si="177"/>
        <v/>
      </c>
      <c r="O3482" s="98" t="str">
        <f t="shared" si="178"/>
        <v/>
      </c>
    </row>
    <row r="3483" spans="1:15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97" t="str">
        <f t="shared" si="177"/>
        <v/>
      </c>
      <c r="O3483" s="98" t="str">
        <f t="shared" si="178"/>
        <v/>
      </c>
    </row>
    <row r="3484" spans="1:15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97" t="str">
        <f t="shared" si="177"/>
        <v/>
      </c>
      <c r="O3484" s="98" t="str">
        <f t="shared" si="178"/>
        <v/>
      </c>
    </row>
    <row r="3485" spans="1:15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97" t="str">
        <f t="shared" si="177"/>
        <v/>
      </c>
      <c r="O3485" s="98" t="str">
        <f t="shared" si="178"/>
        <v/>
      </c>
    </row>
    <row r="3486" spans="1:15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97" t="str">
        <f t="shared" si="177"/>
        <v/>
      </c>
      <c r="O3486" s="98" t="str">
        <f t="shared" si="178"/>
        <v/>
      </c>
    </row>
    <row r="3487" spans="1:15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97" t="str">
        <f t="shared" si="177"/>
        <v/>
      </c>
      <c r="O3487" s="98" t="str">
        <f t="shared" si="178"/>
        <v/>
      </c>
    </row>
    <row r="3488" spans="1:15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97" t="str">
        <f t="shared" si="177"/>
        <v/>
      </c>
      <c r="O3488" s="98" t="str">
        <f t="shared" si="178"/>
        <v/>
      </c>
    </row>
    <row r="3489" spans="1:15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97" t="str">
        <f t="shared" si="177"/>
        <v/>
      </c>
      <c r="O3489" s="98" t="str">
        <f t="shared" si="178"/>
        <v/>
      </c>
    </row>
    <row r="3490" spans="1:15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97" t="str">
        <f t="shared" si="177"/>
        <v/>
      </c>
      <c r="O3490" s="98" t="str">
        <f t="shared" si="178"/>
        <v/>
      </c>
    </row>
    <row r="3491" spans="1:15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97" t="str">
        <f t="shared" si="177"/>
        <v/>
      </c>
      <c r="O3491" s="98" t="str">
        <f t="shared" si="178"/>
        <v/>
      </c>
    </row>
    <row r="3492" spans="1:15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97" t="str">
        <f t="shared" si="177"/>
        <v/>
      </c>
      <c r="O3492" s="98" t="str">
        <f t="shared" si="178"/>
        <v/>
      </c>
    </row>
    <row r="3493" spans="1:15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97" t="str">
        <f t="shared" si="177"/>
        <v/>
      </c>
      <c r="O3493" s="98" t="str">
        <f t="shared" si="178"/>
        <v/>
      </c>
    </row>
    <row r="3494" spans="1:15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97" t="str">
        <f t="shared" si="177"/>
        <v/>
      </c>
      <c r="O3494" s="98" t="str">
        <f t="shared" si="178"/>
        <v/>
      </c>
    </row>
    <row r="3495" spans="1:15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97" t="str">
        <f t="shared" si="177"/>
        <v/>
      </c>
      <c r="O3495" s="98" t="str">
        <f t="shared" si="178"/>
        <v/>
      </c>
    </row>
    <row r="3496" spans="1:15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97" t="str">
        <f t="shared" si="177"/>
        <v/>
      </c>
      <c r="O3496" s="98" t="str">
        <f t="shared" si="178"/>
        <v/>
      </c>
    </row>
    <row r="3497" spans="1:15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97" t="str">
        <f t="shared" si="177"/>
        <v/>
      </c>
      <c r="O3497" s="98" t="str">
        <f t="shared" si="178"/>
        <v/>
      </c>
    </row>
    <row r="3498" spans="1:15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97" t="str">
        <f t="shared" si="177"/>
        <v/>
      </c>
      <c r="O3498" s="98" t="str">
        <f t="shared" si="178"/>
        <v/>
      </c>
    </row>
    <row r="3499" spans="1:15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97" t="str">
        <f t="shared" si="177"/>
        <v/>
      </c>
      <c r="O3499" s="98" t="str">
        <f t="shared" si="178"/>
        <v/>
      </c>
    </row>
    <row r="3500" spans="1:15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97" t="str">
        <f t="shared" si="177"/>
        <v/>
      </c>
      <c r="O3500" s="98" t="str">
        <f t="shared" si="178"/>
        <v/>
      </c>
    </row>
    <row r="3501" spans="1:15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97" t="str">
        <f t="shared" si="177"/>
        <v/>
      </c>
      <c r="O3501" s="98" t="str">
        <f t="shared" si="178"/>
        <v/>
      </c>
    </row>
    <row r="3502" spans="1:15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97" t="str">
        <f t="shared" si="177"/>
        <v/>
      </c>
      <c r="O3502" s="98" t="str">
        <f t="shared" si="178"/>
        <v/>
      </c>
    </row>
    <row r="3503" spans="1:15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97" t="str">
        <f t="shared" si="177"/>
        <v/>
      </c>
      <c r="O3503" s="98" t="str">
        <f t="shared" si="178"/>
        <v/>
      </c>
    </row>
    <row r="3504" spans="1:15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97" t="str">
        <f t="shared" si="177"/>
        <v/>
      </c>
      <c r="O3504" s="98" t="str">
        <f t="shared" si="178"/>
        <v/>
      </c>
    </row>
    <row r="3505" spans="1:15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97" t="str">
        <f t="shared" si="177"/>
        <v/>
      </c>
      <c r="O3505" s="98" t="str">
        <f t="shared" si="178"/>
        <v/>
      </c>
    </row>
    <row r="3506" spans="1:15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97" t="str">
        <f t="shared" si="177"/>
        <v/>
      </c>
      <c r="O3506" s="98" t="str">
        <f t="shared" si="178"/>
        <v/>
      </c>
    </row>
    <row r="3507" spans="1:15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97" t="str">
        <f t="shared" si="177"/>
        <v/>
      </c>
      <c r="O3507" s="98" t="str">
        <f t="shared" si="178"/>
        <v/>
      </c>
    </row>
    <row r="3508" spans="1:15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97" t="str">
        <f t="shared" si="177"/>
        <v/>
      </c>
      <c r="O3508" s="98" t="str">
        <f t="shared" si="178"/>
        <v/>
      </c>
    </row>
    <row r="3509" spans="1:15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97" t="str">
        <f t="shared" si="177"/>
        <v/>
      </c>
      <c r="O3509" s="98" t="str">
        <f t="shared" si="178"/>
        <v/>
      </c>
    </row>
    <row r="3510" spans="1:15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97" t="str">
        <f t="shared" si="177"/>
        <v/>
      </c>
      <c r="O3510" s="98" t="str">
        <f t="shared" si="178"/>
        <v/>
      </c>
    </row>
    <row r="3511" spans="1:15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97" t="str">
        <f t="shared" si="177"/>
        <v/>
      </c>
      <c r="O3511" s="98" t="str">
        <f t="shared" si="178"/>
        <v/>
      </c>
    </row>
    <row r="3512" spans="1:15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97" t="str">
        <f t="shared" si="177"/>
        <v/>
      </c>
      <c r="O3512" s="98" t="str">
        <f t="shared" si="178"/>
        <v/>
      </c>
    </row>
    <row r="3513" spans="1:15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97" t="str">
        <f t="shared" si="177"/>
        <v/>
      </c>
      <c r="O3513" s="98" t="str">
        <f t="shared" si="178"/>
        <v/>
      </c>
    </row>
    <row r="3514" spans="1:15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97" t="str">
        <f t="shared" si="177"/>
        <v/>
      </c>
      <c r="O3514" s="98" t="str">
        <f t="shared" si="178"/>
        <v/>
      </c>
    </row>
    <row r="3515" spans="1:15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97" t="str">
        <f t="shared" si="177"/>
        <v/>
      </c>
      <c r="O3515" s="98" t="str">
        <f t="shared" si="178"/>
        <v/>
      </c>
    </row>
    <row r="3516" spans="1:15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97" t="str">
        <f t="shared" si="177"/>
        <v/>
      </c>
      <c r="O3516" s="98" t="str">
        <f t="shared" si="178"/>
        <v/>
      </c>
    </row>
    <row r="3517" spans="1:15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97" t="str">
        <f t="shared" si="177"/>
        <v/>
      </c>
      <c r="O3517" s="98" t="str">
        <f t="shared" si="178"/>
        <v/>
      </c>
    </row>
    <row r="3518" spans="1:15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97" t="str">
        <f t="shared" si="177"/>
        <v/>
      </c>
      <c r="O3518" s="98" t="str">
        <f t="shared" si="178"/>
        <v/>
      </c>
    </row>
    <row r="3519" spans="1:15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97" t="str">
        <f t="shared" si="177"/>
        <v/>
      </c>
      <c r="O3519" s="98" t="str">
        <f t="shared" si="178"/>
        <v/>
      </c>
    </row>
    <row r="3520" spans="1:15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97" t="str">
        <f t="shared" si="177"/>
        <v/>
      </c>
      <c r="O3520" s="98" t="str">
        <f t="shared" si="178"/>
        <v/>
      </c>
    </row>
    <row r="3521" spans="1:15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97" t="str">
        <f t="shared" si="177"/>
        <v/>
      </c>
      <c r="O3521" s="98" t="str">
        <f t="shared" si="178"/>
        <v/>
      </c>
    </row>
    <row r="3522" spans="1:15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97" t="str">
        <f t="shared" si="177"/>
        <v/>
      </c>
      <c r="O3522" s="98" t="str">
        <f t="shared" si="178"/>
        <v/>
      </c>
    </row>
    <row r="3523" spans="1:15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97" t="str">
        <f t="shared" si="177"/>
        <v/>
      </c>
      <c r="O3523" s="98" t="str">
        <f t="shared" si="178"/>
        <v/>
      </c>
    </row>
    <row r="3524" spans="1:15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97" t="str">
        <f t="shared" ref="N3524:N3587" si="179">IF(B3524&lt;&gt;"",LEFT(D3524,LEN(D3524)-LEN(O3524)),"")</f>
        <v/>
      </c>
      <c r="O3524" s="98" t="str">
        <f t="shared" ref="O3524:O3587" si="180">IF(B3524&lt;&gt;"",RIGHT(D3524,LEN(D3524)-FIND("@",SUBSTITUTE(D3524," ","@",LEN(D3524)-LEN(SUBSTITUTE(D3524," ",""))))),"")</f>
        <v/>
      </c>
    </row>
    <row r="3525" spans="1:15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97" t="str">
        <f t="shared" si="179"/>
        <v/>
      </c>
      <c r="O3525" s="98" t="str">
        <f t="shared" si="180"/>
        <v/>
      </c>
    </row>
    <row r="3526" spans="1:15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97" t="str">
        <f t="shared" si="179"/>
        <v/>
      </c>
      <c r="O3526" s="98" t="str">
        <f t="shared" si="180"/>
        <v/>
      </c>
    </row>
    <row r="3527" spans="1:15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97" t="str">
        <f t="shared" si="179"/>
        <v/>
      </c>
      <c r="O3527" s="98" t="str">
        <f t="shared" si="180"/>
        <v/>
      </c>
    </row>
    <row r="3528" spans="1:15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97" t="str">
        <f t="shared" si="179"/>
        <v/>
      </c>
      <c r="O3528" s="98" t="str">
        <f t="shared" si="180"/>
        <v/>
      </c>
    </row>
    <row r="3529" spans="1:15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97" t="str">
        <f t="shared" si="179"/>
        <v/>
      </c>
      <c r="O3529" s="98" t="str">
        <f t="shared" si="180"/>
        <v/>
      </c>
    </row>
    <row r="3530" spans="1:15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97" t="str">
        <f t="shared" si="179"/>
        <v/>
      </c>
      <c r="O3530" s="98" t="str">
        <f t="shared" si="180"/>
        <v/>
      </c>
    </row>
    <row r="3531" spans="1:15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97" t="str">
        <f t="shared" si="179"/>
        <v/>
      </c>
      <c r="O3531" s="98" t="str">
        <f t="shared" si="180"/>
        <v/>
      </c>
    </row>
    <row r="3532" spans="1:15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97" t="str">
        <f t="shared" si="179"/>
        <v/>
      </c>
      <c r="O3532" s="98" t="str">
        <f t="shared" si="180"/>
        <v/>
      </c>
    </row>
    <row r="3533" spans="1:15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97" t="str">
        <f t="shared" si="179"/>
        <v/>
      </c>
      <c r="O3533" s="98" t="str">
        <f t="shared" si="180"/>
        <v/>
      </c>
    </row>
    <row r="3534" spans="1:15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97" t="str">
        <f t="shared" si="179"/>
        <v/>
      </c>
      <c r="O3534" s="98" t="str">
        <f t="shared" si="180"/>
        <v/>
      </c>
    </row>
    <row r="3535" spans="1:15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97" t="str">
        <f t="shared" si="179"/>
        <v/>
      </c>
      <c r="O3535" s="98" t="str">
        <f t="shared" si="180"/>
        <v/>
      </c>
    </row>
    <row r="3536" spans="1:15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97" t="str">
        <f t="shared" si="179"/>
        <v/>
      </c>
      <c r="O3536" s="98" t="str">
        <f t="shared" si="180"/>
        <v/>
      </c>
    </row>
    <row r="3537" spans="1:15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97" t="str">
        <f t="shared" si="179"/>
        <v/>
      </c>
      <c r="O3537" s="98" t="str">
        <f t="shared" si="180"/>
        <v/>
      </c>
    </row>
    <row r="3538" spans="1:15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97" t="str">
        <f t="shared" si="179"/>
        <v/>
      </c>
      <c r="O3538" s="98" t="str">
        <f t="shared" si="180"/>
        <v/>
      </c>
    </row>
    <row r="3539" spans="1:15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97" t="str">
        <f t="shared" si="179"/>
        <v/>
      </c>
      <c r="O3539" s="98" t="str">
        <f t="shared" si="180"/>
        <v/>
      </c>
    </row>
    <row r="3540" spans="1:15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97" t="str">
        <f t="shared" si="179"/>
        <v/>
      </c>
      <c r="O3540" s="98" t="str">
        <f t="shared" si="180"/>
        <v/>
      </c>
    </row>
    <row r="3541" spans="1:15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97" t="str">
        <f t="shared" si="179"/>
        <v/>
      </c>
      <c r="O3541" s="98" t="str">
        <f t="shared" si="180"/>
        <v/>
      </c>
    </row>
    <row r="3542" spans="1:15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97" t="str">
        <f t="shared" si="179"/>
        <v/>
      </c>
      <c r="O3542" s="98" t="str">
        <f t="shared" si="180"/>
        <v/>
      </c>
    </row>
    <row r="3543" spans="1:15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97" t="str">
        <f t="shared" si="179"/>
        <v/>
      </c>
      <c r="O3543" s="98" t="str">
        <f t="shared" si="180"/>
        <v/>
      </c>
    </row>
    <row r="3544" spans="1:15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97" t="str">
        <f t="shared" si="179"/>
        <v/>
      </c>
      <c r="O3544" s="98" t="str">
        <f t="shared" si="180"/>
        <v/>
      </c>
    </row>
    <row r="3545" spans="1:15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97" t="str">
        <f t="shared" si="179"/>
        <v/>
      </c>
      <c r="O3545" s="98" t="str">
        <f t="shared" si="180"/>
        <v/>
      </c>
    </row>
    <row r="3546" spans="1:15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97" t="str">
        <f t="shared" si="179"/>
        <v/>
      </c>
      <c r="O3546" s="98" t="str">
        <f t="shared" si="180"/>
        <v/>
      </c>
    </row>
    <row r="3547" spans="1:15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97" t="str">
        <f t="shared" si="179"/>
        <v/>
      </c>
      <c r="O3547" s="98" t="str">
        <f t="shared" si="180"/>
        <v/>
      </c>
    </row>
    <row r="3548" spans="1:15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97" t="str">
        <f t="shared" si="179"/>
        <v/>
      </c>
      <c r="O3548" s="98" t="str">
        <f t="shared" si="180"/>
        <v/>
      </c>
    </row>
    <row r="3549" spans="1:15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97" t="str">
        <f t="shared" si="179"/>
        <v/>
      </c>
      <c r="O3549" s="98" t="str">
        <f t="shared" si="180"/>
        <v/>
      </c>
    </row>
    <row r="3550" spans="1:15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97" t="str">
        <f t="shared" si="179"/>
        <v/>
      </c>
      <c r="O3550" s="98" t="str">
        <f t="shared" si="180"/>
        <v/>
      </c>
    </row>
    <row r="3551" spans="1:15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97" t="str">
        <f t="shared" si="179"/>
        <v/>
      </c>
      <c r="O3551" s="98" t="str">
        <f t="shared" si="180"/>
        <v/>
      </c>
    </row>
    <row r="3552" spans="1:15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97" t="str">
        <f t="shared" si="179"/>
        <v/>
      </c>
      <c r="O3552" s="98" t="str">
        <f t="shared" si="180"/>
        <v/>
      </c>
    </row>
    <row r="3553" spans="1:15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97" t="str">
        <f t="shared" si="179"/>
        <v/>
      </c>
      <c r="O3553" s="98" t="str">
        <f t="shared" si="180"/>
        <v/>
      </c>
    </row>
    <row r="3554" spans="1:15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97" t="str">
        <f t="shared" si="179"/>
        <v/>
      </c>
      <c r="O3554" s="98" t="str">
        <f t="shared" si="180"/>
        <v/>
      </c>
    </row>
    <row r="3555" spans="1:15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97" t="str">
        <f t="shared" si="179"/>
        <v/>
      </c>
      <c r="O3555" s="98" t="str">
        <f t="shared" si="180"/>
        <v/>
      </c>
    </row>
    <row r="3556" spans="1:15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97" t="str">
        <f t="shared" si="179"/>
        <v/>
      </c>
      <c r="O3556" s="98" t="str">
        <f t="shared" si="180"/>
        <v/>
      </c>
    </row>
    <row r="3557" spans="1:15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97" t="str">
        <f t="shared" si="179"/>
        <v/>
      </c>
      <c r="O3557" s="98" t="str">
        <f t="shared" si="180"/>
        <v/>
      </c>
    </row>
    <row r="3558" spans="1:15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97" t="str">
        <f t="shared" si="179"/>
        <v/>
      </c>
      <c r="O3558" s="98" t="str">
        <f t="shared" si="180"/>
        <v/>
      </c>
    </row>
    <row r="3559" spans="1:15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97" t="str">
        <f t="shared" si="179"/>
        <v/>
      </c>
      <c r="O3559" s="98" t="str">
        <f t="shared" si="180"/>
        <v/>
      </c>
    </row>
    <row r="3560" spans="1:15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97" t="str">
        <f t="shared" si="179"/>
        <v/>
      </c>
      <c r="O3560" s="98" t="str">
        <f t="shared" si="180"/>
        <v/>
      </c>
    </row>
    <row r="3561" spans="1:15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97" t="str">
        <f t="shared" si="179"/>
        <v/>
      </c>
      <c r="O3561" s="98" t="str">
        <f t="shared" si="180"/>
        <v/>
      </c>
    </row>
    <row r="3562" spans="1:15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97" t="str">
        <f t="shared" si="179"/>
        <v/>
      </c>
      <c r="O3562" s="98" t="str">
        <f t="shared" si="180"/>
        <v/>
      </c>
    </row>
    <row r="3563" spans="1:15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97" t="str">
        <f t="shared" si="179"/>
        <v/>
      </c>
      <c r="O3563" s="98" t="str">
        <f t="shared" si="180"/>
        <v/>
      </c>
    </row>
    <row r="3564" spans="1:15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97" t="str">
        <f t="shared" si="179"/>
        <v/>
      </c>
      <c r="O3564" s="98" t="str">
        <f t="shared" si="180"/>
        <v/>
      </c>
    </row>
    <row r="3565" spans="1:15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97" t="str">
        <f t="shared" si="179"/>
        <v/>
      </c>
      <c r="O3565" s="98" t="str">
        <f t="shared" si="180"/>
        <v/>
      </c>
    </row>
    <row r="3566" spans="1:15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97" t="str">
        <f t="shared" si="179"/>
        <v/>
      </c>
      <c r="O3566" s="98" t="str">
        <f t="shared" si="180"/>
        <v/>
      </c>
    </row>
    <row r="3567" spans="1:15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97" t="str">
        <f t="shared" si="179"/>
        <v/>
      </c>
      <c r="O3567" s="98" t="str">
        <f t="shared" si="180"/>
        <v/>
      </c>
    </row>
    <row r="3568" spans="1:15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97" t="str">
        <f t="shared" si="179"/>
        <v/>
      </c>
      <c r="O3568" s="98" t="str">
        <f t="shared" si="180"/>
        <v/>
      </c>
    </row>
    <row r="3569" spans="1:15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97" t="str">
        <f t="shared" si="179"/>
        <v/>
      </c>
      <c r="O3569" s="98" t="str">
        <f t="shared" si="180"/>
        <v/>
      </c>
    </row>
    <row r="3570" spans="1:15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97" t="str">
        <f t="shared" si="179"/>
        <v/>
      </c>
      <c r="O3570" s="98" t="str">
        <f t="shared" si="180"/>
        <v/>
      </c>
    </row>
    <row r="3571" spans="1:15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97" t="str">
        <f t="shared" si="179"/>
        <v/>
      </c>
      <c r="O3571" s="98" t="str">
        <f t="shared" si="180"/>
        <v/>
      </c>
    </row>
    <row r="3572" spans="1:15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97" t="str">
        <f t="shared" si="179"/>
        <v/>
      </c>
      <c r="O3572" s="98" t="str">
        <f t="shared" si="180"/>
        <v/>
      </c>
    </row>
    <row r="3573" spans="1:15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97" t="str">
        <f t="shared" si="179"/>
        <v/>
      </c>
      <c r="O3573" s="98" t="str">
        <f t="shared" si="180"/>
        <v/>
      </c>
    </row>
    <row r="3574" spans="1:15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97" t="str">
        <f t="shared" si="179"/>
        <v/>
      </c>
      <c r="O3574" s="98" t="str">
        <f t="shared" si="180"/>
        <v/>
      </c>
    </row>
    <row r="3575" spans="1:15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97" t="str">
        <f t="shared" si="179"/>
        <v/>
      </c>
      <c r="O3575" s="98" t="str">
        <f t="shared" si="180"/>
        <v/>
      </c>
    </row>
    <row r="3576" spans="1:15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97" t="str">
        <f t="shared" si="179"/>
        <v/>
      </c>
      <c r="O3576" s="98" t="str">
        <f t="shared" si="180"/>
        <v/>
      </c>
    </row>
    <row r="3577" spans="1:15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97" t="str">
        <f t="shared" si="179"/>
        <v/>
      </c>
      <c r="O3577" s="98" t="str">
        <f t="shared" si="180"/>
        <v/>
      </c>
    </row>
    <row r="3578" spans="1:15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97" t="str">
        <f t="shared" si="179"/>
        <v/>
      </c>
      <c r="O3578" s="98" t="str">
        <f t="shared" si="180"/>
        <v/>
      </c>
    </row>
    <row r="3579" spans="1:15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97" t="str">
        <f t="shared" si="179"/>
        <v/>
      </c>
      <c r="O3579" s="98" t="str">
        <f t="shared" si="180"/>
        <v/>
      </c>
    </row>
    <row r="3580" spans="1:15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97" t="str">
        <f t="shared" si="179"/>
        <v/>
      </c>
      <c r="O3580" s="98" t="str">
        <f t="shared" si="180"/>
        <v/>
      </c>
    </row>
    <row r="3581" spans="1:15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97" t="str">
        <f t="shared" si="179"/>
        <v/>
      </c>
      <c r="O3581" s="98" t="str">
        <f t="shared" si="180"/>
        <v/>
      </c>
    </row>
    <row r="3582" spans="1:15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97" t="str">
        <f t="shared" si="179"/>
        <v/>
      </c>
      <c r="O3582" s="98" t="str">
        <f t="shared" si="180"/>
        <v/>
      </c>
    </row>
    <row r="3583" spans="1:15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97" t="str">
        <f t="shared" si="179"/>
        <v/>
      </c>
      <c r="O3583" s="98" t="str">
        <f t="shared" si="180"/>
        <v/>
      </c>
    </row>
    <row r="3584" spans="1:15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97" t="str">
        <f t="shared" si="179"/>
        <v/>
      </c>
      <c r="O3584" s="98" t="str">
        <f t="shared" si="180"/>
        <v/>
      </c>
    </row>
    <row r="3585" spans="1:15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97" t="str">
        <f t="shared" si="179"/>
        <v/>
      </c>
      <c r="O3585" s="98" t="str">
        <f t="shared" si="180"/>
        <v/>
      </c>
    </row>
    <row r="3586" spans="1:15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97" t="str">
        <f t="shared" si="179"/>
        <v/>
      </c>
      <c r="O3586" s="98" t="str">
        <f t="shared" si="180"/>
        <v/>
      </c>
    </row>
    <row r="3587" spans="1:15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97" t="str">
        <f t="shared" si="179"/>
        <v/>
      </c>
      <c r="O3587" s="98" t="str">
        <f t="shared" si="180"/>
        <v/>
      </c>
    </row>
    <row r="3588" spans="1:15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97" t="str">
        <f t="shared" ref="N3588:N3651" si="181">IF(B3588&lt;&gt;"",LEFT(D3588,LEN(D3588)-LEN(O3588)),"")</f>
        <v/>
      </c>
      <c r="O3588" s="98" t="str">
        <f t="shared" ref="O3588:O3651" si="182">IF(B3588&lt;&gt;"",RIGHT(D3588,LEN(D3588)-FIND("@",SUBSTITUTE(D3588," ","@",LEN(D3588)-LEN(SUBSTITUTE(D3588," ",""))))),"")</f>
        <v/>
      </c>
    </row>
    <row r="3589" spans="1:15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97" t="str">
        <f t="shared" si="181"/>
        <v/>
      </c>
      <c r="O3589" s="98" t="str">
        <f t="shared" si="182"/>
        <v/>
      </c>
    </row>
    <row r="3590" spans="1:15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97" t="str">
        <f t="shared" si="181"/>
        <v/>
      </c>
      <c r="O3590" s="98" t="str">
        <f t="shared" si="182"/>
        <v/>
      </c>
    </row>
    <row r="3591" spans="1:15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97" t="str">
        <f t="shared" si="181"/>
        <v/>
      </c>
      <c r="O3591" s="98" t="str">
        <f t="shared" si="182"/>
        <v/>
      </c>
    </row>
    <row r="3592" spans="1:15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97" t="str">
        <f t="shared" si="181"/>
        <v/>
      </c>
      <c r="O3592" s="98" t="str">
        <f t="shared" si="182"/>
        <v/>
      </c>
    </row>
    <row r="3593" spans="1:15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97" t="str">
        <f t="shared" si="181"/>
        <v/>
      </c>
      <c r="O3593" s="98" t="str">
        <f t="shared" si="182"/>
        <v/>
      </c>
    </row>
    <row r="3594" spans="1:15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97" t="str">
        <f t="shared" si="181"/>
        <v/>
      </c>
      <c r="O3594" s="98" t="str">
        <f t="shared" si="182"/>
        <v/>
      </c>
    </row>
    <row r="3595" spans="1:15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97" t="str">
        <f t="shared" si="181"/>
        <v/>
      </c>
      <c r="O3595" s="98" t="str">
        <f t="shared" si="182"/>
        <v/>
      </c>
    </row>
    <row r="3596" spans="1:15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97" t="str">
        <f t="shared" si="181"/>
        <v/>
      </c>
      <c r="O3596" s="98" t="str">
        <f t="shared" si="182"/>
        <v/>
      </c>
    </row>
    <row r="3597" spans="1:15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97" t="str">
        <f t="shared" si="181"/>
        <v/>
      </c>
      <c r="O3597" s="98" t="str">
        <f t="shared" si="182"/>
        <v/>
      </c>
    </row>
    <row r="3598" spans="1:15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97" t="str">
        <f t="shared" si="181"/>
        <v/>
      </c>
      <c r="O3598" s="98" t="str">
        <f t="shared" si="182"/>
        <v/>
      </c>
    </row>
    <row r="3599" spans="1:15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97" t="str">
        <f t="shared" si="181"/>
        <v/>
      </c>
      <c r="O3599" s="98" t="str">
        <f t="shared" si="182"/>
        <v/>
      </c>
    </row>
    <row r="3600" spans="1:15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97" t="str">
        <f t="shared" si="181"/>
        <v/>
      </c>
      <c r="O3600" s="98" t="str">
        <f t="shared" si="182"/>
        <v/>
      </c>
    </row>
    <row r="3601" spans="1:15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97" t="str">
        <f t="shared" si="181"/>
        <v/>
      </c>
      <c r="O3601" s="98" t="str">
        <f t="shared" si="182"/>
        <v/>
      </c>
    </row>
    <row r="3602" spans="1:15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97" t="str">
        <f t="shared" si="181"/>
        <v/>
      </c>
      <c r="O3602" s="98" t="str">
        <f t="shared" si="182"/>
        <v/>
      </c>
    </row>
    <row r="3603" spans="1:15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97" t="str">
        <f t="shared" si="181"/>
        <v/>
      </c>
      <c r="O3603" s="98" t="str">
        <f t="shared" si="182"/>
        <v/>
      </c>
    </row>
    <row r="3604" spans="1:15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97" t="str">
        <f t="shared" si="181"/>
        <v/>
      </c>
      <c r="O3604" s="98" t="str">
        <f t="shared" si="182"/>
        <v/>
      </c>
    </row>
    <row r="3605" spans="1:15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97" t="str">
        <f t="shared" si="181"/>
        <v/>
      </c>
      <c r="O3605" s="98" t="str">
        <f t="shared" si="182"/>
        <v/>
      </c>
    </row>
    <row r="3606" spans="1:15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97" t="str">
        <f t="shared" si="181"/>
        <v/>
      </c>
      <c r="O3606" s="98" t="str">
        <f t="shared" si="182"/>
        <v/>
      </c>
    </row>
    <row r="3607" spans="1:15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97" t="str">
        <f t="shared" si="181"/>
        <v/>
      </c>
      <c r="O3607" s="98" t="str">
        <f t="shared" si="182"/>
        <v/>
      </c>
    </row>
    <row r="3608" spans="1:15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97" t="str">
        <f t="shared" si="181"/>
        <v/>
      </c>
      <c r="O3608" s="98" t="str">
        <f t="shared" si="182"/>
        <v/>
      </c>
    </row>
    <row r="3609" spans="1:15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97" t="str">
        <f t="shared" si="181"/>
        <v/>
      </c>
      <c r="O3609" s="98" t="str">
        <f t="shared" si="182"/>
        <v/>
      </c>
    </row>
    <row r="3610" spans="1:15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97" t="str">
        <f t="shared" si="181"/>
        <v/>
      </c>
      <c r="O3610" s="98" t="str">
        <f t="shared" si="182"/>
        <v/>
      </c>
    </row>
    <row r="3611" spans="1:15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97" t="str">
        <f t="shared" si="181"/>
        <v/>
      </c>
      <c r="O3611" s="98" t="str">
        <f t="shared" si="182"/>
        <v/>
      </c>
    </row>
    <row r="3612" spans="1:15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97" t="str">
        <f t="shared" si="181"/>
        <v/>
      </c>
      <c r="O3612" s="98" t="str">
        <f t="shared" si="182"/>
        <v/>
      </c>
    </row>
    <row r="3613" spans="1:15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97" t="str">
        <f t="shared" si="181"/>
        <v/>
      </c>
      <c r="O3613" s="98" t="str">
        <f t="shared" si="182"/>
        <v/>
      </c>
    </row>
    <row r="3614" spans="1:15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97" t="str">
        <f t="shared" si="181"/>
        <v/>
      </c>
      <c r="O3614" s="98" t="str">
        <f t="shared" si="182"/>
        <v/>
      </c>
    </row>
    <row r="3615" spans="1:15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97" t="str">
        <f t="shared" si="181"/>
        <v/>
      </c>
      <c r="O3615" s="98" t="str">
        <f t="shared" si="182"/>
        <v/>
      </c>
    </row>
    <row r="3616" spans="1:15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97" t="str">
        <f t="shared" si="181"/>
        <v/>
      </c>
      <c r="O3616" s="98" t="str">
        <f t="shared" si="182"/>
        <v/>
      </c>
    </row>
    <row r="3617" spans="1:15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97" t="str">
        <f t="shared" si="181"/>
        <v/>
      </c>
      <c r="O3617" s="98" t="str">
        <f t="shared" si="182"/>
        <v/>
      </c>
    </row>
    <row r="3618" spans="1:15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97" t="str">
        <f t="shared" si="181"/>
        <v/>
      </c>
      <c r="O3618" s="98" t="str">
        <f t="shared" si="182"/>
        <v/>
      </c>
    </row>
    <row r="3619" spans="1:15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97" t="str">
        <f t="shared" si="181"/>
        <v/>
      </c>
      <c r="O3619" s="98" t="str">
        <f t="shared" si="182"/>
        <v/>
      </c>
    </row>
    <row r="3620" spans="1:15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97" t="str">
        <f t="shared" si="181"/>
        <v/>
      </c>
      <c r="O3620" s="98" t="str">
        <f t="shared" si="182"/>
        <v/>
      </c>
    </row>
    <row r="3621" spans="1:15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97" t="str">
        <f t="shared" si="181"/>
        <v/>
      </c>
      <c r="O3621" s="98" t="str">
        <f t="shared" si="182"/>
        <v/>
      </c>
    </row>
    <row r="3622" spans="1:15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97" t="str">
        <f t="shared" si="181"/>
        <v/>
      </c>
      <c r="O3622" s="98" t="str">
        <f t="shared" si="182"/>
        <v/>
      </c>
    </row>
    <row r="3623" spans="1:15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97" t="str">
        <f t="shared" si="181"/>
        <v/>
      </c>
      <c r="O3623" s="98" t="str">
        <f t="shared" si="182"/>
        <v/>
      </c>
    </row>
    <row r="3624" spans="1:15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97" t="str">
        <f t="shared" si="181"/>
        <v/>
      </c>
      <c r="O3624" s="98" t="str">
        <f t="shared" si="182"/>
        <v/>
      </c>
    </row>
    <row r="3625" spans="1:15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97" t="str">
        <f t="shared" si="181"/>
        <v/>
      </c>
      <c r="O3625" s="98" t="str">
        <f t="shared" si="182"/>
        <v/>
      </c>
    </row>
    <row r="3626" spans="1:15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97" t="str">
        <f t="shared" si="181"/>
        <v/>
      </c>
      <c r="O3626" s="98" t="str">
        <f t="shared" si="182"/>
        <v/>
      </c>
    </row>
    <row r="3627" spans="1:15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97" t="str">
        <f t="shared" si="181"/>
        <v/>
      </c>
      <c r="O3627" s="98" t="str">
        <f t="shared" si="182"/>
        <v/>
      </c>
    </row>
    <row r="3628" spans="1:15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97" t="str">
        <f t="shared" si="181"/>
        <v/>
      </c>
      <c r="O3628" s="98" t="str">
        <f t="shared" si="182"/>
        <v/>
      </c>
    </row>
    <row r="3629" spans="1:15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97" t="str">
        <f t="shared" si="181"/>
        <v/>
      </c>
      <c r="O3629" s="98" t="str">
        <f t="shared" si="182"/>
        <v/>
      </c>
    </row>
    <row r="3630" spans="1:15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97" t="str">
        <f t="shared" si="181"/>
        <v/>
      </c>
      <c r="O3630" s="98" t="str">
        <f t="shared" si="182"/>
        <v/>
      </c>
    </row>
    <row r="3631" spans="1:15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97" t="str">
        <f t="shared" si="181"/>
        <v/>
      </c>
      <c r="O3631" s="98" t="str">
        <f t="shared" si="182"/>
        <v/>
      </c>
    </row>
    <row r="3632" spans="1:15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97" t="str">
        <f t="shared" si="181"/>
        <v/>
      </c>
      <c r="O3632" s="98" t="str">
        <f t="shared" si="182"/>
        <v/>
      </c>
    </row>
    <row r="3633" spans="1:15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97" t="str">
        <f t="shared" si="181"/>
        <v/>
      </c>
      <c r="O3633" s="98" t="str">
        <f t="shared" si="182"/>
        <v/>
      </c>
    </row>
    <row r="3634" spans="1:15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97" t="str">
        <f t="shared" si="181"/>
        <v/>
      </c>
      <c r="O3634" s="98" t="str">
        <f t="shared" si="182"/>
        <v/>
      </c>
    </row>
    <row r="3635" spans="1:15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97" t="str">
        <f t="shared" si="181"/>
        <v/>
      </c>
      <c r="O3635" s="98" t="str">
        <f t="shared" si="182"/>
        <v/>
      </c>
    </row>
    <row r="3636" spans="1:15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97" t="str">
        <f t="shared" si="181"/>
        <v/>
      </c>
      <c r="O3636" s="98" t="str">
        <f t="shared" si="182"/>
        <v/>
      </c>
    </row>
    <row r="3637" spans="1:15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97" t="str">
        <f t="shared" si="181"/>
        <v/>
      </c>
      <c r="O3637" s="98" t="str">
        <f t="shared" si="182"/>
        <v/>
      </c>
    </row>
    <row r="3638" spans="1:15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97" t="str">
        <f t="shared" si="181"/>
        <v/>
      </c>
      <c r="O3638" s="98" t="str">
        <f t="shared" si="182"/>
        <v/>
      </c>
    </row>
    <row r="3639" spans="1:15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97" t="str">
        <f t="shared" si="181"/>
        <v/>
      </c>
      <c r="O3639" s="98" t="str">
        <f t="shared" si="182"/>
        <v/>
      </c>
    </row>
    <row r="3640" spans="1:15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97" t="str">
        <f t="shared" si="181"/>
        <v/>
      </c>
      <c r="O3640" s="98" t="str">
        <f t="shared" si="182"/>
        <v/>
      </c>
    </row>
    <row r="3641" spans="1:15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97" t="str">
        <f t="shared" si="181"/>
        <v/>
      </c>
      <c r="O3641" s="98" t="str">
        <f t="shared" si="182"/>
        <v/>
      </c>
    </row>
    <row r="3642" spans="1:15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97" t="str">
        <f t="shared" si="181"/>
        <v/>
      </c>
      <c r="O3642" s="98" t="str">
        <f t="shared" si="182"/>
        <v/>
      </c>
    </row>
    <row r="3643" spans="1:15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97" t="str">
        <f t="shared" si="181"/>
        <v/>
      </c>
      <c r="O3643" s="98" t="str">
        <f t="shared" si="182"/>
        <v/>
      </c>
    </row>
    <row r="3644" spans="1:15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97" t="str">
        <f t="shared" si="181"/>
        <v/>
      </c>
      <c r="O3644" s="98" t="str">
        <f t="shared" si="182"/>
        <v/>
      </c>
    </row>
    <row r="3645" spans="1:15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97" t="str">
        <f t="shared" si="181"/>
        <v/>
      </c>
      <c r="O3645" s="98" t="str">
        <f t="shared" si="182"/>
        <v/>
      </c>
    </row>
    <row r="3646" spans="1:15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97" t="str">
        <f t="shared" si="181"/>
        <v/>
      </c>
      <c r="O3646" s="98" t="str">
        <f t="shared" si="182"/>
        <v/>
      </c>
    </row>
    <row r="3647" spans="1:15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97" t="str">
        <f t="shared" si="181"/>
        <v/>
      </c>
      <c r="O3647" s="98" t="str">
        <f t="shared" si="182"/>
        <v/>
      </c>
    </row>
    <row r="3648" spans="1:15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97" t="str">
        <f t="shared" si="181"/>
        <v/>
      </c>
      <c r="O3648" s="98" t="str">
        <f t="shared" si="182"/>
        <v/>
      </c>
    </row>
    <row r="3649" spans="1:15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97" t="str">
        <f t="shared" si="181"/>
        <v/>
      </c>
      <c r="O3649" s="98" t="str">
        <f t="shared" si="182"/>
        <v/>
      </c>
    </row>
    <row r="3650" spans="1:15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97" t="str">
        <f t="shared" si="181"/>
        <v/>
      </c>
      <c r="O3650" s="98" t="str">
        <f t="shared" si="182"/>
        <v/>
      </c>
    </row>
    <row r="3651" spans="1:15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97" t="str">
        <f t="shared" si="181"/>
        <v/>
      </c>
      <c r="O3651" s="98" t="str">
        <f t="shared" si="182"/>
        <v/>
      </c>
    </row>
    <row r="3652" spans="1:15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97" t="str">
        <f t="shared" ref="N3652:N3715" si="183">IF(B3652&lt;&gt;"",LEFT(D3652,LEN(D3652)-LEN(O3652)),"")</f>
        <v/>
      </c>
      <c r="O3652" s="98" t="str">
        <f t="shared" ref="O3652:O3715" si="184">IF(B3652&lt;&gt;"",RIGHT(D3652,LEN(D3652)-FIND("@",SUBSTITUTE(D3652," ","@",LEN(D3652)-LEN(SUBSTITUTE(D3652," ",""))))),"")</f>
        <v/>
      </c>
    </row>
    <row r="3653" spans="1:15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97" t="str">
        <f t="shared" si="183"/>
        <v/>
      </c>
      <c r="O3653" s="98" t="str">
        <f t="shared" si="184"/>
        <v/>
      </c>
    </row>
    <row r="3654" spans="1:15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97" t="str">
        <f t="shared" si="183"/>
        <v/>
      </c>
      <c r="O3654" s="98" t="str">
        <f t="shared" si="184"/>
        <v/>
      </c>
    </row>
    <row r="3655" spans="1:15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97" t="str">
        <f t="shared" si="183"/>
        <v/>
      </c>
      <c r="O3655" s="98" t="str">
        <f t="shared" si="184"/>
        <v/>
      </c>
    </row>
    <row r="3656" spans="1:15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97" t="str">
        <f t="shared" si="183"/>
        <v/>
      </c>
      <c r="O3656" s="98" t="str">
        <f t="shared" si="184"/>
        <v/>
      </c>
    </row>
    <row r="3657" spans="1:15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97" t="str">
        <f t="shared" si="183"/>
        <v/>
      </c>
      <c r="O3657" s="98" t="str">
        <f t="shared" si="184"/>
        <v/>
      </c>
    </row>
    <row r="3658" spans="1:15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97" t="str">
        <f t="shared" si="183"/>
        <v/>
      </c>
      <c r="O3658" s="98" t="str">
        <f t="shared" si="184"/>
        <v/>
      </c>
    </row>
    <row r="3659" spans="1:15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97" t="str">
        <f t="shared" si="183"/>
        <v/>
      </c>
      <c r="O3659" s="98" t="str">
        <f t="shared" si="184"/>
        <v/>
      </c>
    </row>
    <row r="3660" spans="1:15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97" t="str">
        <f t="shared" si="183"/>
        <v/>
      </c>
      <c r="O3660" s="98" t="str">
        <f t="shared" si="184"/>
        <v/>
      </c>
    </row>
    <row r="3661" spans="1:15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97" t="str">
        <f t="shared" si="183"/>
        <v/>
      </c>
      <c r="O3661" s="98" t="str">
        <f t="shared" si="184"/>
        <v/>
      </c>
    </row>
    <row r="3662" spans="1:15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97" t="str">
        <f t="shared" si="183"/>
        <v/>
      </c>
      <c r="O3662" s="98" t="str">
        <f t="shared" si="184"/>
        <v/>
      </c>
    </row>
    <row r="3663" spans="1:15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97" t="str">
        <f t="shared" si="183"/>
        <v/>
      </c>
      <c r="O3663" s="98" t="str">
        <f t="shared" si="184"/>
        <v/>
      </c>
    </row>
    <row r="3664" spans="1:15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97" t="str">
        <f t="shared" si="183"/>
        <v/>
      </c>
      <c r="O3664" s="98" t="str">
        <f t="shared" si="184"/>
        <v/>
      </c>
    </row>
    <row r="3665" spans="1:15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97" t="str">
        <f t="shared" si="183"/>
        <v/>
      </c>
      <c r="O3665" s="98" t="str">
        <f t="shared" si="184"/>
        <v/>
      </c>
    </row>
    <row r="3666" spans="1:15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97" t="str">
        <f t="shared" si="183"/>
        <v/>
      </c>
      <c r="O3666" s="98" t="str">
        <f t="shared" si="184"/>
        <v/>
      </c>
    </row>
    <row r="3667" spans="1:15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97" t="str">
        <f t="shared" si="183"/>
        <v/>
      </c>
      <c r="O3667" s="98" t="str">
        <f t="shared" si="184"/>
        <v/>
      </c>
    </row>
    <row r="3668" spans="1:15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97" t="str">
        <f t="shared" si="183"/>
        <v/>
      </c>
      <c r="O3668" s="98" t="str">
        <f t="shared" si="184"/>
        <v/>
      </c>
    </row>
    <row r="3669" spans="1:15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97" t="str">
        <f t="shared" si="183"/>
        <v/>
      </c>
      <c r="O3669" s="98" t="str">
        <f t="shared" si="184"/>
        <v/>
      </c>
    </row>
    <row r="3670" spans="1:15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97" t="str">
        <f t="shared" si="183"/>
        <v/>
      </c>
      <c r="O3670" s="98" t="str">
        <f t="shared" si="184"/>
        <v/>
      </c>
    </row>
    <row r="3671" spans="1:15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97" t="str">
        <f t="shared" si="183"/>
        <v/>
      </c>
      <c r="O3671" s="98" t="str">
        <f t="shared" si="184"/>
        <v/>
      </c>
    </row>
    <row r="3672" spans="1:15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97" t="str">
        <f t="shared" si="183"/>
        <v/>
      </c>
      <c r="O3672" s="98" t="str">
        <f t="shared" si="184"/>
        <v/>
      </c>
    </row>
    <row r="3673" spans="1:15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97" t="str">
        <f t="shared" si="183"/>
        <v/>
      </c>
      <c r="O3673" s="98" t="str">
        <f t="shared" si="184"/>
        <v/>
      </c>
    </row>
    <row r="3674" spans="1:15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97" t="str">
        <f t="shared" si="183"/>
        <v/>
      </c>
      <c r="O3674" s="98" t="str">
        <f t="shared" si="184"/>
        <v/>
      </c>
    </row>
    <row r="3675" spans="1:15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97" t="str">
        <f t="shared" si="183"/>
        <v/>
      </c>
      <c r="O3675" s="98" t="str">
        <f t="shared" si="184"/>
        <v/>
      </c>
    </row>
    <row r="3676" spans="1:15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97" t="str">
        <f t="shared" si="183"/>
        <v/>
      </c>
      <c r="O3676" s="98" t="str">
        <f t="shared" si="184"/>
        <v/>
      </c>
    </row>
    <row r="3677" spans="1:15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97" t="str">
        <f t="shared" si="183"/>
        <v/>
      </c>
      <c r="O3677" s="98" t="str">
        <f t="shared" si="184"/>
        <v/>
      </c>
    </row>
    <row r="3678" spans="1:15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97" t="str">
        <f t="shared" si="183"/>
        <v/>
      </c>
      <c r="O3678" s="98" t="str">
        <f t="shared" si="184"/>
        <v/>
      </c>
    </row>
    <row r="3679" spans="1:15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97" t="str">
        <f t="shared" si="183"/>
        <v/>
      </c>
      <c r="O3679" s="98" t="str">
        <f t="shared" si="184"/>
        <v/>
      </c>
    </row>
    <row r="3680" spans="1:15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97" t="str">
        <f t="shared" si="183"/>
        <v/>
      </c>
      <c r="O3680" s="98" t="str">
        <f t="shared" si="184"/>
        <v/>
      </c>
    </row>
    <row r="3681" spans="1:15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97" t="str">
        <f t="shared" si="183"/>
        <v/>
      </c>
      <c r="O3681" s="98" t="str">
        <f t="shared" si="184"/>
        <v/>
      </c>
    </row>
    <row r="3682" spans="1:15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97" t="str">
        <f t="shared" si="183"/>
        <v/>
      </c>
      <c r="O3682" s="98" t="str">
        <f t="shared" si="184"/>
        <v/>
      </c>
    </row>
    <row r="3683" spans="1:15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97" t="str">
        <f t="shared" si="183"/>
        <v/>
      </c>
      <c r="O3683" s="98" t="str">
        <f t="shared" si="184"/>
        <v/>
      </c>
    </row>
    <row r="3684" spans="1:15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97" t="str">
        <f t="shared" si="183"/>
        <v/>
      </c>
      <c r="O3684" s="98" t="str">
        <f t="shared" si="184"/>
        <v/>
      </c>
    </row>
    <row r="3685" spans="1:15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97" t="str">
        <f t="shared" si="183"/>
        <v/>
      </c>
      <c r="O3685" s="98" t="str">
        <f t="shared" si="184"/>
        <v/>
      </c>
    </row>
    <row r="3686" spans="1:15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97" t="str">
        <f t="shared" si="183"/>
        <v/>
      </c>
      <c r="O3686" s="98" t="str">
        <f t="shared" si="184"/>
        <v/>
      </c>
    </row>
    <row r="3687" spans="1:15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97" t="str">
        <f t="shared" si="183"/>
        <v/>
      </c>
      <c r="O3687" s="98" t="str">
        <f t="shared" si="184"/>
        <v/>
      </c>
    </row>
    <row r="3688" spans="1:15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97" t="str">
        <f t="shared" si="183"/>
        <v/>
      </c>
      <c r="O3688" s="98" t="str">
        <f t="shared" si="184"/>
        <v/>
      </c>
    </row>
    <row r="3689" spans="1:15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97" t="str">
        <f t="shared" si="183"/>
        <v/>
      </c>
      <c r="O3689" s="98" t="str">
        <f t="shared" si="184"/>
        <v/>
      </c>
    </row>
    <row r="3690" spans="1:15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97" t="str">
        <f t="shared" si="183"/>
        <v/>
      </c>
      <c r="O3690" s="98" t="str">
        <f t="shared" si="184"/>
        <v/>
      </c>
    </row>
    <row r="3691" spans="1:15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97" t="str">
        <f t="shared" si="183"/>
        <v/>
      </c>
      <c r="O3691" s="98" t="str">
        <f t="shared" si="184"/>
        <v/>
      </c>
    </row>
    <row r="3692" spans="1:15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97" t="str">
        <f t="shared" si="183"/>
        <v/>
      </c>
      <c r="O3692" s="98" t="str">
        <f t="shared" si="184"/>
        <v/>
      </c>
    </row>
    <row r="3693" spans="1:15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97" t="str">
        <f t="shared" si="183"/>
        <v/>
      </c>
      <c r="O3693" s="98" t="str">
        <f t="shared" si="184"/>
        <v/>
      </c>
    </row>
    <row r="3694" spans="1:15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97" t="str">
        <f t="shared" si="183"/>
        <v/>
      </c>
      <c r="O3694" s="98" t="str">
        <f t="shared" si="184"/>
        <v/>
      </c>
    </row>
    <row r="3695" spans="1:15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97" t="str">
        <f t="shared" si="183"/>
        <v/>
      </c>
      <c r="O3695" s="98" t="str">
        <f t="shared" si="184"/>
        <v/>
      </c>
    </row>
    <row r="3696" spans="1:15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97" t="str">
        <f t="shared" si="183"/>
        <v/>
      </c>
      <c r="O3696" s="98" t="str">
        <f t="shared" si="184"/>
        <v/>
      </c>
    </row>
    <row r="3697" spans="1:15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97" t="str">
        <f t="shared" si="183"/>
        <v/>
      </c>
      <c r="O3697" s="98" t="str">
        <f t="shared" si="184"/>
        <v/>
      </c>
    </row>
    <row r="3698" spans="1:15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97" t="str">
        <f t="shared" si="183"/>
        <v/>
      </c>
      <c r="O3698" s="98" t="str">
        <f t="shared" si="184"/>
        <v/>
      </c>
    </row>
    <row r="3699" spans="1:15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97" t="str">
        <f t="shared" si="183"/>
        <v/>
      </c>
      <c r="O3699" s="98" t="str">
        <f t="shared" si="184"/>
        <v/>
      </c>
    </row>
    <row r="3700" spans="1:15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97" t="str">
        <f t="shared" si="183"/>
        <v/>
      </c>
      <c r="O3700" s="98" t="str">
        <f t="shared" si="184"/>
        <v/>
      </c>
    </row>
    <row r="3701" spans="1:15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97" t="str">
        <f t="shared" si="183"/>
        <v/>
      </c>
      <c r="O3701" s="98" t="str">
        <f t="shared" si="184"/>
        <v/>
      </c>
    </row>
    <row r="3702" spans="1:15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97" t="str">
        <f t="shared" si="183"/>
        <v/>
      </c>
      <c r="O3702" s="98" t="str">
        <f t="shared" si="184"/>
        <v/>
      </c>
    </row>
    <row r="3703" spans="1:15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97" t="str">
        <f t="shared" si="183"/>
        <v/>
      </c>
      <c r="O3703" s="98" t="str">
        <f t="shared" si="184"/>
        <v/>
      </c>
    </row>
    <row r="3704" spans="1:15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97" t="str">
        <f t="shared" si="183"/>
        <v/>
      </c>
      <c r="O3704" s="98" t="str">
        <f t="shared" si="184"/>
        <v/>
      </c>
    </row>
    <row r="3705" spans="1:15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97" t="str">
        <f t="shared" si="183"/>
        <v/>
      </c>
      <c r="O3705" s="98" t="str">
        <f t="shared" si="184"/>
        <v/>
      </c>
    </row>
    <row r="3706" spans="1:15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97" t="str">
        <f t="shared" si="183"/>
        <v/>
      </c>
      <c r="O3706" s="98" t="str">
        <f t="shared" si="184"/>
        <v/>
      </c>
    </row>
    <row r="3707" spans="1:15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97" t="str">
        <f t="shared" si="183"/>
        <v/>
      </c>
      <c r="O3707" s="98" t="str">
        <f t="shared" si="184"/>
        <v/>
      </c>
    </row>
    <row r="3708" spans="1:15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97" t="str">
        <f t="shared" si="183"/>
        <v/>
      </c>
      <c r="O3708" s="98" t="str">
        <f t="shared" si="184"/>
        <v/>
      </c>
    </row>
    <row r="3709" spans="1:15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97" t="str">
        <f t="shared" si="183"/>
        <v/>
      </c>
      <c r="O3709" s="98" t="str">
        <f t="shared" si="184"/>
        <v/>
      </c>
    </row>
    <row r="3710" spans="1:15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97" t="str">
        <f t="shared" si="183"/>
        <v/>
      </c>
      <c r="O3710" s="98" t="str">
        <f t="shared" si="184"/>
        <v/>
      </c>
    </row>
    <row r="3711" spans="1:15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97" t="str">
        <f t="shared" si="183"/>
        <v/>
      </c>
      <c r="O3711" s="98" t="str">
        <f t="shared" si="184"/>
        <v/>
      </c>
    </row>
    <row r="3712" spans="1:15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97" t="str">
        <f t="shared" si="183"/>
        <v/>
      </c>
      <c r="O3712" s="98" t="str">
        <f t="shared" si="184"/>
        <v/>
      </c>
    </row>
    <row r="3713" spans="1:15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97" t="str">
        <f t="shared" si="183"/>
        <v/>
      </c>
      <c r="O3713" s="98" t="str">
        <f t="shared" si="184"/>
        <v/>
      </c>
    </row>
    <row r="3714" spans="1:15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97" t="str">
        <f t="shared" si="183"/>
        <v/>
      </c>
      <c r="O3714" s="98" t="str">
        <f t="shared" si="184"/>
        <v/>
      </c>
    </row>
    <row r="3715" spans="1:15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97" t="str">
        <f t="shared" si="183"/>
        <v/>
      </c>
      <c r="O3715" s="98" t="str">
        <f t="shared" si="184"/>
        <v/>
      </c>
    </row>
    <row r="3716" spans="1:15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97" t="str">
        <f t="shared" ref="N3716:N3779" si="185">IF(B3716&lt;&gt;"",LEFT(D3716,LEN(D3716)-LEN(O3716)),"")</f>
        <v/>
      </c>
      <c r="O3716" s="98" t="str">
        <f t="shared" ref="O3716:O3779" si="186">IF(B3716&lt;&gt;"",RIGHT(D3716,LEN(D3716)-FIND("@",SUBSTITUTE(D3716," ","@",LEN(D3716)-LEN(SUBSTITUTE(D3716," ",""))))),"")</f>
        <v/>
      </c>
    </row>
    <row r="3717" spans="1:15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97" t="str">
        <f t="shared" si="185"/>
        <v/>
      </c>
      <c r="O3717" s="98" t="str">
        <f t="shared" si="186"/>
        <v/>
      </c>
    </row>
    <row r="3718" spans="1:15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97" t="str">
        <f t="shared" si="185"/>
        <v/>
      </c>
      <c r="O3718" s="98" t="str">
        <f t="shared" si="186"/>
        <v/>
      </c>
    </row>
    <row r="3719" spans="1:15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97" t="str">
        <f t="shared" si="185"/>
        <v/>
      </c>
      <c r="O3719" s="98" t="str">
        <f t="shared" si="186"/>
        <v/>
      </c>
    </row>
    <row r="3720" spans="1:15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97" t="str">
        <f t="shared" si="185"/>
        <v/>
      </c>
      <c r="O3720" s="98" t="str">
        <f t="shared" si="186"/>
        <v/>
      </c>
    </row>
    <row r="3721" spans="1:15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97" t="str">
        <f t="shared" si="185"/>
        <v/>
      </c>
      <c r="O3721" s="98" t="str">
        <f t="shared" si="186"/>
        <v/>
      </c>
    </row>
    <row r="3722" spans="1:15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97" t="str">
        <f t="shared" si="185"/>
        <v/>
      </c>
      <c r="O3722" s="98" t="str">
        <f t="shared" si="186"/>
        <v/>
      </c>
    </row>
    <row r="3723" spans="1:15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97" t="str">
        <f t="shared" si="185"/>
        <v/>
      </c>
      <c r="O3723" s="98" t="str">
        <f t="shared" si="186"/>
        <v/>
      </c>
    </row>
    <row r="3724" spans="1:15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97" t="str">
        <f t="shared" si="185"/>
        <v/>
      </c>
      <c r="O3724" s="98" t="str">
        <f t="shared" si="186"/>
        <v/>
      </c>
    </row>
    <row r="3725" spans="1:15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97" t="str">
        <f t="shared" si="185"/>
        <v/>
      </c>
      <c r="O3725" s="98" t="str">
        <f t="shared" si="186"/>
        <v/>
      </c>
    </row>
    <row r="3726" spans="1:15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97" t="str">
        <f t="shared" si="185"/>
        <v/>
      </c>
      <c r="O3726" s="98" t="str">
        <f t="shared" si="186"/>
        <v/>
      </c>
    </row>
    <row r="3727" spans="1:15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97" t="str">
        <f t="shared" si="185"/>
        <v/>
      </c>
      <c r="O3727" s="98" t="str">
        <f t="shared" si="186"/>
        <v/>
      </c>
    </row>
    <row r="3728" spans="1:15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97" t="str">
        <f t="shared" si="185"/>
        <v/>
      </c>
      <c r="O3728" s="98" t="str">
        <f t="shared" si="186"/>
        <v/>
      </c>
    </row>
    <row r="3729" spans="1:15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97" t="str">
        <f t="shared" si="185"/>
        <v/>
      </c>
      <c r="O3729" s="98" t="str">
        <f t="shared" si="186"/>
        <v/>
      </c>
    </row>
    <row r="3730" spans="1:15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97" t="str">
        <f t="shared" si="185"/>
        <v/>
      </c>
      <c r="O3730" s="98" t="str">
        <f t="shared" si="186"/>
        <v/>
      </c>
    </row>
    <row r="3731" spans="1:15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97" t="str">
        <f t="shared" si="185"/>
        <v/>
      </c>
      <c r="O3731" s="98" t="str">
        <f t="shared" si="186"/>
        <v/>
      </c>
    </row>
    <row r="3732" spans="1:15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97" t="str">
        <f t="shared" si="185"/>
        <v/>
      </c>
      <c r="O3732" s="98" t="str">
        <f t="shared" si="186"/>
        <v/>
      </c>
    </row>
    <row r="3733" spans="1:15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97" t="str">
        <f t="shared" si="185"/>
        <v/>
      </c>
      <c r="O3733" s="98" t="str">
        <f t="shared" si="186"/>
        <v/>
      </c>
    </row>
    <row r="3734" spans="1:15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97" t="str">
        <f t="shared" si="185"/>
        <v/>
      </c>
      <c r="O3734" s="98" t="str">
        <f t="shared" si="186"/>
        <v/>
      </c>
    </row>
    <row r="3735" spans="1:15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97" t="str">
        <f t="shared" si="185"/>
        <v/>
      </c>
      <c r="O3735" s="98" t="str">
        <f t="shared" si="186"/>
        <v/>
      </c>
    </row>
    <row r="3736" spans="1:15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97" t="str">
        <f t="shared" si="185"/>
        <v/>
      </c>
      <c r="O3736" s="98" t="str">
        <f t="shared" si="186"/>
        <v/>
      </c>
    </row>
    <row r="3737" spans="1:15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97" t="str">
        <f t="shared" si="185"/>
        <v/>
      </c>
      <c r="O3737" s="98" t="str">
        <f t="shared" si="186"/>
        <v/>
      </c>
    </row>
    <row r="3738" spans="1:15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97" t="str">
        <f t="shared" si="185"/>
        <v/>
      </c>
      <c r="O3738" s="98" t="str">
        <f t="shared" si="186"/>
        <v/>
      </c>
    </row>
    <row r="3739" spans="1:15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97" t="str">
        <f t="shared" si="185"/>
        <v/>
      </c>
      <c r="O3739" s="98" t="str">
        <f t="shared" si="186"/>
        <v/>
      </c>
    </row>
    <row r="3740" spans="1:15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97" t="str">
        <f t="shared" si="185"/>
        <v/>
      </c>
      <c r="O3740" s="98" t="str">
        <f t="shared" si="186"/>
        <v/>
      </c>
    </row>
    <row r="3741" spans="1:15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97" t="str">
        <f t="shared" si="185"/>
        <v/>
      </c>
      <c r="O3741" s="98" t="str">
        <f t="shared" si="186"/>
        <v/>
      </c>
    </row>
    <row r="3742" spans="1:15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97" t="str">
        <f t="shared" si="185"/>
        <v/>
      </c>
      <c r="O3742" s="98" t="str">
        <f t="shared" si="186"/>
        <v/>
      </c>
    </row>
    <row r="3743" spans="1:15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97" t="str">
        <f t="shared" si="185"/>
        <v/>
      </c>
      <c r="O3743" s="98" t="str">
        <f t="shared" si="186"/>
        <v/>
      </c>
    </row>
    <row r="3744" spans="1:15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97" t="str">
        <f t="shared" si="185"/>
        <v/>
      </c>
      <c r="O3744" s="98" t="str">
        <f t="shared" si="186"/>
        <v/>
      </c>
    </row>
    <row r="3745" spans="1:15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97" t="str">
        <f t="shared" si="185"/>
        <v/>
      </c>
      <c r="O3745" s="98" t="str">
        <f t="shared" si="186"/>
        <v/>
      </c>
    </row>
    <row r="3746" spans="1:15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97" t="str">
        <f t="shared" si="185"/>
        <v/>
      </c>
      <c r="O3746" s="98" t="str">
        <f t="shared" si="186"/>
        <v/>
      </c>
    </row>
    <row r="3747" spans="1:15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97" t="str">
        <f t="shared" si="185"/>
        <v/>
      </c>
      <c r="O3747" s="98" t="str">
        <f t="shared" si="186"/>
        <v/>
      </c>
    </row>
    <row r="3748" spans="1:15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97" t="str">
        <f t="shared" si="185"/>
        <v/>
      </c>
      <c r="O3748" s="98" t="str">
        <f t="shared" si="186"/>
        <v/>
      </c>
    </row>
    <row r="3749" spans="1:15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97" t="str">
        <f t="shared" si="185"/>
        <v/>
      </c>
      <c r="O3749" s="98" t="str">
        <f t="shared" si="186"/>
        <v/>
      </c>
    </row>
    <row r="3750" spans="1:15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97" t="str">
        <f t="shared" si="185"/>
        <v/>
      </c>
      <c r="O3750" s="98" t="str">
        <f t="shared" si="186"/>
        <v/>
      </c>
    </row>
    <row r="3751" spans="1:15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97" t="str">
        <f t="shared" si="185"/>
        <v/>
      </c>
      <c r="O3751" s="98" t="str">
        <f t="shared" si="186"/>
        <v/>
      </c>
    </row>
    <row r="3752" spans="1:15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97" t="str">
        <f t="shared" si="185"/>
        <v/>
      </c>
      <c r="O3752" s="98" t="str">
        <f t="shared" si="186"/>
        <v/>
      </c>
    </row>
    <row r="3753" spans="1:15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97" t="str">
        <f t="shared" si="185"/>
        <v/>
      </c>
      <c r="O3753" s="98" t="str">
        <f t="shared" si="186"/>
        <v/>
      </c>
    </row>
    <row r="3754" spans="1:15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97" t="str">
        <f t="shared" si="185"/>
        <v/>
      </c>
      <c r="O3754" s="98" t="str">
        <f t="shared" si="186"/>
        <v/>
      </c>
    </row>
    <row r="3755" spans="1:15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97" t="str">
        <f t="shared" si="185"/>
        <v/>
      </c>
      <c r="O3755" s="98" t="str">
        <f t="shared" si="186"/>
        <v/>
      </c>
    </row>
    <row r="3756" spans="1:15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97" t="str">
        <f t="shared" si="185"/>
        <v/>
      </c>
      <c r="O3756" s="98" t="str">
        <f t="shared" si="186"/>
        <v/>
      </c>
    </row>
    <row r="3757" spans="1:15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97" t="str">
        <f t="shared" si="185"/>
        <v/>
      </c>
      <c r="O3757" s="98" t="str">
        <f t="shared" si="186"/>
        <v/>
      </c>
    </row>
    <row r="3758" spans="1:15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97" t="str">
        <f t="shared" si="185"/>
        <v/>
      </c>
      <c r="O3758" s="98" t="str">
        <f t="shared" si="186"/>
        <v/>
      </c>
    </row>
    <row r="3759" spans="1:15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97" t="str">
        <f t="shared" si="185"/>
        <v/>
      </c>
      <c r="O3759" s="98" t="str">
        <f t="shared" si="186"/>
        <v/>
      </c>
    </row>
    <row r="3760" spans="1:15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97" t="str">
        <f t="shared" si="185"/>
        <v/>
      </c>
      <c r="O3760" s="98" t="str">
        <f t="shared" si="186"/>
        <v/>
      </c>
    </row>
    <row r="3761" spans="1:15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97" t="str">
        <f t="shared" si="185"/>
        <v/>
      </c>
      <c r="O3761" s="98" t="str">
        <f t="shared" si="186"/>
        <v/>
      </c>
    </row>
    <row r="3762" spans="1:15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97" t="str">
        <f t="shared" si="185"/>
        <v/>
      </c>
      <c r="O3762" s="98" t="str">
        <f t="shared" si="186"/>
        <v/>
      </c>
    </row>
    <row r="3763" spans="1:15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97" t="str">
        <f t="shared" si="185"/>
        <v/>
      </c>
      <c r="O3763" s="98" t="str">
        <f t="shared" si="186"/>
        <v/>
      </c>
    </row>
    <row r="3764" spans="1:15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97" t="str">
        <f t="shared" si="185"/>
        <v/>
      </c>
      <c r="O3764" s="98" t="str">
        <f t="shared" si="186"/>
        <v/>
      </c>
    </row>
    <row r="3765" spans="1:15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97" t="str">
        <f t="shared" si="185"/>
        <v/>
      </c>
      <c r="O3765" s="98" t="str">
        <f t="shared" si="186"/>
        <v/>
      </c>
    </row>
    <row r="3766" spans="1:15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97" t="str">
        <f t="shared" si="185"/>
        <v/>
      </c>
      <c r="O3766" s="98" t="str">
        <f t="shared" si="186"/>
        <v/>
      </c>
    </row>
    <row r="3767" spans="1:15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97" t="str">
        <f t="shared" si="185"/>
        <v/>
      </c>
      <c r="O3767" s="98" t="str">
        <f t="shared" si="186"/>
        <v/>
      </c>
    </row>
    <row r="3768" spans="1:15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97" t="str">
        <f t="shared" si="185"/>
        <v/>
      </c>
      <c r="O3768" s="98" t="str">
        <f t="shared" si="186"/>
        <v/>
      </c>
    </row>
    <row r="3769" spans="1:15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97" t="str">
        <f t="shared" si="185"/>
        <v/>
      </c>
      <c r="O3769" s="98" t="str">
        <f t="shared" si="186"/>
        <v/>
      </c>
    </row>
    <row r="3770" spans="1:15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97" t="str">
        <f t="shared" si="185"/>
        <v/>
      </c>
      <c r="O3770" s="98" t="str">
        <f t="shared" si="186"/>
        <v/>
      </c>
    </row>
    <row r="3771" spans="1:15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97" t="str">
        <f t="shared" si="185"/>
        <v/>
      </c>
      <c r="O3771" s="98" t="str">
        <f t="shared" si="186"/>
        <v/>
      </c>
    </row>
    <row r="3772" spans="1:15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97" t="str">
        <f t="shared" si="185"/>
        <v/>
      </c>
      <c r="O3772" s="98" t="str">
        <f t="shared" si="186"/>
        <v/>
      </c>
    </row>
    <row r="3773" spans="1:15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97" t="str">
        <f t="shared" si="185"/>
        <v/>
      </c>
      <c r="O3773" s="98" t="str">
        <f t="shared" si="186"/>
        <v/>
      </c>
    </row>
    <row r="3774" spans="1:15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97" t="str">
        <f t="shared" si="185"/>
        <v/>
      </c>
      <c r="O3774" s="98" t="str">
        <f t="shared" si="186"/>
        <v/>
      </c>
    </row>
    <row r="3775" spans="1:15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97" t="str">
        <f t="shared" si="185"/>
        <v/>
      </c>
      <c r="O3775" s="98" t="str">
        <f t="shared" si="186"/>
        <v/>
      </c>
    </row>
    <row r="3776" spans="1:15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97" t="str">
        <f t="shared" si="185"/>
        <v/>
      </c>
      <c r="O3776" s="98" t="str">
        <f t="shared" si="186"/>
        <v/>
      </c>
    </row>
    <row r="3777" spans="1:15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97" t="str">
        <f t="shared" si="185"/>
        <v/>
      </c>
      <c r="O3777" s="98" t="str">
        <f t="shared" si="186"/>
        <v/>
      </c>
    </row>
    <row r="3778" spans="1:15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97" t="str">
        <f t="shared" si="185"/>
        <v/>
      </c>
      <c r="O3778" s="98" t="str">
        <f t="shared" si="186"/>
        <v/>
      </c>
    </row>
    <row r="3779" spans="1:15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97" t="str">
        <f t="shared" si="185"/>
        <v/>
      </c>
      <c r="O3779" s="98" t="str">
        <f t="shared" si="186"/>
        <v/>
      </c>
    </row>
    <row r="3780" spans="1:15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97" t="str">
        <f t="shared" ref="N3780:N3843" si="187">IF(B3780&lt;&gt;"",LEFT(D3780,LEN(D3780)-LEN(O3780)),"")</f>
        <v/>
      </c>
      <c r="O3780" s="98" t="str">
        <f t="shared" ref="O3780:O3843" si="188">IF(B3780&lt;&gt;"",RIGHT(D3780,LEN(D3780)-FIND("@",SUBSTITUTE(D3780," ","@",LEN(D3780)-LEN(SUBSTITUTE(D3780," ",""))))),"")</f>
        <v/>
      </c>
    </row>
    <row r="3781" spans="1:15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97" t="str">
        <f t="shared" si="187"/>
        <v/>
      </c>
      <c r="O3781" s="98" t="str">
        <f t="shared" si="188"/>
        <v/>
      </c>
    </row>
    <row r="3782" spans="1:15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97" t="str">
        <f t="shared" si="187"/>
        <v/>
      </c>
      <c r="O3782" s="98" t="str">
        <f t="shared" si="188"/>
        <v/>
      </c>
    </row>
    <row r="3783" spans="1:15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97" t="str">
        <f t="shared" si="187"/>
        <v/>
      </c>
      <c r="O3783" s="98" t="str">
        <f t="shared" si="188"/>
        <v/>
      </c>
    </row>
    <row r="3784" spans="1:15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97" t="str">
        <f t="shared" si="187"/>
        <v/>
      </c>
      <c r="O3784" s="98" t="str">
        <f t="shared" si="188"/>
        <v/>
      </c>
    </row>
    <row r="3785" spans="1:15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97" t="str">
        <f t="shared" si="187"/>
        <v/>
      </c>
      <c r="O3785" s="98" t="str">
        <f t="shared" si="188"/>
        <v/>
      </c>
    </row>
    <row r="3786" spans="1:15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97" t="str">
        <f t="shared" si="187"/>
        <v/>
      </c>
      <c r="O3786" s="98" t="str">
        <f t="shared" si="188"/>
        <v/>
      </c>
    </row>
    <row r="3787" spans="1:15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97" t="str">
        <f t="shared" si="187"/>
        <v/>
      </c>
      <c r="O3787" s="98" t="str">
        <f t="shared" si="188"/>
        <v/>
      </c>
    </row>
    <row r="3788" spans="1:15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97" t="str">
        <f t="shared" si="187"/>
        <v/>
      </c>
      <c r="O3788" s="98" t="str">
        <f t="shared" si="188"/>
        <v/>
      </c>
    </row>
    <row r="3789" spans="1:15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97" t="str">
        <f t="shared" si="187"/>
        <v/>
      </c>
      <c r="O3789" s="98" t="str">
        <f t="shared" si="188"/>
        <v/>
      </c>
    </row>
    <row r="3790" spans="1:15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97" t="str">
        <f t="shared" si="187"/>
        <v/>
      </c>
      <c r="O3790" s="98" t="str">
        <f t="shared" si="188"/>
        <v/>
      </c>
    </row>
    <row r="3791" spans="1:15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97" t="str">
        <f t="shared" si="187"/>
        <v/>
      </c>
      <c r="O3791" s="98" t="str">
        <f t="shared" si="188"/>
        <v/>
      </c>
    </row>
    <row r="3792" spans="1:15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97" t="str">
        <f t="shared" si="187"/>
        <v/>
      </c>
      <c r="O3792" s="98" t="str">
        <f t="shared" si="188"/>
        <v/>
      </c>
    </row>
    <row r="3793" spans="1:15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97" t="str">
        <f t="shared" si="187"/>
        <v/>
      </c>
      <c r="O3793" s="98" t="str">
        <f t="shared" si="188"/>
        <v/>
      </c>
    </row>
    <row r="3794" spans="1:15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97" t="str">
        <f t="shared" si="187"/>
        <v/>
      </c>
      <c r="O3794" s="98" t="str">
        <f t="shared" si="188"/>
        <v/>
      </c>
    </row>
    <row r="3795" spans="1:15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97" t="str">
        <f t="shared" si="187"/>
        <v/>
      </c>
      <c r="O3795" s="98" t="str">
        <f t="shared" si="188"/>
        <v/>
      </c>
    </row>
    <row r="3796" spans="1:15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97" t="str">
        <f t="shared" si="187"/>
        <v/>
      </c>
      <c r="O3796" s="98" t="str">
        <f t="shared" si="188"/>
        <v/>
      </c>
    </row>
    <row r="3797" spans="1:15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97" t="str">
        <f t="shared" si="187"/>
        <v/>
      </c>
      <c r="O3797" s="98" t="str">
        <f t="shared" si="188"/>
        <v/>
      </c>
    </row>
    <row r="3798" spans="1:15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97" t="str">
        <f t="shared" si="187"/>
        <v/>
      </c>
      <c r="O3798" s="98" t="str">
        <f t="shared" si="188"/>
        <v/>
      </c>
    </row>
    <row r="3799" spans="1:15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97" t="str">
        <f t="shared" si="187"/>
        <v/>
      </c>
      <c r="O3799" s="98" t="str">
        <f t="shared" si="188"/>
        <v/>
      </c>
    </row>
    <row r="3800" spans="1:15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97" t="str">
        <f t="shared" si="187"/>
        <v/>
      </c>
      <c r="O3800" s="98" t="str">
        <f t="shared" si="188"/>
        <v/>
      </c>
    </row>
    <row r="3801" spans="1:15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97" t="str">
        <f t="shared" si="187"/>
        <v/>
      </c>
      <c r="O3801" s="98" t="str">
        <f t="shared" si="188"/>
        <v/>
      </c>
    </row>
    <row r="3802" spans="1:15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97" t="str">
        <f t="shared" si="187"/>
        <v/>
      </c>
      <c r="O3802" s="98" t="str">
        <f t="shared" si="188"/>
        <v/>
      </c>
    </row>
    <row r="3803" spans="1:15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97" t="str">
        <f t="shared" si="187"/>
        <v/>
      </c>
      <c r="O3803" s="98" t="str">
        <f t="shared" si="188"/>
        <v/>
      </c>
    </row>
    <row r="3804" spans="1:15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97" t="str">
        <f t="shared" si="187"/>
        <v/>
      </c>
      <c r="O3804" s="98" t="str">
        <f t="shared" si="188"/>
        <v/>
      </c>
    </row>
    <row r="3805" spans="1:15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97" t="str">
        <f t="shared" si="187"/>
        <v/>
      </c>
      <c r="O3805" s="98" t="str">
        <f t="shared" si="188"/>
        <v/>
      </c>
    </row>
    <row r="3806" spans="1:15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97" t="str">
        <f t="shared" si="187"/>
        <v/>
      </c>
      <c r="O3806" s="98" t="str">
        <f t="shared" si="188"/>
        <v/>
      </c>
    </row>
    <row r="3807" spans="1:15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97" t="str">
        <f t="shared" si="187"/>
        <v/>
      </c>
      <c r="O3807" s="98" t="str">
        <f t="shared" si="188"/>
        <v/>
      </c>
    </row>
    <row r="3808" spans="1:15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97" t="str">
        <f t="shared" si="187"/>
        <v/>
      </c>
      <c r="O3808" s="98" t="str">
        <f t="shared" si="188"/>
        <v/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97" t="str">
        <f t="shared" si="187"/>
        <v/>
      </c>
      <c r="O3809" s="98" t="str">
        <f t="shared" si="188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97" t="str">
        <f t="shared" si="187"/>
        <v/>
      </c>
      <c r="O3810" s="98" t="str">
        <f t="shared" si="188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97" t="str">
        <f t="shared" si="187"/>
        <v/>
      </c>
      <c r="O3811" s="98" t="str">
        <f t="shared" si="188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97" t="str">
        <f t="shared" si="187"/>
        <v/>
      </c>
      <c r="O3812" s="98" t="str">
        <f t="shared" si="188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97" t="str">
        <f t="shared" si="187"/>
        <v/>
      </c>
      <c r="O3813" s="98" t="str">
        <f t="shared" si="188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97" t="str">
        <f t="shared" si="187"/>
        <v/>
      </c>
      <c r="O3814" s="98" t="str">
        <f t="shared" si="188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97" t="str">
        <f t="shared" si="187"/>
        <v/>
      </c>
      <c r="O3815" s="98" t="str">
        <f t="shared" si="188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97" t="str">
        <f t="shared" si="187"/>
        <v/>
      </c>
      <c r="O3816" s="98" t="str">
        <f t="shared" si="188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97" t="str">
        <f t="shared" si="187"/>
        <v/>
      </c>
      <c r="O3817" s="98" t="str">
        <f t="shared" si="188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97" t="str">
        <f t="shared" si="187"/>
        <v/>
      </c>
      <c r="O3818" s="98" t="str">
        <f t="shared" si="188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97" t="str">
        <f t="shared" si="187"/>
        <v/>
      </c>
      <c r="O3819" s="98" t="str">
        <f t="shared" si="188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97" t="str">
        <f t="shared" si="187"/>
        <v/>
      </c>
      <c r="O3820" s="98" t="str">
        <f t="shared" si="188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97" t="str">
        <f t="shared" si="187"/>
        <v/>
      </c>
      <c r="O3821" s="98" t="str">
        <f t="shared" si="188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97" t="str">
        <f t="shared" si="187"/>
        <v/>
      </c>
      <c r="O3822" s="98" t="str">
        <f t="shared" si="188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97" t="str">
        <f t="shared" si="187"/>
        <v/>
      </c>
      <c r="O3823" s="98" t="str">
        <f t="shared" si="188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97" t="str">
        <f t="shared" si="187"/>
        <v/>
      </c>
      <c r="O3824" s="98" t="str">
        <f t="shared" si="188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97" t="str">
        <f t="shared" si="187"/>
        <v/>
      </c>
      <c r="O3825" s="98" t="str">
        <f t="shared" si="188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97" t="str">
        <f t="shared" si="187"/>
        <v/>
      </c>
      <c r="O3826" s="98" t="str">
        <f t="shared" si="188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97" t="str">
        <f t="shared" si="187"/>
        <v/>
      </c>
      <c r="O3827" s="98" t="str">
        <f t="shared" si="188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97" t="str">
        <f t="shared" si="187"/>
        <v/>
      </c>
      <c r="O3828" s="98" t="str">
        <f t="shared" si="188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97" t="str">
        <f t="shared" si="187"/>
        <v/>
      </c>
      <c r="O3829" s="98" t="str">
        <f t="shared" si="188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97" t="str">
        <f t="shared" si="187"/>
        <v/>
      </c>
      <c r="O3830" s="98" t="str">
        <f t="shared" si="188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97" t="str">
        <f t="shared" si="187"/>
        <v/>
      </c>
      <c r="O3831" s="98" t="str">
        <f t="shared" si="188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97" t="str">
        <f t="shared" si="187"/>
        <v/>
      </c>
      <c r="O3832" s="98" t="str">
        <f t="shared" si="188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97" t="str">
        <f t="shared" si="187"/>
        <v/>
      </c>
      <c r="O3833" s="98" t="str">
        <f t="shared" si="188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97" t="str">
        <f t="shared" si="187"/>
        <v/>
      </c>
      <c r="O3834" s="98" t="str">
        <f t="shared" si="188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97" t="str">
        <f t="shared" si="187"/>
        <v/>
      </c>
      <c r="O3835" s="98" t="str">
        <f t="shared" si="188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97" t="str">
        <f t="shared" si="187"/>
        <v/>
      </c>
      <c r="O3836" s="98" t="str">
        <f t="shared" si="188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97" t="str">
        <f t="shared" si="187"/>
        <v/>
      </c>
      <c r="O3837" s="98" t="str">
        <f t="shared" si="188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97" t="str">
        <f t="shared" si="187"/>
        <v/>
      </c>
      <c r="O3838" s="98" t="str">
        <f t="shared" si="188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97" t="str">
        <f t="shared" si="187"/>
        <v/>
      </c>
      <c r="O3839" s="98" t="str">
        <f t="shared" si="188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97" t="str">
        <f t="shared" si="187"/>
        <v/>
      </c>
      <c r="O3840" s="98" t="str">
        <f t="shared" si="188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97" t="str">
        <f t="shared" si="187"/>
        <v/>
      </c>
      <c r="O3841" s="98" t="str">
        <f t="shared" si="188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97" t="str">
        <f t="shared" si="187"/>
        <v/>
      </c>
      <c r="O3842" s="98" t="str">
        <f t="shared" si="188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97" t="str">
        <f t="shared" si="187"/>
        <v/>
      </c>
      <c r="O3843" s="98" t="str">
        <f t="shared" si="188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97" t="str">
        <f t="shared" ref="N3844:N3907" si="189">IF(B3844&lt;&gt;"",LEFT(D3844,LEN(D3844)-LEN(O3844)),"")</f>
        <v/>
      </c>
      <c r="O3844" s="98" t="str">
        <f t="shared" ref="O3844:O3907" si="190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97" t="str">
        <f t="shared" si="189"/>
        <v/>
      </c>
      <c r="O3845" s="98" t="str">
        <f t="shared" si="190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97" t="str">
        <f t="shared" si="189"/>
        <v/>
      </c>
      <c r="O3846" s="98" t="str">
        <f t="shared" si="190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97" t="str">
        <f t="shared" si="189"/>
        <v/>
      </c>
      <c r="O3847" s="98" t="str">
        <f t="shared" si="190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97" t="str">
        <f t="shared" si="189"/>
        <v/>
      </c>
      <c r="O3848" s="98" t="str">
        <f t="shared" si="190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97" t="str">
        <f t="shared" si="189"/>
        <v/>
      </c>
      <c r="O3849" s="98" t="str">
        <f t="shared" si="190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97" t="str">
        <f t="shared" si="189"/>
        <v/>
      </c>
      <c r="O3850" s="98" t="str">
        <f t="shared" si="190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97" t="str">
        <f t="shared" si="189"/>
        <v/>
      </c>
      <c r="O3851" s="98" t="str">
        <f t="shared" si="190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97" t="str">
        <f t="shared" si="189"/>
        <v/>
      </c>
      <c r="O3852" s="98" t="str">
        <f t="shared" si="190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97" t="str">
        <f t="shared" si="189"/>
        <v/>
      </c>
      <c r="O3853" s="98" t="str">
        <f t="shared" si="190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97" t="str">
        <f t="shared" si="189"/>
        <v/>
      </c>
      <c r="O3854" s="98" t="str">
        <f t="shared" si="190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97" t="str">
        <f t="shared" si="189"/>
        <v/>
      </c>
      <c r="O3855" s="98" t="str">
        <f t="shared" si="190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97" t="str">
        <f t="shared" si="189"/>
        <v/>
      </c>
      <c r="O3856" s="98" t="str">
        <f t="shared" si="190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97" t="str">
        <f t="shared" si="189"/>
        <v/>
      </c>
      <c r="O3857" s="98" t="str">
        <f t="shared" si="190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97" t="str">
        <f t="shared" si="189"/>
        <v/>
      </c>
      <c r="O3858" s="98" t="str">
        <f t="shared" si="190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97" t="str">
        <f t="shared" si="189"/>
        <v/>
      </c>
      <c r="O3859" s="98" t="str">
        <f t="shared" si="190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97" t="str">
        <f t="shared" si="189"/>
        <v/>
      </c>
      <c r="O3860" s="98" t="str">
        <f t="shared" si="190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97" t="str">
        <f t="shared" si="189"/>
        <v/>
      </c>
      <c r="O3861" s="98" t="str">
        <f t="shared" si="190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97" t="str">
        <f t="shared" si="189"/>
        <v/>
      </c>
      <c r="O3862" s="98" t="str">
        <f t="shared" si="190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97" t="str">
        <f t="shared" si="189"/>
        <v/>
      </c>
      <c r="O3863" s="98" t="str">
        <f t="shared" si="190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97" t="str">
        <f t="shared" si="189"/>
        <v/>
      </c>
      <c r="O3864" s="98" t="str">
        <f t="shared" si="190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97" t="str">
        <f t="shared" si="189"/>
        <v/>
      </c>
      <c r="O3865" s="98" t="str">
        <f t="shared" si="190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97" t="str">
        <f t="shared" si="189"/>
        <v/>
      </c>
      <c r="O3866" s="98" t="str">
        <f t="shared" si="190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97" t="str">
        <f t="shared" si="189"/>
        <v/>
      </c>
      <c r="O3867" s="98" t="str">
        <f t="shared" si="190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97" t="str">
        <f t="shared" si="189"/>
        <v/>
      </c>
      <c r="O3868" s="98" t="str">
        <f t="shared" si="190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97" t="str">
        <f t="shared" si="189"/>
        <v/>
      </c>
      <c r="O3869" s="98" t="str">
        <f t="shared" si="190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97" t="str">
        <f t="shared" si="189"/>
        <v/>
      </c>
      <c r="O3870" s="98" t="str">
        <f t="shared" si="190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97" t="str">
        <f t="shared" si="189"/>
        <v/>
      </c>
      <c r="O3871" s="98" t="str">
        <f t="shared" si="190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97" t="str">
        <f t="shared" si="189"/>
        <v/>
      </c>
      <c r="O3872" s="98" t="str">
        <f t="shared" si="190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97" t="str">
        <f t="shared" si="189"/>
        <v/>
      </c>
      <c r="O3873" s="98" t="str">
        <f t="shared" si="190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97" t="str">
        <f t="shared" si="189"/>
        <v/>
      </c>
      <c r="O3874" s="98" t="str">
        <f t="shared" si="190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97" t="str">
        <f t="shared" si="189"/>
        <v/>
      </c>
      <c r="O3875" s="98" t="str">
        <f t="shared" si="190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97" t="str">
        <f t="shared" si="189"/>
        <v/>
      </c>
      <c r="O3876" s="98" t="str">
        <f t="shared" si="190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97" t="str">
        <f t="shared" si="189"/>
        <v/>
      </c>
      <c r="O3877" s="98" t="str">
        <f t="shared" si="190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97" t="str">
        <f t="shared" si="189"/>
        <v/>
      </c>
      <c r="O3878" s="98" t="str">
        <f t="shared" si="190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97" t="str">
        <f t="shared" si="189"/>
        <v/>
      </c>
      <c r="O3879" s="98" t="str">
        <f t="shared" si="190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97" t="str">
        <f t="shared" si="189"/>
        <v/>
      </c>
      <c r="O3880" s="98" t="str">
        <f t="shared" si="190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97" t="str">
        <f t="shared" si="189"/>
        <v/>
      </c>
      <c r="O3881" s="98" t="str">
        <f t="shared" si="190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97" t="str">
        <f t="shared" si="189"/>
        <v/>
      </c>
      <c r="O3882" s="98" t="str">
        <f t="shared" si="190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97" t="str">
        <f t="shared" si="189"/>
        <v/>
      </c>
      <c r="O3883" s="98" t="str">
        <f t="shared" si="190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97" t="str">
        <f t="shared" si="189"/>
        <v/>
      </c>
      <c r="O3884" s="98" t="str">
        <f t="shared" si="190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97" t="str">
        <f t="shared" si="189"/>
        <v/>
      </c>
      <c r="O3885" s="98" t="str">
        <f t="shared" si="190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97" t="str">
        <f t="shared" si="189"/>
        <v/>
      </c>
      <c r="O3886" s="98" t="str">
        <f t="shared" si="190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97" t="str">
        <f t="shared" si="189"/>
        <v/>
      </c>
      <c r="O3887" s="98" t="str">
        <f t="shared" si="190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97" t="str">
        <f t="shared" si="189"/>
        <v/>
      </c>
      <c r="O3888" s="98" t="str">
        <f t="shared" si="190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97" t="str">
        <f t="shared" si="189"/>
        <v/>
      </c>
      <c r="O3889" s="98" t="str">
        <f t="shared" si="190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97" t="str">
        <f t="shared" si="189"/>
        <v/>
      </c>
      <c r="O3890" s="98" t="str">
        <f t="shared" si="190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97" t="str">
        <f t="shared" si="189"/>
        <v/>
      </c>
      <c r="O3891" s="98" t="str">
        <f t="shared" si="190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97" t="str">
        <f t="shared" si="189"/>
        <v/>
      </c>
      <c r="O3892" s="98" t="str">
        <f t="shared" si="190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97" t="str">
        <f t="shared" si="189"/>
        <v/>
      </c>
      <c r="O3893" s="98" t="str">
        <f t="shared" si="190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97" t="str">
        <f t="shared" si="189"/>
        <v/>
      </c>
      <c r="O3894" s="98" t="str">
        <f t="shared" si="190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97" t="str">
        <f t="shared" si="189"/>
        <v/>
      </c>
      <c r="O3895" s="98" t="str">
        <f t="shared" si="190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97" t="str">
        <f t="shared" si="189"/>
        <v/>
      </c>
      <c r="O3896" s="98" t="str">
        <f t="shared" si="190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97" t="str">
        <f t="shared" si="189"/>
        <v/>
      </c>
      <c r="O3897" s="98" t="str">
        <f t="shared" si="190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97" t="str">
        <f t="shared" si="189"/>
        <v/>
      </c>
      <c r="O3898" s="98" t="str">
        <f t="shared" si="190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97" t="str">
        <f t="shared" si="189"/>
        <v/>
      </c>
      <c r="O3899" s="98" t="str">
        <f t="shared" si="190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97" t="str">
        <f t="shared" si="189"/>
        <v/>
      </c>
      <c r="O3900" s="98" t="str">
        <f t="shared" si="190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97" t="str">
        <f t="shared" si="189"/>
        <v/>
      </c>
      <c r="O3901" s="98" t="str">
        <f t="shared" si="190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97" t="str">
        <f t="shared" si="189"/>
        <v/>
      </c>
      <c r="O3902" s="98" t="str">
        <f t="shared" si="190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97" t="str">
        <f t="shared" si="189"/>
        <v/>
      </c>
      <c r="O3903" s="98" t="str">
        <f t="shared" si="190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97" t="str">
        <f t="shared" si="189"/>
        <v/>
      </c>
      <c r="O3904" s="98" t="str">
        <f t="shared" si="190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97" t="str">
        <f t="shared" si="189"/>
        <v/>
      </c>
      <c r="O3905" s="98" t="str">
        <f t="shared" si="190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97" t="str">
        <f t="shared" si="189"/>
        <v/>
      </c>
      <c r="O3906" s="98" t="str">
        <f t="shared" si="190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97" t="str">
        <f t="shared" si="189"/>
        <v/>
      </c>
      <c r="O3907" s="98" t="str">
        <f t="shared" si="190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97" t="str">
        <f t="shared" ref="N3908:N3971" si="191">IF(B3908&lt;&gt;"",LEFT(D3908,LEN(D3908)-LEN(O3908)),"")</f>
        <v/>
      </c>
      <c r="O3908" s="98" t="str">
        <f t="shared" ref="O3908:O3971" si="192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97" t="str">
        <f t="shared" si="191"/>
        <v/>
      </c>
      <c r="O3909" s="98" t="str">
        <f t="shared" si="192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97" t="str">
        <f t="shared" si="191"/>
        <v/>
      </c>
      <c r="O3910" s="98" t="str">
        <f t="shared" si="192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97" t="str">
        <f t="shared" si="191"/>
        <v/>
      </c>
      <c r="O3911" s="98" t="str">
        <f t="shared" si="192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97" t="str">
        <f t="shared" si="191"/>
        <v/>
      </c>
      <c r="O3912" s="98" t="str">
        <f t="shared" si="192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97" t="str">
        <f t="shared" si="191"/>
        <v/>
      </c>
      <c r="O3913" s="98" t="str">
        <f t="shared" si="192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97" t="str">
        <f t="shared" si="191"/>
        <v/>
      </c>
      <c r="O3914" s="98" t="str">
        <f t="shared" si="192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97" t="str">
        <f t="shared" si="191"/>
        <v/>
      </c>
      <c r="O3915" s="98" t="str">
        <f t="shared" si="192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97" t="str">
        <f t="shared" si="191"/>
        <v/>
      </c>
      <c r="O3916" s="98" t="str">
        <f t="shared" si="192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97" t="str">
        <f t="shared" si="191"/>
        <v/>
      </c>
      <c r="O3917" s="98" t="str">
        <f t="shared" si="192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97" t="str">
        <f t="shared" si="191"/>
        <v/>
      </c>
      <c r="O3918" s="98" t="str">
        <f t="shared" si="192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97" t="str">
        <f t="shared" si="191"/>
        <v/>
      </c>
      <c r="O3919" s="98" t="str">
        <f t="shared" si="192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97" t="str">
        <f t="shared" si="191"/>
        <v/>
      </c>
      <c r="O3920" s="98" t="str">
        <f t="shared" si="192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97" t="str">
        <f t="shared" si="191"/>
        <v/>
      </c>
      <c r="O3921" s="98" t="str">
        <f t="shared" si="192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97" t="str">
        <f t="shared" si="191"/>
        <v/>
      </c>
      <c r="O3922" s="98" t="str">
        <f t="shared" si="192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97" t="str">
        <f t="shared" si="191"/>
        <v/>
      </c>
      <c r="O3923" s="98" t="str">
        <f t="shared" si="192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97" t="str">
        <f t="shared" si="191"/>
        <v/>
      </c>
      <c r="O3924" s="98" t="str">
        <f t="shared" si="192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97" t="str">
        <f t="shared" si="191"/>
        <v/>
      </c>
      <c r="O3925" s="98" t="str">
        <f t="shared" si="192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97" t="str">
        <f t="shared" si="191"/>
        <v/>
      </c>
      <c r="O3926" s="98" t="str">
        <f t="shared" si="192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97" t="str">
        <f t="shared" si="191"/>
        <v/>
      </c>
      <c r="O3927" s="98" t="str">
        <f t="shared" si="192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97" t="str">
        <f t="shared" si="191"/>
        <v/>
      </c>
      <c r="O3928" s="98" t="str">
        <f t="shared" si="192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97" t="str">
        <f t="shared" si="191"/>
        <v/>
      </c>
      <c r="O3929" s="98" t="str">
        <f t="shared" si="192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97" t="str">
        <f t="shared" si="191"/>
        <v/>
      </c>
      <c r="O3930" s="98" t="str">
        <f t="shared" si="192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97" t="str">
        <f t="shared" si="191"/>
        <v/>
      </c>
      <c r="O3931" s="98" t="str">
        <f t="shared" si="192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97" t="str">
        <f t="shared" si="191"/>
        <v/>
      </c>
      <c r="O3932" s="98" t="str">
        <f t="shared" si="192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97" t="str">
        <f t="shared" si="191"/>
        <v/>
      </c>
      <c r="O3933" s="98" t="str">
        <f t="shared" si="192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97" t="str">
        <f t="shared" si="191"/>
        <v/>
      </c>
      <c r="O3934" s="98" t="str">
        <f t="shared" si="192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97" t="str">
        <f t="shared" si="191"/>
        <v/>
      </c>
      <c r="O3935" s="98" t="str">
        <f t="shared" si="192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97" t="str">
        <f t="shared" si="191"/>
        <v/>
      </c>
      <c r="O3936" s="98" t="str">
        <f t="shared" si="192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97" t="str">
        <f t="shared" si="191"/>
        <v/>
      </c>
      <c r="O3937" s="98" t="str">
        <f t="shared" si="192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97" t="str">
        <f t="shared" si="191"/>
        <v/>
      </c>
      <c r="O3938" s="98" t="str">
        <f t="shared" si="192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97" t="str">
        <f t="shared" si="191"/>
        <v/>
      </c>
      <c r="O3939" s="98" t="str">
        <f t="shared" si="192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97" t="str">
        <f t="shared" si="191"/>
        <v/>
      </c>
      <c r="O3940" s="98" t="str">
        <f t="shared" si="192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97" t="str">
        <f t="shared" si="191"/>
        <v/>
      </c>
      <c r="O3941" s="98" t="str">
        <f t="shared" si="192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97" t="str">
        <f t="shared" si="191"/>
        <v/>
      </c>
      <c r="O3942" s="98" t="str">
        <f t="shared" si="192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97" t="str">
        <f t="shared" si="191"/>
        <v/>
      </c>
      <c r="O3943" s="98" t="str">
        <f t="shared" si="192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97" t="str">
        <f t="shared" si="191"/>
        <v/>
      </c>
      <c r="O3944" s="98" t="str">
        <f t="shared" si="192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97" t="str">
        <f t="shared" si="191"/>
        <v/>
      </c>
      <c r="O3945" s="98" t="str">
        <f t="shared" si="192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97" t="str">
        <f t="shared" si="191"/>
        <v/>
      </c>
      <c r="O3946" s="98" t="str">
        <f t="shared" si="192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97" t="str">
        <f t="shared" si="191"/>
        <v/>
      </c>
      <c r="O3947" s="98" t="str">
        <f t="shared" si="192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97" t="str">
        <f t="shared" si="191"/>
        <v/>
      </c>
      <c r="O3948" s="98" t="str">
        <f t="shared" si="192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97" t="str">
        <f t="shared" si="191"/>
        <v/>
      </c>
      <c r="O3949" s="98" t="str">
        <f t="shared" si="192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97" t="str">
        <f t="shared" si="191"/>
        <v/>
      </c>
      <c r="O3950" s="98" t="str">
        <f t="shared" si="192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97" t="str">
        <f t="shared" si="191"/>
        <v/>
      </c>
      <c r="O3951" s="98" t="str">
        <f t="shared" si="192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97" t="str">
        <f t="shared" si="191"/>
        <v/>
      </c>
      <c r="O3952" s="98" t="str">
        <f t="shared" si="192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97" t="str">
        <f t="shared" si="191"/>
        <v/>
      </c>
      <c r="O3953" s="98" t="str">
        <f t="shared" si="192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97" t="str">
        <f t="shared" si="191"/>
        <v/>
      </c>
      <c r="O3954" s="98" t="str">
        <f t="shared" si="192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97" t="str">
        <f t="shared" si="191"/>
        <v/>
      </c>
      <c r="O3955" s="98" t="str">
        <f t="shared" si="192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97" t="str">
        <f t="shared" si="191"/>
        <v/>
      </c>
      <c r="O3956" s="98" t="str">
        <f t="shared" si="192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97" t="str">
        <f t="shared" si="191"/>
        <v/>
      </c>
      <c r="O3957" s="98" t="str">
        <f t="shared" si="192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97" t="str">
        <f t="shared" si="191"/>
        <v/>
      </c>
      <c r="O3958" s="98" t="str">
        <f t="shared" si="192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97" t="str">
        <f t="shared" si="191"/>
        <v/>
      </c>
      <c r="O3959" s="98" t="str">
        <f t="shared" si="192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97" t="str">
        <f t="shared" si="191"/>
        <v/>
      </c>
      <c r="O3960" s="98" t="str">
        <f t="shared" si="192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97" t="str">
        <f t="shared" si="191"/>
        <v/>
      </c>
      <c r="O3961" s="98" t="str">
        <f t="shared" si="192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97" t="str">
        <f t="shared" si="191"/>
        <v/>
      </c>
      <c r="O3962" s="98" t="str">
        <f t="shared" si="192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97" t="str">
        <f t="shared" si="191"/>
        <v/>
      </c>
      <c r="O3963" s="98" t="str">
        <f t="shared" si="192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97" t="str">
        <f t="shared" si="191"/>
        <v/>
      </c>
      <c r="O3964" s="98" t="str">
        <f t="shared" si="192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97" t="str">
        <f t="shared" si="191"/>
        <v/>
      </c>
      <c r="O3965" s="98" t="str">
        <f t="shared" si="192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97" t="str">
        <f t="shared" si="191"/>
        <v/>
      </c>
      <c r="O3966" s="98" t="str">
        <f t="shared" si="192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97" t="str">
        <f t="shared" si="191"/>
        <v/>
      </c>
      <c r="O3967" s="98" t="str">
        <f t="shared" si="192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97" t="str">
        <f t="shared" si="191"/>
        <v/>
      </c>
      <c r="O3968" s="98" t="str">
        <f t="shared" si="192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97" t="str">
        <f t="shared" si="191"/>
        <v/>
      </c>
      <c r="O3969" s="98" t="str">
        <f t="shared" si="192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97" t="str">
        <f t="shared" si="191"/>
        <v/>
      </c>
      <c r="O3970" s="98" t="str">
        <f t="shared" si="192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97" t="str">
        <f t="shared" si="191"/>
        <v/>
      </c>
      <c r="O3971" s="98" t="str">
        <f t="shared" si="192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97" t="str">
        <f t="shared" ref="N3972:N4035" si="193">IF(B3972&lt;&gt;"",LEFT(D3972,LEN(D3972)-LEN(O3972)),"")</f>
        <v/>
      </c>
      <c r="O3972" s="98" t="str">
        <f t="shared" ref="O3972:O4035" si="194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97" t="str">
        <f t="shared" si="193"/>
        <v/>
      </c>
      <c r="O3973" s="98" t="str">
        <f t="shared" si="194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97" t="str">
        <f t="shared" si="193"/>
        <v/>
      </c>
      <c r="O3974" s="98" t="str">
        <f t="shared" si="194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97" t="str">
        <f t="shared" si="193"/>
        <v/>
      </c>
      <c r="O3975" s="98" t="str">
        <f t="shared" si="194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97" t="str">
        <f t="shared" si="193"/>
        <v/>
      </c>
      <c r="O3976" s="98" t="str">
        <f t="shared" si="194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97" t="str">
        <f t="shared" si="193"/>
        <v/>
      </c>
      <c r="O3977" s="98" t="str">
        <f t="shared" si="194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97" t="str">
        <f t="shared" si="193"/>
        <v/>
      </c>
      <c r="O3978" s="98" t="str">
        <f t="shared" si="194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97" t="str">
        <f t="shared" si="193"/>
        <v/>
      </c>
      <c r="O3979" s="98" t="str">
        <f t="shared" si="194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97" t="str">
        <f t="shared" si="193"/>
        <v/>
      </c>
      <c r="O3980" s="98" t="str">
        <f t="shared" si="194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97" t="str">
        <f t="shared" si="193"/>
        <v/>
      </c>
      <c r="O3981" s="98" t="str">
        <f t="shared" si="194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97" t="str">
        <f t="shared" si="193"/>
        <v/>
      </c>
      <c r="O3982" s="98" t="str">
        <f t="shared" si="194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97" t="str">
        <f t="shared" si="193"/>
        <v/>
      </c>
      <c r="O3983" s="98" t="str">
        <f t="shared" si="194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97" t="str">
        <f t="shared" si="193"/>
        <v/>
      </c>
      <c r="O3984" s="98" t="str">
        <f t="shared" si="194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97" t="str">
        <f t="shared" si="193"/>
        <v/>
      </c>
      <c r="O3985" s="98" t="str">
        <f t="shared" si="194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97" t="str">
        <f t="shared" si="193"/>
        <v/>
      </c>
      <c r="O3986" s="98" t="str">
        <f t="shared" si="194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97" t="str">
        <f t="shared" si="193"/>
        <v/>
      </c>
      <c r="O3987" s="98" t="str">
        <f t="shared" si="194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97" t="str">
        <f t="shared" si="193"/>
        <v/>
      </c>
      <c r="O3988" s="98" t="str">
        <f t="shared" si="194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97" t="str">
        <f t="shared" si="193"/>
        <v/>
      </c>
      <c r="O3989" s="98" t="str">
        <f t="shared" si="194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97" t="str">
        <f t="shared" si="193"/>
        <v/>
      </c>
      <c r="O3990" s="98" t="str">
        <f t="shared" si="194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97" t="str">
        <f t="shared" si="193"/>
        <v/>
      </c>
      <c r="O3991" s="98" t="str">
        <f t="shared" si="194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97" t="str">
        <f t="shared" si="193"/>
        <v/>
      </c>
      <c r="O3992" s="98" t="str">
        <f t="shared" si="194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97" t="str">
        <f t="shared" si="193"/>
        <v/>
      </c>
      <c r="O3993" s="98" t="str">
        <f t="shared" si="194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97" t="str">
        <f t="shared" si="193"/>
        <v/>
      </c>
      <c r="O3994" s="98" t="str">
        <f t="shared" si="194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97" t="str">
        <f t="shared" si="193"/>
        <v/>
      </c>
      <c r="O3995" s="98" t="str">
        <f t="shared" si="194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97" t="str">
        <f t="shared" si="193"/>
        <v/>
      </c>
      <c r="O3996" s="98" t="str">
        <f t="shared" si="194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97" t="str">
        <f t="shared" si="193"/>
        <v/>
      </c>
      <c r="O3997" s="98" t="str">
        <f t="shared" si="194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97" t="str">
        <f t="shared" si="193"/>
        <v/>
      </c>
      <c r="O3998" s="98" t="str">
        <f t="shared" si="194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97" t="str">
        <f t="shared" si="193"/>
        <v/>
      </c>
      <c r="O3999" s="98" t="str">
        <f t="shared" si="194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97" t="str">
        <f t="shared" si="193"/>
        <v/>
      </c>
      <c r="O4000" s="98" t="str">
        <f t="shared" si="194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97" t="str">
        <f t="shared" si="193"/>
        <v/>
      </c>
      <c r="O4001" s="98" t="str">
        <f t="shared" si="194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97" t="str">
        <f t="shared" si="193"/>
        <v/>
      </c>
      <c r="O4002" s="98" t="str">
        <f t="shared" si="194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97" t="str">
        <f t="shared" si="193"/>
        <v/>
      </c>
      <c r="O4003" s="98" t="str">
        <f t="shared" si="194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97" t="str">
        <f t="shared" si="193"/>
        <v/>
      </c>
      <c r="O4004" s="98" t="str">
        <f t="shared" si="194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97" t="str">
        <f t="shared" si="193"/>
        <v/>
      </c>
      <c r="O4005" s="98" t="str">
        <f t="shared" si="194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97" t="str">
        <f t="shared" si="193"/>
        <v/>
      </c>
      <c r="O4006" s="98" t="str">
        <f t="shared" si="194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97" t="str">
        <f t="shared" si="193"/>
        <v/>
      </c>
      <c r="O4007" s="98" t="str">
        <f t="shared" si="194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97" t="str">
        <f t="shared" si="193"/>
        <v/>
      </c>
      <c r="O4008" s="98" t="str">
        <f t="shared" si="194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97" t="str">
        <f t="shared" si="193"/>
        <v/>
      </c>
      <c r="O4009" s="98" t="str">
        <f t="shared" si="194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97" t="str">
        <f t="shared" si="193"/>
        <v/>
      </c>
      <c r="O4010" s="98" t="str">
        <f t="shared" si="194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97" t="str">
        <f t="shared" si="193"/>
        <v/>
      </c>
      <c r="O4011" s="98" t="str">
        <f t="shared" si="194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97" t="str">
        <f t="shared" si="193"/>
        <v/>
      </c>
      <c r="O4012" s="98" t="str">
        <f t="shared" si="194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97" t="str">
        <f t="shared" si="193"/>
        <v/>
      </c>
      <c r="O4013" s="98" t="str">
        <f t="shared" si="194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97" t="str">
        <f t="shared" si="193"/>
        <v/>
      </c>
      <c r="O4014" s="98" t="str">
        <f t="shared" si="194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97" t="str">
        <f t="shared" si="193"/>
        <v/>
      </c>
      <c r="O4015" s="98" t="str">
        <f t="shared" si="194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97" t="str">
        <f t="shared" si="193"/>
        <v/>
      </c>
      <c r="O4016" s="98" t="str">
        <f t="shared" si="194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97" t="str">
        <f t="shared" si="193"/>
        <v/>
      </c>
      <c r="O4017" s="98" t="str">
        <f t="shared" si="194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97" t="str">
        <f t="shared" si="193"/>
        <v/>
      </c>
      <c r="O4018" s="98" t="str">
        <f t="shared" si="194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97" t="str">
        <f t="shared" si="193"/>
        <v/>
      </c>
      <c r="O4019" s="98" t="str">
        <f t="shared" si="194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97" t="str">
        <f t="shared" si="193"/>
        <v/>
      </c>
      <c r="O4020" s="98" t="str">
        <f t="shared" si="194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97" t="str">
        <f t="shared" si="193"/>
        <v/>
      </c>
      <c r="O4021" s="98" t="str">
        <f t="shared" si="194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97" t="str">
        <f t="shared" si="193"/>
        <v/>
      </c>
      <c r="O4022" s="98" t="str">
        <f t="shared" si="194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97" t="str">
        <f t="shared" si="193"/>
        <v/>
      </c>
      <c r="O4023" s="98" t="str">
        <f t="shared" si="194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97" t="str">
        <f t="shared" si="193"/>
        <v/>
      </c>
      <c r="O4024" s="98" t="str">
        <f t="shared" si="194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97" t="str">
        <f t="shared" si="193"/>
        <v/>
      </c>
      <c r="O4025" s="98" t="str">
        <f t="shared" si="194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97" t="str">
        <f t="shared" si="193"/>
        <v/>
      </c>
      <c r="O4026" s="98" t="str">
        <f t="shared" si="194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97" t="str">
        <f t="shared" si="193"/>
        <v/>
      </c>
      <c r="O4027" s="98" t="str">
        <f t="shared" si="194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97" t="str">
        <f t="shared" si="193"/>
        <v/>
      </c>
      <c r="O4028" s="98" t="str">
        <f t="shared" si="194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97" t="str">
        <f t="shared" si="193"/>
        <v/>
      </c>
      <c r="O4029" s="98" t="str">
        <f t="shared" si="194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97" t="str">
        <f t="shared" si="193"/>
        <v/>
      </c>
      <c r="O4030" s="98" t="str">
        <f t="shared" si="194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97" t="str">
        <f t="shared" si="193"/>
        <v/>
      </c>
      <c r="O4031" s="98" t="str">
        <f t="shared" si="194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97" t="str">
        <f t="shared" si="193"/>
        <v/>
      </c>
      <c r="O4032" s="98" t="str">
        <f t="shared" si="194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97" t="str">
        <f t="shared" si="193"/>
        <v/>
      </c>
      <c r="O4033" s="98" t="str">
        <f t="shared" si="194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97" t="str">
        <f t="shared" si="193"/>
        <v/>
      </c>
      <c r="O4034" s="98" t="str">
        <f t="shared" si="194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97" t="str">
        <f t="shared" si="193"/>
        <v/>
      </c>
      <c r="O4035" s="98" t="str">
        <f t="shared" si="194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97" t="str">
        <f t="shared" ref="N4036:N4099" si="195">IF(B4036&lt;&gt;"",LEFT(D4036,LEN(D4036)-LEN(O4036)),"")</f>
        <v/>
      </c>
      <c r="O4036" s="98" t="str">
        <f t="shared" ref="O4036:O4099" si="196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97" t="str">
        <f t="shared" si="195"/>
        <v/>
      </c>
      <c r="O4037" s="98" t="str">
        <f t="shared" si="196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97" t="str">
        <f t="shared" si="195"/>
        <v/>
      </c>
      <c r="O4038" s="98" t="str">
        <f t="shared" si="196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97" t="str">
        <f t="shared" si="195"/>
        <v/>
      </c>
      <c r="O4039" s="98" t="str">
        <f t="shared" si="196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97" t="str">
        <f t="shared" si="195"/>
        <v/>
      </c>
      <c r="O4040" s="98" t="str">
        <f t="shared" si="196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97" t="str">
        <f t="shared" si="195"/>
        <v/>
      </c>
      <c r="O4041" s="98" t="str">
        <f t="shared" si="196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97" t="str">
        <f t="shared" si="195"/>
        <v/>
      </c>
      <c r="O4042" s="98" t="str">
        <f t="shared" si="196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97" t="str">
        <f t="shared" si="195"/>
        <v/>
      </c>
      <c r="O4043" s="98" t="str">
        <f t="shared" si="196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97" t="str">
        <f t="shared" si="195"/>
        <v/>
      </c>
      <c r="O4044" s="98" t="str">
        <f t="shared" si="196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97" t="str">
        <f t="shared" si="195"/>
        <v/>
      </c>
      <c r="O4045" s="98" t="str">
        <f t="shared" si="196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97" t="str">
        <f t="shared" si="195"/>
        <v/>
      </c>
      <c r="O4046" s="98" t="str">
        <f t="shared" si="196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97" t="str">
        <f t="shared" si="195"/>
        <v/>
      </c>
      <c r="O4047" s="98" t="str">
        <f t="shared" si="196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97" t="str">
        <f t="shared" si="195"/>
        <v/>
      </c>
      <c r="O4048" s="98" t="str">
        <f t="shared" si="196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97" t="str">
        <f t="shared" si="195"/>
        <v/>
      </c>
      <c r="O4049" s="98" t="str">
        <f t="shared" si="196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97" t="str">
        <f t="shared" si="195"/>
        <v/>
      </c>
      <c r="O4050" s="98" t="str">
        <f t="shared" si="196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97" t="str">
        <f t="shared" si="195"/>
        <v/>
      </c>
      <c r="O4051" s="98" t="str">
        <f t="shared" si="196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97" t="str">
        <f t="shared" si="195"/>
        <v/>
      </c>
      <c r="O4052" s="98" t="str">
        <f t="shared" si="196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97" t="str">
        <f t="shared" si="195"/>
        <v/>
      </c>
      <c r="O4053" s="98" t="str">
        <f t="shared" si="196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97" t="str">
        <f t="shared" si="195"/>
        <v/>
      </c>
      <c r="O4054" s="98" t="str">
        <f t="shared" si="196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97" t="str">
        <f t="shared" si="195"/>
        <v/>
      </c>
      <c r="O4055" s="98" t="str">
        <f t="shared" si="196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97" t="str">
        <f t="shared" si="195"/>
        <v/>
      </c>
      <c r="O4056" s="98" t="str">
        <f t="shared" si="196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97" t="str">
        <f t="shared" si="195"/>
        <v/>
      </c>
      <c r="O4057" s="98" t="str">
        <f t="shared" si="196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97" t="str">
        <f t="shared" si="195"/>
        <v/>
      </c>
      <c r="O4058" s="98" t="str">
        <f t="shared" si="196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97" t="str">
        <f t="shared" si="195"/>
        <v/>
      </c>
      <c r="O4059" s="98" t="str">
        <f t="shared" si="196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97" t="str">
        <f t="shared" si="195"/>
        <v/>
      </c>
      <c r="O4060" s="98" t="str">
        <f t="shared" si="196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97" t="str">
        <f t="shared" si="195"/>
        <v/>
      </c>
      <c r="O4061" s="98" t="str">
        <f t="shared" si="196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97" t="str">
        <f t="shared" si="195"/>
        <v/>
      </c>
      <c r="O4062" s="98" t="str">
        <f t="shared" si="196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97" t="str">
        <f t="shared" si="195"/>
        <v/>
      </c>
      <c r="O4063" s="98" t="str">
        <f t="shared" si="196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97" t="str">
        <f t="shared" si="195"/>
        <v/>
      </c>
      <c r="O4064" s="98" t="str">
        <f t="shared" si="196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97" t="str">
        <f t="shared" si="195"/>
        <v/>
      </c>
      <c r="O4065" s="98" t="str">
        <f t="shared" si="196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97" t="str">
        <f t="shared" si="195"/>
        <v/>
      </c>
      <c r="O4066" s="98" t="str">
        <f t="shared" si="196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97" t="str">
        <f t="shared" si="195"/>
        <v/>
      </c>
      <c r="O4067" s="98" t="str">
        <f t="shared" si="196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97" t="str">
        <f t="shared" si="195"/>
        <v/>
      </c>
      <c r="O4068" s="98" t="str">
        <f t="shared" si="196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97" t="str">
        <f t="shared" si="195"/>
        <v/>
      </c>
      <c r="O4069" s="98" t="str">
        <f t="shared" si="196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97" t="str">
        <f t="shared" si="195"/>
        <v/>
      </c>
      <c r="O4070" s="98" t="str">
        <f t="shared" si="196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97" t="str">
        <f t="shared" si="195"/>
        <v/>
      </c>
      <c r="O4071" s="98" t="str">
        <f t="shared" si="196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97" t="str">
        <f t="shared" si="195"/>
        <v/>
      </c>
      <c r="O4072" s="98" t="str">
        <f t="shared" si="196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97" t="str">
        <f t="shared" si="195"/>
        <v/>
      </c>
      <c r="O4073" s="98" t="str">
        <f t="shared" si="196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97" t="str">
        <f t="shared" si="195"/>
        <v/>
      </c>
      <c r="O4074" s="98" t="str">
        <f t="shared" si="196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97" t="str">
        <f t="shared" si="195"/>
        <v/>
      </c>
      <c r="O4075" s="98" t="str">
        <f t="shared" si="196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97" t="str">
        <f t="shared" si="195"/>
        <v/>
      </c>
      <c r="O4076" s="98" t="str">
        <f t="shared" si="196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97" t="str">
        <f t="shared" si="195"/>
        <v/>
      </c>
      <c r="O4077" s="98" t="str">
        <f t="shared" si="196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97" t="str">
        <f t="shared" si="195"/>
        <v/>
      </c>
      <c r="O4078" s="98" t="str">
        <f t="shared" si="196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97" t="str">
        <f t="shared" si="195"/>
        <v/>
      </c>
      <c r="O4079" s="98" t="str">
        <f t="shared" si="196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97" t="str">
        <f t="shared" si="195"/>
        <v/>
      </c>
      <c r="O4080" s="98" t="str">
        <f t="shared" si="196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97" t="str">
        <f t="shared" si="195"/>
        <v/>
      </c>
      <c r="O4081" s="98" t="str">
        <f t="shared" si="196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97" t="str">
        <f t="shared" si="195"/>
        <v/>
      </c>
      <c r="O4082" s="98" t="str">
        <f t="shared" si="196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97" t="str">
        <f t="shared" si="195"/>
        <v/>
      </c>
      <c r="O4083" s="98" t="str">
        <f t="shared" si="196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97" t="str">
        <f t="shared" si="195"/>
        <v/>
      </c>
      <c r="O4084" s="98" t="str">
        <f t="shared" si="196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97" t="str">
        <f t="shared" si="195"/>
        <v/>
      </c>
      <c r="O4085" s="98" t="str">
        <f t="shared" si="196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97" t="str">
        <f t="shared" si="195"/>
        <v/>
      </c>
      <c r="O4086" s="98" t="str">
        <f t="shared" si="196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97" t="str">
        <f t="shared" si="195"/>
        <v/>
      </c>
      <c r="O4087" s="98" t="str">
        <f t="shared" si="196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97" t="str">
        <f t="shared" si="195"/>
        <v/>
      </c>
      <c r="O4088" s="98" t="str">
        <f t="shared" si="196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97" t="str">
        <f t="shared" si="195"/>
        <v/>
      </c>
      <c r="O4089" s="98" t="str">
        <f t="shared" si="196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97" t="str">
        <f t="shared" si="195"/>
        <v/>
      </c>
      <c r="O4090" s="98" t="str">
        <f t="shared" si="196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97" t="str">
        <f t="shared" si="195"/>
        <v/>
      </c>
      <c r="O4091" s="98" t="str">
        <f t="shared" si="196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97" t="str">
        <f t="shared" si="195"/>
        <v/>
      </c>
      <c r="O4092" s="98" t="str">
        <f t="shared" si="196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97" t="str">
        <f t="shared" si="195"/>
        <v/>
      </c>
      <c r="O4093" s="98" t="str">
        <f t="shared" si="196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97" t="str">
        <f t="shared" si="195"/>
        <v/>
      </c>
      <c r="O4094" s="98" t="str">
        <f t="shared" si="196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97" t="str">
        <f t="shared" si="195"/>
        <v/>
      </c>
      <c r="O4095" s="98" t="str">
        <f t="shared" si="196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97" t="str">
        <f t="shared" si="195"/>
        <v/>
      </c>
      <c r="O4096" s="98" t="str">
        <f t="shared" si="196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97" t="str">
        <f t="shared" si="195"/>
        <v/>
      </c>
      <c r="O4097" s="98" t="str">
        <f t="shared" si="196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97" t="str">
        <f t="shared" si="195"/>
        <v/>
      </c>
      <c r="O4098" s="98" t="str">
        <f t="shared" si="196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97" t="str">
        <f t="shared" si="195"/>
        <v/>
      </c>
      <c r="O4099" s="98" t="str">
        <f t="shared" si="196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97" t="str">
        <f t="shared" ref="N4100:N4163" si="197">IF(B4100&lt;&gt;"",LEFT(D4100,LEN(D4100)-LEN(O4100)),"")</f>
        <v/>
      </c>
      <c r="O4100" s="98" t="str">
        <f t="shared" ref="O4100:O4163" si="198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97" t="str">
        <f t="shared" si="197"/>
        <v/>
      </c>
      <c r="O4101" s="98" t="str">
        <f t="shared" si="198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97" t="str">
        <f t="shared" si="197"/>
        <v/>
      </c>
      <c r="O4102" s="98" t="str">
        <f t="shared" si="198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97" t="str">
        <f t="shared" si="197"/>
        <v/>
      </c>
      <c r="O4103" s="98" t="str">
        <f t="shared" si="198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97" t="str">
        <f t="shared" si="197"/>
        <v/>
      </c>
      <c r="O4104" s="98" t="str">
        <f t="shared" si="198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97" t="str">
        <f t="shared" si="197"/>
        <v/>
      </c>
      <c r="O4105" s="98" t="str">
        <f t="shared" si="198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97" t="str">
        <f t="shared" si="197"/>
        <v/>
      </c>
      <c r="O4106" s="98" t="str">
        <f t="shared" si="198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97" t="str">
        <f t="shared" si="197"/>
        <v/>
      </c>
      <c r="O4107" s="98" t="str">
        <f t="shared" si="198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97" t="str">
        <f t="shared" si="197"/>
        <v/>
      </c>
      <c r="O4108" s="98" t="str">
        <f t="shared" si="198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97" t="str">
        <f t="shared" si="197"/>
        <v/>
      </c>
      <c r="O4109" s="98" t="str">
        <f t="shared" si="198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97" t="str">
        <f t="shared" si="197"/>
        <v/>
      </c>
      <c r="O4110" s="98" t="str">
        <f t="shared" si="198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97" t="str">
        <f t="shared" si="197"/>
        <v/>
      </c>
      <c r="O4111" s="98" t="str">
        <f t="shared" si="198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97" t="str">
        <f t="shared" si="197"/>
        <v/>
      </c>
      <c r="O4112" s="98" t="str">
        <f t="shared" si="198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97" t="str">
        <f t="shared" si="197"/>
        <v/>
      </c>
      <c r="O4113" s="98" t="str">
        <f t="shared" si="198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97" t="str">
        <f t="shared" si="197"/>
        <v/>
      </c>
      <c r="O4114" s="98" t="str">
        <f t="shared" si="198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97" t="str">
        <f t="shared" si="197"/>
        <v/>
      </c>
      <c r="O4115" s="98" t="str">
        <f t="shared" si="198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97" t="str">
        <f t="shared" si="197"/>
        <v/>
      </c>
      <c r="O4116" s="98" t="str">
        <f t="shared" si="198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97" t="str">
        <f t="shared" si="197"/>
        <v/>
      </c>
      <c r="O4117" s="98" t="str">
        <f t="shared" si="198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97" t="str">
        <f t="shared" si="197"/>
        <v/>
      </c>
      <c r="O4118" s="98" t="str">
        <f t="shared" si="198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97" t="str">
        <f t="shared" si="197"/>
        <v/>
      </c>
      <c r="O4119" s="98" t="str">
        <f t="shared" si="198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97" t="str">
        <f t="shared" si="197"/>
        <v/>
      </c>
      <c r="O4120" s="98" t="str">
        <f t="shared" si="198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97" t="str">
        <f t="shared" si="197"/>
        <v/>
      </c>
      <c r="O4121" s="98" t="str">
        <f t="shared" si="198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97" t="str">
        <f t="shared" si="197"/>
        <v/>
      </c>
      <c r="O4122" s="98" t="str">
        <f t="shared" si="198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97" t="str">
        <f t="shared" si="197"/>
        <v/>
      </c>
      <c r="O4123" s="98" t="str">
        <f t="shared" si="198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97" t="str">
        <f t="shared" si="197"/>
        <v/>
      </c>
      <c r="O4124" s="98" t="str">
        <f t="shared" si="198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97" t="str">
        <f t="shared" si="197"/>
        <v/>
      </c>
      <c r="O4125" s="98" t="str">
        <f t="shared" si="198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97" t="str">
        <f t="shared" si="197"/>
        <v/>
      </c>
      <c r="O4126" s="98" t="str">
        <f t="shared" si="198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97" t="str">
        <f t="shared" si="197"/>
        <v/>
      </c>
      <c r="O4127" s="98" t="str">
        <f t="shared" si="198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97" t="str">
        <f t="shared" si="197"/>
        <v/>
      </c>
      <c r="O4128" s="98" t="str">
        <f t="shared" si="198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97" t="str">
        <f t="shared" si="197"/>
        <v/>
      </c>
      <c r="O4129" s="98" t="str">
        <f t="shared" si="198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97" t="str">
        <f t="shared" si="197"/>
        <v/>
      </c>
      <c r="O4130" s="98" t="str">
        <f t="shared" si="198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97" t="str">
        <f t="shared" si="197"/>
        <v/>
      </c>
      <c r="O4131" s="98" t="str">
        <f t="shared" si="198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97" t="str">
        <f t="shared" si="197"/>
        <v/>
      </c>
      <c r="O4132" s="98" t="str">
        <f t="shared" si="198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97" t="str">
        <f t="shared" si="197"/>
        <v/>
      </c>
      <c r="O4133" s="98" t="str">
        <f t="shared" si="198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97" t="str">
        <f t="shared" si="197"/>
        <v/>
      </c>
      <c r="O4134" s="98" t="str">
        <f t="shared" si="198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97" t="str">
        <f t="shared" si="197"/>
        <v/>
      </c>
      <c r="O4135" s="98" t="str">
        <f t="shared" si="198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97" t="str">
        <f t="shared" si="197"/>
        <v/>
      </c>
      <c r="O4136" s="98" t="str">
        <f t="shared" si="198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97" t="str">
        <f t="shared" si="197"/>
        <v/>
      </c>
      <c r="O4137" s="98" t="str">
        <f t="shared" si="198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97" t="str">
        <f t="shared" si="197"/>
        <v/>
      </c>
      <c r="O4138" s="98" t="str">
        <f t="shared" si="198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97" t="str">
        <f t="shared" si="197"/>
        <v/>
      </c>
      <c r="O4139" s="98" t="str">
        <f t="shared" si="198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97" t="str">
        <f t="shared" si="197"/>
        <v/>
      </c>
      <c r="O4140" s="98" t="str">
        <f t="shared" si="198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97" t="str">
        <f t="shared" si="197"/>
        <v/>
      </c>
      <c r="O4141" s="98" t="str">
        <f t="shared" si="198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97" t="str">
        <f t="shared" si="197"/>
        <v/>
      </c>
      <c r="O4142" s="98" t="str">
        <f t="shared" si="198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97" t="str">
        <f t="shared" si="197"/>
        <v/>
      </c>
      <c r="O4143" s="98" t="str">
        <f t="shared" si="198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97" t="str">
        <f t="shared" si="197"/>
        <v/>
      </c>
      <c r="O4144" s="98" t="str">
        <f t="shared" si="198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97" t="str">
        <f t="shared" si="197"/>
        <v/>
      </c>
      <c r="O4145" s="98" t="str">
        <f t="shared" si="198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97" t="str">
        <f t="shared" si="197"/>
        <v/>
      </c>
      <c r="O4146" s="98" t="str">
        <f t="shared" si="198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97" t="str">
        <f t="shared" si="197"/>
        <v/>
      </c>
      <c r="O4147" s="98" t="str">
        <f t="shared" si="198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97" t="str">
        <f t="shared" si="197"/>
        <v/>
      </c>
      <c r="O4148" s="98" t="str">
        <f t="shared" si="198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97" t="str">
        <f t="shared" si="197"/>
        <v/>
      </c>
      <c r="O4149" s="98" t="str">
        <f t="shared" si="198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97" t="str">
        <f t="shared" si="197"/>
        <v/>
      </c>
      <c r="O4150" s="98" t="str">
        <f t="shared" si="198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97" t="str">
        <f t="shared" si="197"/>
        <v/>
      </c>
      <c r="O4151" s="98" t="str">
        <f t="shared" si="198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97" t="str">
        <f t="shared" si="197"/>
        <v/>
      </c>
      <c r="O4152" s="98" t="str">
        <f t="shared" si="198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97" t="str">
        <f t="shared" si="197"/>
        <v/>
      </c>
      <c r="O4153" s="98" t="str">
        <f t="shared" si="198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97" t="str">
        <f t="shared" si="197"/>
        <v/>
      </c>
      <c r="O4154" s="98" t="str">
        <f t="shared" si="198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97" t="str">
        <f t="shared" si="197"/>
        <v/>
      </c>
      <c r="O4155" s="98" t="str">
        <f t="shared" si="198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97" t="str">
        <f t="shared" si="197"/>
        <v/>
      </c>
      <c r="O4156" s="98" t="str">
        <f t="shared" si="198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97" t="str">
        <f t="shared" si="197"/>
        <v/>
      </c>
      <c r="O4157" s="98" t="str">
        <f t="shared" si="198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97" t="str">
        <f t="shared" si="197"/>
        <v/>
      </c>
      <c r="O4158" s="98" t="str">
        <f t="shared" si="198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97" t="str">
        <f t="shared" si="197"/>
        <v/>
      </c>
      <c r="O4159" s="98" t="str">
        <f t="shared" si="198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97" t="str">
        <f t="shared" si="197"/>
        <v/>
      </c>
      <c r="O4160" s="98" t="str">
        <f t="shared" si="198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97" t="str">
        <f t="shared" si="197"/>
        <v/>
      </c>
      <c r="O4161" s="98" t="str">
        <f t="shared" si="198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97" t="str">
        <f t="shared" si="197"/>
        <v/>
      </c>
      <c r="O4162" s="98" t="str">
        <f t="shared" si="198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97" t="str">
        <f t="shared" si="197"/>
        <v/>
      </c>
      <c r="O4163" s="98" t="str">
        <f t="shared" si="198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97" t="str">
        <f t="shared" ref="N4164:N4227" si="199">IF(B4164&lt;&gt;"",LEFT(D4164,LEN(D4164)-LEN(O4164)),"")</f>
        <v/>
      </c>
      <c r="O4164" s="98" t="str">
        <f t="shared" ref="O4164:O4227" si="200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97" t="str">
        <f t="shared" si="199"/>
        <v/>
      </c>
      <c r="O4165" s="98" t="str">
        <f t="shared" si="200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97" t="str">
        <f t="shared" si="199"/>
        <v/>
      </c>
      <c r="O4166" s="98" t="str">
        <f t="shared" si="200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97" t="str">
        <f t="shared" si="199"/>
        <v/>
      </c>
      <c r="O4167" s="98" t="str">
        <f t="shared" si="200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97" t="str">
        <f t="shared" si="199"/>
        <v/>
      </c>
      <c r="O4168" s="98" t="str">
        <f t="shared" si="200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97" t="str">
        <f t="shared" si="199"/>
        <v/>
      </c>
      <c r="O4169" s="98" t="str">
        <f t="shared" si="200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97" t="str">
        <f t="shared" si="199"/>
        <v/>
      </c>
      <c r="O4170" s="98" t="str">
        <f t="shared" si="200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97" t="str">
        <f t="shared" si="199"/>
        <v/>
      </c>
      <c r="O4171" s="98" t="str">
        <f t="shared" si="200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97" t="str">
        <f t="shared" si="199"/>
        <v/>
      </c>
      <c r="O4172" s="98" t="str">
        <f t="shared" si="200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97" t="str">
        <f t="shared" si="199"/>
        <v/>
      </c>
      <c r="O4173" s="98" t="str">
        <f t="shared" si="200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97" t="str">
        <f t="shared" si="199"/>
        <v/>
      </c>
      <c r="O4174" s="98" t="str">
        <f t="shared" si="200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97" t="str">
        <f t="shared" si="199"/>
        <v/>
      </c>
      <c r="O4175" s="98" t="str">
        <f t="shared" si="200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97" t="str">
        <f t="shared" si="199"/>
        <v/>
      </c>
      <c r="O4176" s="98" t="str">
        <f t="shared" si="200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97" t="str">
        <f t="shared" si="199"/>
        <v/>
      </c>
      <c r="O4177" s="98" t="str">
        <f t="shared" si="200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97" t="str">
        <f t="shared" si="199"/>
        <v/>
      </c>
      <c r="O4178" s="98" t="str">
        <f t="shared" si="200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97" t="str">
        <f t="shared" si="199"/>
        <v/>
      </c>
      <c r="O4179" s="98" t="str">
        <f t="shared" si="200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97" t="str">
        <f t="shared" si="199"/>
        <v/>
      </c>
      <c r="O4180" s="98" t="str">
        <f t="shared" si="200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97" t="str">
        <f t="shared" si="199"/>
        <v/>
      </c>
      <c r="O4181" s="98" t="str">
        <f t="shared" si="200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97" t="str">
        <f t="shared" si="199"/>
        <v/>
      </c>
      <c r="O4182" s="98" t="str">
        <f t="shared" si="200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97" t="str">
        <f t="shared" si="199"/>
        <v/>
      </c>
      <c r="O4183" s="98" t="str">
        <f t="shared" si="200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97" t="str">
        <f t="shared" si="199"/>
        <v/>
      </c>
      <c r="O4184" s="98" t="str">
        <f t="shared" si="200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97" t="str">
        <f t="shared" si="199"/>
        <v/>
      </c>
      <c r="O4185" s="98" t="str">
        <f t="shared" si="200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97" t="str">
        <f t="shared" si="199"/>
        <v/>
      </c>
      <c r="O4186" s="98" t="str">
        <f t="shared" si="200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97" t="str">
        <f t="shared" si="199"/>
        <v/>
      </c>
      <c r="O4187" s="98" t="str">
        <f t="shared" si="200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97" t="str">
        <f t="shared" si="199"/>
        <v/>
      </c>
      <c r="O4188" s="98" t="str">
        <f t="shared" si="200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97" t="str">
        <f t="shared" si="199"/>
        <v/>
      </c>
      <c r="O4189" s="98" t="str">
        <f t="shared" si="200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97" t="str">
        <f t="shared" si="199"/>
        <v/>
      </c>
      <c r="O4190" s="98" t="str">
        <f t="shared" si="200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97" t="str">
        <f t="shared" si="199"/>
        <v/>
      </c>
      <c r="O4191" s="98" t="str">
        <f t="shared" si="200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97" t="str">
        <f t="shared" si="199"/>
        <v/>
      </c>
      <c r="O4192" s="98" t="str">
        <f t="shared" si="200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97" t="str">
        <f t="shared" si="199"/>
        <v/>
      </c>
      <c r="O4193" s="98" t="str">
        <f t="shared" si="200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97" t="str">
        <f t="shared" si="199"/>
        <v/>
      </c>
      <c r="O4194" s="98" t="str">
        <f t="shared" si="200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97" t="str">
        <f t="shared" si="199"/>
        <v/>
      </c>
      <c r="O4195" s="98" t="str">
        <f t="shared" si="200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97" t="str">
        <f t="shared" si="199"/>
        <v/>
      </c>
      <c r="O4196" s="98" t="str">
        <f t="shared" si="200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97" t="str">
        <f t="shared" si="199"/>
        <v/>
      </c>
      <c r="O4197" s="98" t="str">
        <f t="shared" si="200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97" t="str">
        <f t="shared" si="199"/>
        <v/>
      </c>
      <c r="O4198" s="98" t="str">
        <f t="shared" si="200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97" t="str">
        <f t="shared" si="199"/>
        <v/>
      </c>
      <c r="O4199" s="98" t="str">
        <f t="shared" si="200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97" t="str">
        <f t="shared" si="199"/>
        <v/>
      </c>
      <c r="O4200" s="98" t="str">
        <f t="shared" si="200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97" t="str">
        <f t="shared" si="199"/>
        <v/>
      </c>
      <c r="O4201" s="98" t="str">
        <f t="shared" si="200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97" t="str">
        <f t="shared" si="199"/>
        <v/>
      </c>
      <c r="O4202" s="98" t="str">
        <f t="shared" si="200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97" t="str">
        <f t="shared" si="199"/>
        <v/>
      </c>
      <c r="O4203" s="98" t="str">
        <f t="shared" si="200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97" t="str">
        <f t="shared" si="199"/>
        <v/>
      </c>
      <c r="O4204" s="98" t="str">
        <f t="shared" si="200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97" t="str">
        <f t="shared" si="199"/>
        <v/>
      </c>
      <c r="O4205" s="98" t="str">
        <f t="shared" si="200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97" t="str">
        <f t="shared" si="199"/>
        <v/>
      </c>
      <c r="O4206" s="98" t="str">
        <f t="shared" si="200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97" t="str">
        <f t="shared" si="199"/>
        <v/>
      </c>
      <c r="O4207" s="98" t="str">
        <f t="shared" si="200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97" t="str">
        <f t="shared" si="199"/>
        <v/>
      </c>
      <c r="O4208" s="98" t="str">
        <f t="shared" si="200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97" t="str">
        <f t="shared" si="199"/>
        <v/>
      </c>
      <c r="O4209" s="98" t="str">
        <f t="shared" si="200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97" t="str">
        <f t="shared" si="199"/>
        <v/>
      </c>
      <c r="O4210" s="98" t="str">
        <f t="shared" si="200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97" t="str">
        <f t="shared" si="199"/>
        <v/>
      </c>
      <c r="O4211" s="98" t="str">
        <f t="shared" si="200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97" t="str">
        <f t="shared" si="199"/>
        <v/>
      </c>
      <c r="O4212" s="98" t="str">
        <f t="shared" si="200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97" t="str">
        <f t="shared" si="199"/>
        <v/>
      </c>
      <c r="O4213" s="98" t="str">
        <f t="shared" si="200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97" t="str">
        <f t="shared" si="199"/>
        <v/>
      </c>
      <c r="O4214" s="98" t="str">
        <f t="shared" si="200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97" t="str">
        <f t="shared" si="199"/>
        <v/>
      </c>
      <c r="O4215" s="98" t="str">
        <f t="shared" si="200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97" t="str">
        <f t="shared" si="199"/>
        <v/>
      </c>
      <c r="O4216" s="98" t="str">
        <f t="shared" si="200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97" t="str">
        <f t="shared" si="199"/>
        <v/>
      </c>
      <c r="O4217" s="98" t="str">
        <f t="shared" si="200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97" t="str">
        <f t="shared" si="199"/>
        <v/>
      </c>
      <c r="O4218" s="98" t="str">
        <f t="shared" si="200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97" t="str">
        <f t="shared" si="199"/>
        <v/>
      </c>
      <c r="O4219" s="98" t="str">
        <f t="shared" si="200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97" t="str">
        <f t="shared" si="199"/>
        <v/>
      </c>
      <c r="O4220" s="98" t="str">
        <f t="shared" si="200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97" t="str">
        <f t="shared" si="199"/>
        <v/>
      </c>
      <c r="O4221" s="98" t="str">
        <f t="shared" si="200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97" t="str">
        <f t="shared" si="199"/>
        <v/>
      </c>
      <c r="O4222" s="98" t="str">
        <f t="shared" si="200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97" t="str">
        <f t="shared" si="199"/>
        <v/>
      </c>
      <c r="O4223" s="98" t="str">
        <f t="shared" si="200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97" t="str">
        <f t="shared" si="199"/>
        <v/>
      </c>
      <c r="O4224" s="98" t="str">
        <f t="shared" si="200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97" t="str">
        <f t="shared" si="199"/>
        <v/>
      </c>
      <c r="O4225" s="98" t="str">
        <f t="shared" si="200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97" t="str">
        <f t="shared" si="199"/>
        <v/>
      </c>
      <c r="O4226" s="98" t="str">
        <f t="shared" si="200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97" t="str">
        <f t="shared" si="199"/>
        <v/>
      </c>
      <c r="O4227" s="98" t="str">
        <f t="shared" si="200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97" t="str">
        <f t="shared" ref="N4228:N4291" si="201">IF(B4228&lt;&gt;"",LEFT(D4228,LEN(D4228)-LEN(O4228)),"")</f>
        <v/>
      </c>
      <c r="O4228" s="98" t="str">
        <f t="shared" ref="O4228:O4291" si="202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97" t="str">
        <f t="shared" si="201"/>
        <v/>
      </c>
      <c r="O4229" s="98" t="str">
        <f t="shared" si="202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97" t="str">
        <f t="shared" si="201"/>
        <v/>
      </c>
      <c r="O4230" s="98" t="str">
        <f t="shared" si="202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97" t="str">
        <f t="shared" si="201"/>
        <v/>
      </c>
      <c r="O4231" s="98" t="str">
        <f t="shared" si="202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97" t="str">
        <f t="shared" si="201"/>
        <v/>
      </c>
      <c r="O4232" s="98" t="str">
        <f t="shared" si="202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97" t="str">
        <f t="shared" si="201"/>
        <v/>
      </c>
      <c r="O4233" s="98" t="str">
        <f t="shared" si="202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97" t="str">
        <f t="shared" si="201"/>
        <v/>
      </c>
      <c r="O4234" s="98" t="str">
        <f t="shared" si="202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97" t="str">
        <f t="shared" si="201"/>
        <v/>
      </c>
      <c r="O4235" s="98" t="str">
        <f t="shared" si="202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97" t="str">
        <f t="shared" si="201"/>
        <v/>
      </c>
      <c r="O4236" s="98" t="str">
        <f t="shared" si="202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97" t="str">
        <f t="shared" si="201"/>
        <v/>
      </c>
      <c r="O4237" s="98" t="str">
        <f t="shared" si="202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97" t="str">
        <f t="shared" si="201"/>
        <v/>
      </c>
      <c r="O4238" s="98" t="str">
        <f t="shared" si="202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97" t="str">
        <f t="shared" si="201"/>
        <v/>
      </c>
      <c r="O4239" s="98" t="str">
        <f t="shared" si="202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97" t="str">
        <f t="shared" si="201"/>
        <v/>
      </c>
      <c r="O4240" s="98" t="str">
        <f t="shared" si="202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97" t="str">
        <f t="shared" si="201"/>
        <v/>
      </c>
      <c r="O4241" s="98" t="str">
        <f t="shared" si="202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97" t="str">
        <f t="shared" si="201"/>
        <v/>
      </c>
      <c r="O4242" s="98" t="str">
        <f t="shared" si="202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97" t="str">
        <f t="shared" si="201"/>
        <v/>
      </c>
      <c r="O4243" s="98" t="str">
        <f t="shared" si="202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97" t="str">
        <f t="shared" si="201"/>
        <v/>
      </c>
      <c r="O4244" s="98" t="str">
        <f t="shared" si="202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97" t="str">
        <f t="shared" si="201"/>
        <v/>
      </c>
      <c r="O4245" s="98" t="str">
        <f t="shared" si="202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97" t="str">
        <f t="shared" si="201"/>
        <v/>
      </c>
      <c r="O4246" s="98" t="str">
        <f t="shared" si="202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97" t="str">
        <f t="shared" si="201"/>
        <v/>
      </c>
      <c r="O4247" s="98" t="str">
        <f t="shared" si="202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97" t="str">
        <f t="shared" si="201"/>
        <v/>
      </c>
      <c r="O4248" s="98" t="str">
        <f t="shared" si="202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97" t="str">
        <f t="shared" si="201"/>
        <v/>
      </c>
      <c r="O4249" s="98" t="str">
        <f t="shared" si="202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97" t="str">
        <f t="shared" si="201"/>
        <v/>
      </c>
      <c r="O4250" s="98" t="str">
        <f t="shared" si="202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97" t="str">
        <f t="shared" si="201"/>
        <v/>
      </c>
      <c r="O4251" s="98" t="str">
        <f t="shared" si="202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97" t="str">
        <f t="shared" si="201"/>
        <v/>
      </c>
      <c r="O4252" s="98" t="str">
        <f t="shared" si="202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97" t="str">
        <f t="shared" si="201"/>
        <v/>
      </c>
      <c r="O4253" s="98" t="str">
        <f t="shared" si="202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97" t="str">
        <f t="shared" si="201"/>
        <v/>
      </c>
      <c r="O4254" s="98" t="str">
        <f t="shared" si="202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97" t="str">
        <f t="shared" si="201"/>
        <v/>
      </c>
      <c r="O4255" s="98" t="str">
        <f t="shared" si="202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97" t="str">
        <f t="shared" si="201"/>
        <v/>
      </c>
      <c r="O4256" s="98" t="str">
        <f t="shared" si="202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97" t="str">
        <f t="shared" si="201"/>
        <v/>
      </c>
      <c r="O4257" s="98" t="str">
        <f t="shared" si="202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97" t="str">
        <f t="shared" si="201"/>
        <v/>
      </c>
      <c r="O4258" s="98" t="str">
        <f t="shared" si="202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97" t="str">
        <f t="shared" si="201"/>
        <v/>
      </c>
      <c r="O4259" s="98" t="str">
        <f t="shared" si="202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97" t="str">
        <f t="shared" si="201"/>
        <v/>
      </c>
      <c r="O4260" s="98" t="str">
        <f t="shared" si="202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97" t="str">
        <f t="shared" si="201"/>
        <v/>
      </c>
      <c r="O4261" s="98" t="str">
        <f t="shared" si="202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97" t="str">
        <f t="shared" si="201"/>
        <v/>
      </c>
      <c r="O4262" s="98" t="str">
        <f t="shared" si="202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97" t="str">
        <f t="shared" si="201"/>
        <v/>
      </c>
      <c r="O4263" s="98" t="str">
        <f t="shared" si="202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97" t="str">
        <f t="shared" si="201"/>
        <v/>
      </c>
      <c r="O4264" s="98" t="str">
        <f t="shared" si="202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97" t="str">
        <f t="shared" si="201"/>
        <v/>
      </c>
      <c r="O4265" s="98" t="str">
        <f t="shared" si="202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97" t="str">
        <f t="shared" si="201"/>
        <v/>
      </c>
      <c r="O4266" s="98" t="str">
        <f t="shared" si="202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97" t="str">
        <f t="shared" si="201"/>
        <v/>
      </c>
      <c r="O4267" s="98" t="str">
        <f t="shared" si="202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97" t="str">
        <f t="shared" si="201"/>
        <v/>
      </c>
      <c r="O4268" s="98" t="str">
        <f t="shared" si="202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97" t="str">
        <f t="shared" si="201"/>
        <v/>
      </c>
      <c r="O4269" s="98" t="str">
        <f t="shared" si="202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97" t="str">
        <f t="shared" si="201"/>
        <v/>
      </c>
      <c r="O4270" s="98" t="str">
        <f t="shared" si="202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97" t="str">
        <f t="shared" si="201"/>
        <v/>
      </c>
      <c r="O4271" s="98" t="str">
        <f t="shared" si="202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97" t="str">
        <f t="shared" si="201"/>
        <v/>
      </c>
      <c r="O4272" s="98" t="str">
        <f t="shared" si="202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97" t="str">
        <f t="shared" si="201"/>
        <v/>
      </c>
      <c r="O4273" s="98" t="str">
        <f t="shared" si="202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97" t="str">
        <f t="shared" si="201"/>
        <v/>
      </c>
      <c r="O4274" s="98" t="str">
        <f t="shared" si="202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97" t="str">
        <f t="shared" si="201"/>
        <v/>
      </c>
      <c r="O4275" s="98" t="str">
        <f t="shared" si="202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97" t="str">
        <f t="shared" si="201"/>
        <v/>
      </c>
      <c r="O4276" s="98" t="str">
        <f t="shared" si="202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97" t="str">
        <f t="shared" si="201"/>
        <v/>
      </c>
      <c r="O4277" s="98" t="str">
        <f t="shared" si="202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97" t="str">
        <f t="shared" si="201"/>
        <v/>
      </c>
      <c r="O4278" s="98" t="str">
        <f t="shared" si="202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97" t="str">
        <f t="shared" si="201"/>
        <v/>
      </c>
      <c r="O4279" s="98" t="str">
        <f t="shared" si="202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97" t="str">
        <f t="shared" si="201"/>
        <v/>
      </c>
      <c r="O4280" s="98" t="str">
        <f t="shared" si="202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97" t="str">
        <f t="shared" si="201"/>
        <v/>
      </c>
      <c r="O4281" s="98" t="str">
        <f t="shared" si="202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97" t="str">
        <f t="shared" si="201"/>
        <v/>
      </c>
      <c r="O4282" s="98" t="str">
        <f t="shared" si="202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97" t="str">
        <f t="shared" si="201"/>
        <v/>
      </c>
      <c r="O4283" s="98" t="str">
        <f t="shared" si="202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97" t="str">
        <f t="shared" si="201"/>
        <v/>
      </c>
      <c r="O4284" s="98" t="str">
        <f t="shared" si="202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97" t="str">
        <f t="shared" si="201"/>
        <v/>
      </c>
      <c r="O4285" s="98" t="str">
        <f t="shared" si="202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97" t="str">
        <f t="shared" si="201"/>
        <v/>
      </c>
      <c r="O4286" s="98" t="str">
        <f t="shared" si="202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97" t="str">
        <f t="shared" si="201"/>
        <v/>
      </c>
      <c r="O4287" s="98" t="str">
        <f t="shared" si="202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97" t="str">
        <f t="shared" si="201"/>
        <v/>
      </c>
      <c r="O4288" s="98" t="str">
        <f t="shared" si="202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97" t="str">
        <f t="shared" si="201"/>
        <v/>
      </c>
      <c r="O4289" s="98" t="str">
        <f t="shared" si="202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97" t="str">
        <f t="shared" si="201"/>
        <v/>
      </c>
      <c r="O4290" s="98" t="str">
        <f t="shared" si="202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97" t="str">
        <f t="shared" si="201"/>
        <v/>
      </c>
      <c r="O4291" s="98" t="str">
        <f t="shared" si="202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97" t="str">
        <f t="shared" ref="N4292:N4355" si="203">IF(B4292&lt;&gt;"",LEFT(D4292,LEN(D4292)-LEN(O4292)),"")</f>
        <v/>
      </c>
      <c r="O4292" s="98" t="str">
        <f t="shared" ref="O4292:O4355" si="204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97" t="str">
        <f t="shared" si="203"/>
        <v/>
      </c>
      <c r="O4293" s="98" t="str">
        <f t="shared" si="204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97" t="str">
        <f t="shared" si="203"/>
        <v/>
      </c>
      <c r="O4294" s="98" t="str">
        <f t="shared" si="204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97" t="str">
        <f t="shared" si="203"/>
        <v/>
      </c>
      <c r="O4295" s="98" t="str">
        <f t="shared" si="204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97" t="str">
        <f t="shared" si="203"/>
        <v/>
      </c>
      <c r="O4296" s="98" t="str">
        <f t="shared" si="204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97" t="str">
        <f t="shared" si="203"/>
        <v/>
      </c>
      <c r="O4297" s="98" t="str">
        <f t="shared" si="204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97" t="str">
        <f t="shared" si="203"/>
        <v/>
      </c>
      <c r="O4298" s="98" t="str">
        <f t="shared" si="204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97" t="str">
        <f t="shared" si="203"/>
        <v/>
      </c>
      <c r="O4299" s="98" t="str">
        <f t="shared" si="204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97" t="str">
        <f t="shared" si="203"/>
        <v/>
      </c>
      <c r="O4300" s="98" t="str">
        <f t="shared" si="204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97" t="str">
        <f t="shared" si="203"/>
        <v/>
      </c>
      <c r="O4301" s="98" t="str">
        <f t="shared" si="204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97" t="str">
        <f t="shared" si="203"/>
        <v/>
      </c>
      <c r="O4302" s="98" t="str">
        <f t="shared" si="204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97" t="str">
        <f t="shared" si="203"/>
        <v/>
      </c>
      <c r="O4303" s="98" t="str">
        <f t="shared" si="204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97" t="str">
        <f t="shared" si="203"/>
        <v/>
      </c>
      <c r="O4304" s="98" t="str">
        <f t="shared" si="204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97" t="str">
        <f t="shared" si="203"/>
        <v/>
      </c>
      <c r="O4305" s="98" t="str">
        <f t="shared" si="204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97" t="str">
        <f t="shared" si="203"/>
        <v/>
      </c>
      <c r="O4306" s="98" t="str">
        <f t="shared" si="204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97" t="str">
        <f t="shared" si="203"/>
        <v/>
      </c>
      <c r="O4307" s="98" t="str">
        <f t="shared" si="204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97" t="str">
        <f t="shared" si="203"/>
        <v/>
      </c>
      <c r="O4308" s="98" t="str">
        <f t="shared" si="204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97" t="str">
        <f t="shared" si="203"/>
        <v/>
      </c>
      <c r="O4309" s="98" t="str">
        <f t="shared" si="204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97" t="str">
        <f t="shared" si="203"/>
        <v/>
      </c>
      <c r="O4310" s="98" t="str">
        <f t="shared" si="204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97" t="str">
        <f t="shared" si="203"/>
        <v/>
      </c>
      <c r="O4311" s="98" t="str">
        <f t="shared" si="204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97" t="str">
        <f t="shared" si="203"/>
        <v/>
      </c>
      <c r="O4312" s="98" t="str">
        <f t="shared" si="204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97" t="str">
        <f t="shared" si="203"/>
        <v/>
      </c>
      <c r="O4313" s="98" t="str">
        <f t="shared" si="204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97" t="str">
        <f t="shared" si="203"/>
        <v/>
      </c>
      <c r="O4314" s="98" t="str">
        <f t="shared" si="204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97" t="str">
        <f t="shared" si="203"/>
        <v/>
      </c>
      <c r="O4315" s="98" t="str">
        <f t="shared" si="204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97" t="str">
        <f t="shared" si="203"/>
        <v/>
      </c>
      <c r="O4316" s="98" t="str">
        <f t="shared" si="204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97" t="str">
        <f t="shared" si="203"/>
        <v/>
      </c>
      <c r="O4317" s="98" t="str">
        <f t="shared" si="204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97" t="str">
        <f t="shared" si="203"/>
        <v/>
      </c>
      <c r="O4318" s="98" t="str">
        <f t="shared" si="204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97" t="str">
        <f t="shared" si="203"/>
        <v/>
      </c>
      <c r="O4319" s="98" t="str">
        <f t="shared" si="204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97" t="str">
        <f t="shared" si="203"/>
        <v/>
      </c>
      <c r="O4320" s="98" t="str">
        <f t="shared" si="204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97" t="str">
        <f t="shared" si="203"/>
        <v/>
      </c>
      <c r="O4321" s="98" t="str">
        <f t="shared" si="204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97" t="str">
        <f t="shared" si="203"/>
        <v/>
      </c>
      <c r="O4322" s="98" t="str">
        <f t="shared" si="204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97" t="str">
        <f t="shared" si="203"/>
        <v/>
      </c>
      <c r="O4323" s="98" t="str">
        <f t="shared" si="204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97" t="str">
        <f t="shared" si="203"/>
        <v/>
      </c>
      <c r="O4324" s="98" t="str">
        <f t="shared" si="204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97" t="str">
        <f t="shared" si="203"/>
        <v/>
      </c>
      <c r="O4325" s="98" t="str">
        <f t="shared" si="204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97" t="str">
        <f t="shared" si="203"/>
        <v/>
      </c>
      <c r="O4326" s="98" t="str">
        <f t="shared" si="204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97" t="str">
        <f t="shared" si="203"/>
        <v/>
      </c>
      <c r="O4327" s="98" t="str">
        <f t="shared" si="204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97" t="str">
        <f t="shared" si="203"/>
        <v/>
      </c>
      <c r="O4328" s="98" t="str">
        <f t="shared" si="204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97" t="str">
        <f t="shared" si="203"/>
        <v/>
      </c>
      <c r="O4329" s="98" t="str">
        <f t="shared" si="204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97" t="str">
        <f t="shared" si="203"/>
        <v/>
      </c>
      <c r="O4330" s="98" t="str">
        <f t="shared" si="204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97" t="str">
        <f t="shared" si="203"/>
        <v/>
      </c>
      <c r="O4331" s="98" t="str">
        <f t="shared" si="204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97" t="str">
        <f t="shared" si="203"/>
        <v/>
      </c>
      <c r="O4332" s="98" t="str">
        <f t="shared" si="204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97" t="str">
        <f t="shared" si="203"/>
        <v/>
      </c>
      <c r="O4333" s="98" t="str">
        <f t="shared" si="204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97" t="str">
        <f t="shared" si="203"/>
        <v/>
      </c>
      <c r="O4334" s="98" t="str">
        <f t="shared" si="204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97" t="str">
        <f t="shared" si="203"/>
        <v/>
      </c>
      <c r="O4335" s="98" t="str">
        <f t="shared" si="204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97" t="str">
        <f t="shared" si="203"/>
        <v/>
      </c>
      <c r="O4336" s="98" t="str">
        <f t="shared" si="204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97" t="str">
        <f t="shared" si="203"/>
        <v/>
      </c>
      <c r="O4337" s="98" t="str">
        <f t="shared" si="204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97" t="str">
        <f t="shared" si="203"/>
        <v/>
      </c>
      <c r="O4338" s="98" t="str">
        <f t="shared" si="204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97" t="str">
        <f t="shared" si="203"/>
        <v/>
      </c>
      <c r="O4339" s="98" t="str">
        <f t="shared" si="204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97" t="str">
        <f t="shared" si="203"/>
        <v/>
      </c>
      <c r="O4340" s="98" t="str">
        <f t="shared" si="204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97" t="str">
        <f t="shared" si="203"/>
        <v/>
      </c>
      <c r="O4341" s="98" t="str">
        <f t="shared" si="204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97" t="str">
        <f t="shared" si="203"/>
        <v/>
      </c>
      <c r="O4342" s="98" t="str">
        <f t="shared" si="204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97" t="str">
        <f t="shared" si="203"/>
        <v/>
      </c>
      <c r="O4343" s="98" t="str">
        <f t="shared" si="204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97" t="str">
        <f t="shared" si="203"/>
        <v/>
      </c>
      <c r="O4344" s="98" t="str">
        <f t="shared" si="204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97" t="str">
        <f t="shared" si="203"/>
        <v/>
      </c>
      <c r="O4345" s="98" t="str">
        <f t="shared" si="204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97" t="str">
        <f t="shared" si="203"/>
        <v/>
      </c>
      <c r="O4346" s="98" t="str">
        <f t="shared" si="204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97" t="str">
        <f t="shared" si="203"/>
        <v/>
      </c>
      <c r="O4347" s="98" t="str">
        <f t="shared" si="204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97" t="str">
        <f t="shared" si="203"/>
        <v/>
      </c>
      <c r="O4348" s="98" t="str">
        <f t="shared" si="204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97" t="str">
        <f t="shared" si="203"/>
        <v/>
      </c>
      <c r="O4349" s="98" t="str">
        <f t="shared" si="204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97" t="str">
        <f t="shared" si="203"/>
        <v/>
      </c>
      <c r="O4350" s="98" t="str">
        <f t="shared" si="204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97" t="str">
        <f t="shared" si="203"/>
        <v/>
      </c>
      <c r="O4351" s="98" t="str">
        <f t="shared" si="204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97" t="str">
        <f t="shared" si="203"/>
        <v/>
      </c>
      <c r="O4352" s="98" t="str">
        <f t="shared" si="204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97" t="str">
        <f t="shared" si="203"/>
        <v/>
      </c>
      <c r="O4353" s="98" t="str">
        <f t="shared" si="204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97" t="str">
        <f t="shared" si="203"/>
        <v/>
      </c>
      <c r="O4354" s="98" t="str">
        <f t="shared" si="204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97" t="str">
        <f t="shared" si="203"/>
        <v/>
      </c>
      <c r="O4355" s="98" t="str">
        <f t="shared" si="204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97" t="str">
        <f t="shared" ref="N4356:N4419" si="205">IF(B4356&lt;&gt;"",LEFT(D4356,LEN(D4356)-LEN(O4356)),"")</f>
        <v/>
      </c>
      <c r="O4356" s="98" t="str">
        <f t="shared" ref="O4356:O4419" si="206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97" t="str">
        <f t="shared" si="205"/>
        <v/>
      </c>
      <c r="O4357" s="98" t="str">
        <f t="shared" si="206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97" t="str">
        <f t="shared" si="205"/>
        <v/>
      </c>
      <c r="O4358" s="98" t="str">
        <f t="shared" si="206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97" t="str">
        <f t="shared" si="205"/>
        <v/>
      </c>
      <c r="O4359" s="98" t="str">
        <f t="shared" si="206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97" t="str">
        <f t="shared" si="205"/>
        <v/>
      </c>
      <c r="O4360" s="98" t="str">
        <f t="shared" si="206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97" t="str">
        <f t="shared" si="205"/>
        <v/>
      </c>
      <c r="O4361" s="98" t="str">
        <f t="shared" si="206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97" t="str">
        <f t="shared" si="205"/>
        <v/>
      </c>
      <c r="O4362" s="98" t="str">
        <f t="shared" si="206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97" t="str">
        <f t="shared" si="205"/>
        <v/>
      </c>
      <c r="O4363" s="98" t="str">
        <f t="shared" si="206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97" t="str">
        <f t="shared" si="205"/>
        <v/>
      </c>
      <c r="O4364" s="98" t="str">
        <f t="shared" si="206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97" t="str">
        <f t="shared" si="205"/>
        <v/>
      </c>
      <c r="O4365" s="98" t="str">
        <f t="shared" si="206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97" t="str">
        <f t="shared" si="205"/>
        <v/>
      </c>
      <c r="O4366" s="98" t="str">
        <f t="shared" si="206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97" t="str">
        <f t="shared" si="205"/>
        <v/>
      </c>
      <c r="O4367" s="98" t="str">
        <f t="shared" si="206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97" t="str">
        <f t="shared" si="205"/>
        <v/>
      </c>
      <c r="O4368" s="98" t="str">
        <f t="shared" si="206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97" t="str">
        <f t="shared" si="205"/>
        <v/>
      </c>
      <c r="O4369" s="98" t="str">
        <f t="shared" si="206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97" t="str">
        <f t="shared" si="205"/>
        <v/>
      </c>
      <c r="O4370" s="98" t="str">
        <f t="shared" si="206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97" t="str">
        <f t="shared" si="205"/>
        <v/>
      </c>
      <c r="O4371" s="98" t="str">
        <f t="shared" si="206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97" t="str">
        <f t="shared" si="205"/>
        <v/>
      </c>
      <c r="O4372" s="98" t="str">
        <f t="shared" si="206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97" t="str">
        <f t="shared" si="205"/>
        <v/>
      </c>
      <c r="O4373" s="98" t="str">
        <f t="shared" si="206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97" t="str">
        <f t="shared" si="205"/>
        <v/>
      </c>
      <c r="O4374" s="98" t="str">
        <f t="shared" si="206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97" t="str">
        <f t="shared" si="205"/>
        <v/>
      </c>
      <c r="O4375" s="98" t="str">
        <f t="shared" si="206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97" t="str">
        <f t="shared" si="205"/>
        <v/>
      </c>
      <c r="O4376" s="98" t="str">
        <f t="shared" si="206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97" t="str">
        <f t="shared" si="205"/>
        <v/>
      </c>
      <c r="O4377" s="98" t="str">
        <f t="shared" si="206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97" t="str">
        <f t="shared" si="205"/>
        <v/>
      </c>
      <c r="O4378" s="98" t="str">
        <f t="shared" si="206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97" t="str">
        <f t="shared" si="205"/>
        <v/>
      </c>
      <c r="O4379" s="98" t="str">
        <f t="shared" si="206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97" t="str">
        <f t="shared" si="205"/>
        <v/>
      </c>
      <c r="O4380" s="98" t="str">
        <f t="shared" si="206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97" t="str">
        <f t="shared" si="205"/>
        <v/>
      </c>
      <c r="O4381" s="98" t="str">
        <f t="shared" si="206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97" t="str">
        <f t="shared" si="205"/>
        <v/>
      </c>
      <c r="O4382" s="98" t="str">
        <f t="shared" si="206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97" t="str">
        <f t="shared" si="205"/>
        <v/>
      </c>
      <c r="O4383" s="98" t="str">
        <f t="shared" si="206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97" t="str">
        <f t="shared" si="205"/>
        <v/>
      </c>
      <c r="O4384" s="98" t="str">
        <f t="shared" si="206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97" t="str">
        <f t="shared" si="205"/>
        <v/>
      </c>
      <c r="O4385" s="98" t="str">
        <f t="shared" si="206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97" t="str">
        <f t="shared" si="205"/>
        <v/>
      </c>
      <c r="O4386" s="98" t="str">
        <f t="shared" si="206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97" t="str">
        <f t="shared" si="205"/>
        <v/>
      </c>
      <c r="O4387" s="98" t="str">
        <f t="shared" si="206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97" t="str">
        <f t="shared" si="205"/>
        <v/>
      </c>
      <c r="O4388" s="98" t="str">
        <f t="shared" si="206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97" t="str">
        <f t="shared" si="205"/>
        <v/>
      </c>
      <c r="O4389" s="98" t="str">
        <f t="shared" si="206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97" t="str">
        <f t="shared" si="205"/>
        <v/>
      </c>
      <c r="O4390" s="98" t="str">
        <f t="shared" si="206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97" t="str">
        <f t="shared" si="205"/>
        <v/>
      </c>
      <c r="O4391" s="98" t="str">
        <f t="shared" si="206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97" t="str">
        <f t="shared" si="205"/>
        <v/>
      </c>
      <c r="O4392" s="98" t="str">
        <f t="shared" si="206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97" t="str">
        <f t="shared" si="205"/>
        <v/>
      </c>
      <c r="O4393" s="98" t="str">
        <f t="shared" si="206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97" t="str">
        <f t="shared" si="205"/>
        <v/>
      </c>
      <c r="O4394" s="98" t="str">
        <f t="shared" si="206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97" t="str">
        <f t="shared" si="205"/>
        <v/>
      </c>
      <c r="O4395" s="98" t="str">
        <f t="shared" si="206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97" t="str">
        <f t="shared" si="205"/>
        <v/>
      </c>
      <c r="O4396" s="98" t="str">
        <f t="shared" si="206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97" t="str">
        <f t="shared" si="205"/>
        <v/>
      </c>
      <c r="O4397" s="98" t="str">
        <f t="shared" si="206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97" t="str">
        <f t="shared" si="205"/>
        <v/>
      </c>
      <c r="O4398" s="98" t="str">
        <f t="shared" si="206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97" t="str">
        <f t="shared" si="205"/>
        <v/>
      </c>
      <c r="O4399" s="98" t="str">
        <f t="shared" si="206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97" t="str">
        <f t="shared" si="205"/>
        <v/>
      </c>
      <c r="O4400" s="98" t="str">
        <f t="shared" si="206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97" t="str">
        <f t="shared" si="205"/>
        <v/>
      </c>
      <c r="O4401" s="98" t="str">
        <f t="shared" si="206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97" t="str">
        <f t="shared" si="205"/>
        <v/>
      </c>
      <c r="O4402" s="98" t="str">
        <f t="shared" si="206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97" t="str">
        <f t="shared" si="205"/>
        <v/>
      </c>
      <c r="O4403" s="98" t="str">
        <f t="shared" si="206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97" t="str">
        <f t="shared" si="205"/>
        <v/>
      </c>
      <c r="O4404" s="98" t="str">
        <f t="shared" si="206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97" t="str">
        <f t="shared" si="205"/>
        <v/>
      </c>
      <c r="O4405" s="98" t="str">
        <f t="shared" si="206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97" t="str">
        <f t="shared" si="205"/>
        <v/>
      </c>
      <c r="O4406" s="98" t="str">
        <f t="shared" si="206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97" t="str">
        <f t="shared" si="205"/>
        <v/>
      </c>
      <c r="O4407" s="98" t="str">
        <f t="shared" si="206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97" t="str">
        <f t="shared" si="205"/>
        <v/>
      </c>
      <c r="O4408" s="98" t="str">
        <f t="shared" si="206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97" t="str">
        <f t="shared" si="205"/>
        <v/>
      </c>
      <c r="O4409" s="98" t="str">
        <f t="shared" si="206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97" t="str">
        <f t="shared" si="205"/>
        <v/>
      </c>
      <c r="O4410" s="98" t="str">
        <f t="shared" si="206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97" t="str">
        <f t="shared" si="205"/>
        <v/>
      </c>
      <c r="O4411" s="98" t="str">
        <f t="shared" si="206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97" t="str">
        <f t="shared" si="205"/>
        <v/>
      </c>
      <c r="O4412" s="98" t="str">
        <f t="shared" si="206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97" t="str">
        <f t="shared" si="205"/>
        <v/>
      </c>
      <c r="O4413" s="98" t="str">
        <f t="shared" si="206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97" t="str">
        <f t="shared" si="205"/>
        <v/>
      </c>
      <c r="O4414" s="98" t="str">
        <f t="shared" si="206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97" t="str">
        <f t="shared" si="205"/>
        <v/>
      </c>
      <c r="O4415" s="98" t="str">
        <f t="shared" si="206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97" t="str">
        <f t="shared" si="205"/>
        <v/>
      </c>
      <c r="O4416" s="98" t="str">
        <f t="shared" si="206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97" t="str">
        <f t="shared" si="205"/>
        <v/>
      </c>
      <c r="O4417" s="98" t="str">
        <f t="shared" si="206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97" t="str">
        <f t="shared" si="205"/>
        <v/>
      </c>
      <c r="O4418" s="98" t="str">
        <f t="shared" si="206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97" t="str">
        <f t="shared" si="205"/>
        <v/>
      </c>
      <c r="O4419" s="98" t="str">
        <f t="shared" si="206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97" t="str">
        <f t="shared" ref="N4420:N4483" si="207">IF(B4420&lt;&gt;"",LEFT(D4420,LEN(D4420)-LEN(O4420)),"")</f>
        <v/>
      </c>
      <c r="O4420" s="98" t="str">
        <f t="shared" ref="O4420:O4483" si="208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97" t="str">
        <f t="shared" si="207"/>
        <v/>
      </c>
      <c r="O4421" s="98" t="str">
        <f t="shared" si="208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97" t="str">
        <f t="shared" si="207"/>
        <v/>
      </c>
      <c r="O4422" s="98" t="str">
        <f t="shared" si="208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97" t="str">
        <f t="shared" si="207"/>
        <v/>
      </c>
      <c r="O4423" s="98" t="str">
        <f t="shared" si="208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97" t="str">
        <f t="shared" si="207"/>
        <v/>
      </c>
      <c r="O4424" s="98" t="str">
        <f t="shared" si="208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97" t="str">
        <f t="shared" si="207"/>
        <v/>
      </c>
      <c r="O4425" s="98" t="str">
        <f t="shared" si="208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97" t="str">
        <f t="shared" si="207"/>
        <v/>
      </c>
      <c r="O4426" s="98" t="str">
        <f t="shared" si="208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97" t="str">
        <f t="shared" si="207"/>
        <v/>
      </c>
      <c r="O4427" s="98" t="str">
        <f t="shared" si="208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97" t="str">
        <f t="shared" si="207"/>
        <v/>
      </c>
      <c r="O4428" s="98" t="str">
        <f t="shared" si="208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97" t="str">
        <f t="shared" si="207"/>
        <v/>
      </c>
      <c r="O4429" s="98" t="str">
        <f t="shared" si="208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97" t="str">
        <f t="shared" si="207"/>
        <v/>
      </c>
      <c r="O4430" s="98" t="str">
        <f t="shared" si="208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97" t="str">
        <f t="shared" si="207"/>
        <v/>
      </c>
      <c r="O4431" s="98" t="str">
        <f t="shared" si="208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97" t="str">
        <f t="shared" si="207"/>
        <v/>
      </c>
      <c r="O4432" s="98" t="str">
        <f t="shared" si="208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97" t="str">
        <f t="shared" si="207"/>
        <v/>
      </c>
      <c r="O4433" s="98" t="str">
        <f t="shared" si="208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97" t="str">
        <f t="shared" si="207"/>
        <v/>
      </c>
      <c r="O4434" s="98" t="str">
        <f t="shared" si="208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97" t="str">
        <f t="shared" si="207"/>
        <v/>
      </c>
      <c r="O4435" s="98" t="str">
        <f t="shared" si="208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97" t="str">
        <f t="shared" si="207"/>
        <v/>
      </c>
      <c r="O4436" s="98" t="str">
        <f t="shared" si="208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97" t="str">
        <f t="shared" si="207"/>
        <v/>
      </c>
      <c r="O4437" s="98" t="str">
        <f t="shared" si="208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97" t="str">
        <f t="shared" si="207"/>
        <v/>
      </c>
      <c r="O4438" s="98" t="str">
        <f t="shared" si="208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97" t="str">
        <f t="shared" si="207"/>
        <v/>
      </c>
      <c r="O4439" s="98" t="str">
        <f t="shared" si="208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97" t="str">
        <f t="shared" si="207"/>
        <v/>
      </c>
      <c r="O4440" s="98" t="str">
        <f t="shared" si="208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97" t="str">
        <f t="shared" si="207"/>
        <v/>
      </c>
      <c r="O4441" s="98" t="str">
        <f t="shared" si="208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97" t="str">
        <f t="shared" si="207"/>
        <v/>
      </c>
      <c r="O4442" s="98" t="str">
        <f t="shared" si="208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97" t="str">
        <f t="shared" si="207"/>
        <v/>
      </c>
      <c r="O4443" s="98" t="str">
        <f t="shared" si="208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97" t="str">
        <f t="shared" si="207"/>
        <v/>
      </c>
      <c r="O4444" s="98" t="str">
        <f t="shared" si="208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97" t="str">
        <f t="shared" si="207"/>
        <v/>
      </c>
      <c r="O4445" s="98" t="str">
        <f t="shared" si="208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97" t="str">
        <f t="shared" si="207"/>
        <v/>
      </c>
      <c r="O4446" s="98" t="str">
        <f t="shared" si="208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97" t="str">
        <f t="shared" si="207"/>
        <v/>
      </c>
      <c r="O4447" s="98" t="str">
        <f t="shared" si="208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97" t="str">
        <f t="shared" si="207"/>
        <v/>
      </c>
      <c r="O4448" s="98" t="str">
        <f t="shared" si="208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97" t="str">
        <f t="shared" si="207"/>
        <v/>
      </c>
      <c r="O4449" s="98" t="str">
        <f t="shared" si="208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97" t="str">
        <f t="shared" si="207"/>
        <v/>
      </c>
      <c r="O4450" s="98" t="str">
        <f t="shared" si="208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97" t="str">
        <f t="shared" si="207"/>
        <v/>
      </c>
      <c r="O4451" s="98" t="str">
        <f t="shared" si="208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97" t="str">
        <f t="shared" si="207"/>
        <v/>
      </c>
      <c r="O4452" s="98" t="str">
        <f t="shared" si="208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97" t="str">
        <f t="shared" si="207"/>
        <v/>
      </c>
      <c r="O4453" s="98" t="str">
        <f t="shared" si="208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97" t="str">
        <f t="shared" si="207"/>
        <v/>
      </c>
      <c r="O4454" s="98" t="str">
        <f t="shared" si="208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97" t="str">
        <f t="shared" si="207"/>
        <v/>
      </c>
      <c r="O4455" s="98" t="str">
        <f t="shared" si="208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97" t="str">
        <f t="shared" si="207"/>
        <v/>
      </c>
      <c r="O4456" s="98" t="str">
        <f t="shared" si="208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97" t="str">
        <f t="shared" si="207"/>
        <v/>
      </c>
      <c r="O4457" s="98" t="str">
        <f t="shared" si="208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97" t="str">
        <f t="shared" si="207"/>
        <v/>
      </c>
      <c r="O4458" s="98" t="str">
        <f t="shared" si="208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97" t="str">
        <f t="shared" si="207"/>
        <v/>
      </c>
      <c r="O4459" s="98" t="str">
        <f t="shared" si="208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97" t="str">
        <f t="shared" si="207"/>
        <v/>
      </c>
      <c r="O4460" s="98" t="str">
        <f t="shared" si="208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97" t="str">
        <f t="shared" si="207"/>
        <v/>
      </c>
      <c r="O4461" s="98" t="str">
        <f t="shared" si="208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97" t="str">
        <f t="shared" si="207"/>
        <v/>
      </c>
      <c r="O4462" s="98" t="str">
        <f t="shared" si="208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97" t="str">
        <f t="shared" si="207"/>
        <v/>
      </c>
      <c r="O4463" s="98" t="str">
        <f t="shared" si="208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97" t="str">
        <f t="shared" si="207"/>
        <v/>
      </c>
      <c r="O4464" s="98" t="str">
        <f t="shared" si="208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97" t="str">
        <f t="shared" si="207"/>
        <v/>
      </c>
      <c r="O4465" s="98" t="str">
        <f t="shared" si="208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97" t="str">
        <f t="shared" si="207"/>
        <v/>
      </c>
      <c r="O4466" s="98" t="str">
        <f t="shared" si="208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97" t="str">
        <f t="shared" si="207"/>
        <v/>
      </c>
      <c r="O4467" s="98" t="str">
        <f t="shared" si="208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97" t="str">
        <f t="shared" si="207"/>
        <v/>
      </c>
      <c r="O4468" s="98" t="str">
        <f t="shared" si="208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97" t="str">
        <f t="shared" si="207"/>
        <v/>
      </c>
      <c r="O4469" s="98" t="str">
        <f t="shared" si="208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97" t="str">
        <f t="shared" si="207"/>
        <v/>
      </c>
      <c r="O4470" s="98" t="str">
        <f t="shared" si="208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97" t="str">
        <f t="shared" si="207"/>
        <v/>
      </c>
      <c r="O4471" s="98" t="str">
        <f t="shared" si="208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97" t="str">
        <f t="shared" si="207"/>
        <v/>
      </c>
      <c r="O4472" s="98" t="str">
        <f t="shared" si="208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97" t="str">
        <f t="shared" si="207"/>
        <v/>
      </c>
      <c r="O4473" s="98" t="str">
        <f t="shared" si="208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97" t="str">
        <f t="shared" si="207"/>
        <v/>
      </c>
      <c r="O4474" s="98" t="str">
        <f t="shared" si="208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97" t="str">
        <f t="shared" si="207"/>
        <v/>
      </c>
      <c r="O4475" s="98" t="str">
        <f t="shared" si="208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97" t="str">
        <f t="shared" si="207"/>
        <v/>
      </c>
      <c r="O4476" s="98" t="str">
        <f t="shared" si="208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97" t="str">
        <f t="shared" si="207"/>
        <v/>
      </c>
      <c r="O4477" s="98" t="str">
        <f t="shared" si="208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97" t="str">
        <f t="shared" si="207"/>
        <v/>
      </c>
      <c r="O4478" s="98" t="str">
        <f t="shared" si="208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97" t="str">
        <f t="shared" si="207"/>
        <v/>
      </c>
      <c r="O4479" s="98" t="str">
        <f t="shared" si="208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97" t="str">
        <f t="shared" si="207"/>
        <v/>
      </c>
      <c r="O4480" s="98" t="str">
        <f t="shared" si="208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97" t="str">
        <f t="shared" si="207"/>
        <v/>
      </c>
      <c r="O4481" s="98" t="str">
        <f t="shared" si="208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97" t="str">
        <f t="shared" si="207"/>
        <v/>
      </c>
      <c r="O4482" s="98" t="str">
        <f t="shared" si="208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97" t="str">
        <f t="shared" si="207"/>
        <v/>
      </c>
      <c r="O4483" s="98" t="str">
        <f t="shared" si="208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97" t="str">
        <f t="shared" ref="N4484:N4547" si="209">IF(B4484&lt;&gt;"",LEFT(D4484,LEN(D4484)-LEN(O4484)),"")</f>
        <v/>
      </c>
      <c r="O4484" s="98" t="str">
        <f t="shared" ref="O4484:O4547" si="210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97" t="str">
        <f t="shared" si="209"/>
        <v/>
      </c>
      <c r="O4485" s="98" t="str">
        <f t="shared" si="210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97" t="str">
        <f t="shared" si="209"/>
        <v/>
      </c>
      <c r="O4486" s="98" t="str">
        <f t="shared" si="210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97" t="str">
        <f t="shared" si="209"/>
        <v/>
      </c>
      <c r="O4487" s="98" t="str">
        <f t="shared" si="210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97" t="str">
        <f t="shared" si="209"/>
        <v/>
      </c>
      <c r="O4488" s="98" t="str">
        <f t="shared" si="210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97" t="str">
        <f t="shared" si="209"/>
        <v/>
      </c>
      <c r="O4489" s="98" t="str">
        <f t="shared" si="210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97" t="str">
        <f t="shared" si="209"/>
        <v/>
      </c>
      <c r="O4490" s="98" t="str">
        <f t="shared" si="210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97" t="str">
        <f t="shared" si="209"/>
        <v/>
      </c>
      <c r="O4491" s="98" t="str">
        <f t="shared" si="210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97" t="str">
        <f t="shared" si="209"/>
        <v/>
      </c>
      <c r="O4492" s="98" t="str">
        <f t="shared" si="210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97" t="str">
        <f t="shared" si="209"/>
        <v/>
      </c>
      <c r="O4493" s="98" t="str">
        <f t="shared" si="210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97" t="str">
        <f t="shared" si="209"/>
        <v/>
      </c>
      <c r="O4494" s="98" t="str">
        <f t="shared" si="210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97" t="str">
        <f t="shared" si="209"/>
        <v/>
      </c>
      <c r="O4495" s="98" t="str">
        <f t="shared" si="210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97" t="str">
        <f t="shared" si="209"/>
        <v/>
      </c>
      <c r="O4496" s="98" t="str">
        <f t="shared" si="210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97" t="str">
        <f t="shared" si="209"/>
        <v/>
      </c>
      <c r="O4497" s="98" t="str">
        <f t="shared" si="210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97" t="str">
        <f t="shared" si="209"/>
        <v/>
      </c>
      <c r="O4498" s="98" t="str">
        <f t="shared" si="210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97" t="str">
        <f t="shared" si="209"/>
        <v/>
      </c>
      <c r="O4499" s="98" t="str">
        <f t="shared" si="210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97" t="str">
        <f t="shared" si="209"/>
        <v/>
      </c>
      <c r="O4500" s="98" t="str">
        <f t="shared" si="210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97" t="str">
        <f t="shared" si="209"/>
        <v/>
      </c>
      <c r="O4501" s="98" t="str">
        <f t="shared" si="210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97" t="str">
        <f t="shared" si="209"/>
        <v/>
      </c>
      <c r="O4502" s="98" t="str">
        <f t="shared" si="210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97" t="str">
        <f t="shared" si="209"/>
        <v/>
      </c>
      <c r="O4503" s="98" t="str">
        <f t="shared" si="210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97" t="str">
        <f t="shared" si="209"/>
        <v/>
      </c>
      <c r="O4504" s="98" t="str">
        <f t="shared" si="210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97" t="str">
        <f t="shared" si="209"/>
        <v/>
      </c>
      <c r="O4505" s="98" t="str">
        <f t="shared" si="210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97" t="str">
        <f t="shared" si="209"/>
        <v/>
      </c>
      <c r="O4506" s="98" t="str">
        <f t="shared" si="210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97" t="str">
        <f t="shared" si="209"/>
        <v/>
      </c>
      <c r="O4507" s="98" t="str">
        <f t="shared" si="210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97" t="str">
        <f t="shared" si="209"/>
        <v/>
      </c>
      <c r="O4508" s="98" t="str">
        <f t="shared" si="210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97" t="str">
        <f t="shared" si="209"/>
        <v/>
      </c>
      <c r="O4509" s="98" t="str">
        <f t="shared" si="210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97" t="str">
        <f t="shared" si="209"/>
        <v/>
      </c>
      <c r="O4510" s="98" t="str">
        <f t="shared" si="210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97" t="str">
        <f t="shared" si="209"/>
        <v/>
      </c>
      <c r="O4511" s="98" t="str">
        <f t="shared" si="210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97" t="str">
        <f t="shared" si="209"/>
        <v/>
      </c>
      <c r="O4512" s="98" t="str">
        <f t="shared" si="210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97" t="str">
        <f t="shared" si="209"/>
        <v/>
      </c>
      <c r="O4513" s="98" t="str">
        <f t="shared" si="210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97" t="str">
        <f t="shared" si="209"/>
        <v/>
      </c>
      <c r="O4514" s="98" t="str">
        <f t="shared" si="210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97" t="str">
        <f t="shared" si="209"/>
        <v/>
      </c>
      <c r="O4515" s="98" t="str">
        <f t="shared" si="210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97" t="str">
        <f t="shared" si="209"/>
        <v/>
      </c>
      <c r="O4516" s="98" t="str">
        <f t="shared" si="210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97" t="str">
        <f t="shared" si="209"/>
        <v/>
      </c>
      <c r="O4517" s="98" t="str">
        <f t="shared" si="210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97" t="str">
        <f t="shared" si="209"/>
        <v/>
      </c>
      <c r="O4518" s="98" t="str">
        <f t="shared" si="210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97" t="str">
        <f t="shared" si="209"/>
        <v/>
      </c>
      <c r="O4519" s="98" t="str">
        <f t="shared" si="210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97" t="str">
        <f t="shared" si="209"/>
        <v/>
      </c>
      <c r="O4520" s="98" t="str">
        <f t="shared" si="210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97" t="str">
        <f t="shared" si="209"/>
        <v/>
      </c>
      <c r="O4521" s="98" t="str">
        <f t="shared" si="210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97" t="str">
        <f t="shared" si="209"/>
        <v/>
      </c>
      <c r="O4522" s="98" t="str">
        <f t="shared" si="210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97" t="str">
        <f t="shared" si="209"/>
        <v/>
      </c>
      <c r="O4523" s="98" t="str">
        <f t="shared" si="210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97" t="str">
        <f t="shared" si="209"/>
        <v/>
      </c>
      <c r="O4524" s="98" t="str">
        <f t="shared" si="210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97" t="str">
        <f t="shared" si="209"/>
        <v/>
      </c>
      <c r="O4525" s="98" t="str">
        <f t="shared" si="210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97" t="str">
        <f t="shared" si="209"/>
        <v/>
      </c>
      <c r="O4526" s="98" t="str">
        <f t="shared" si="210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97" t="str">
        <f t="shared" si="209"/>
        <v/>
      </c>
      <c r="O4527" s="98" t="str">
        <f t="shared" si="210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97" t="str">
        <f t="shared" si="209"/>
        <v/>
      </c>
      <c r="O4528" s="98" t="str">
        <f t="shared" si="210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97" t="str">
        <f t="shared" si="209"/>
        <v/>
      </c>
      <c r="O4529" s="98" t="str">
        <f t="shared" si="210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97" t="str">
        <f t="shared" si="209"/>
        <v/>
      </c>
      <c r="O4530" s="98" t="str">
        <f t="shared" si="210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97" t="str">
        <f t="shared" si="209"/>
        <v/>
      </c>
      <c r="O4531" s="98" t="str">
        <f t="shared" si="210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97" t="str">
        <f t="shared" si="209"/>
        <v/>
      </c>
      <c r="O4532" s="98" t="str">
        <f t="shared" si="210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97" t="str">
        <f t="shared" si="209"/>
        <v/>
      </c>
      <c r="O4533" s="98" t="str">
        <f t="shared" si="210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97" t="str">
        <f t="shared" si="209"/>
        <v/>
      </c>
      <c r="O4534" s="98" t="str">
        <f t="shared" si="210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97" t="str">
        <f t="shared" si="209"/>
        <v/>
      </c>
      <c r="O4535" s="98" t="str">
        <f t="shared" si="210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97" t="str">
        <f t="shared" si="209"/>
        <v/>
      </c>
      <c r="O4536" s="98" t="str">
        <f t="shared" si="210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97" t="str">
        <f t="shared" si="209"/>
        <v/>
      </c>
      <c r="O4537" s="98" t="str">
        <f t="shared" si="210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97" t="str">
        <f t="shared" si="209"/>
        <v/>
      </c>
      <c r="O4538" s="98" t="str">
        <f t="shared" si="210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97" t="str">
        <f t="shared" si="209"/>
        <v/>
      </c>
      <c r="O4539" s="98" t="str">
        <f t="shared" si="210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97" t="str">
        <f t="shared" si="209"/>
        <v/>
      </c>
      <c r="O4540" s="98" t="str">
        <f t="shared" si="210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97" t="str">
        <f t="shared" si="209"/>
        <v/>
      </c>
      <c r="O4541" s="98" t="str">
        <f t="shared" si="210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97" t="str">
        <f t="shared" si="209"/>
        <v/>
      </c>
      <c r="O4542" s="98" t="str">
        <f t="shared" si="210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97" t="str">
        <f t="shared" si="209"/>
        <v/>
      </c>
      <c r="O4543" s="98" t="str">
        <f t="shared" si="210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97" t="str">
        <f t="shared" si="209"/>
        <v/>
      </c>
      <c r="O4544" s="98" t="str">
        <f t="shared" si="210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97" t="str">
        <f t="shared" si="209"/>
        <v/>
      </c>
      <c r="O4545" s="98" t="str">
        <f t="shared" si="210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97" t="str">
        <f t="shared" si="209"/>
        <v/>
      </c>
      <c r="O4546" s="98" t="str">
        <f t="shared" si="210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97" t="str">
        <f t="shared" si="209"/>
        <v/>
      </c>
      <c r="O4547" s="98" t="str">
        <f t="shared" si="210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97" t="str">
        <f t="shared" ref="N4548:N4611" si="211">IF(B4548&lt;&gt;"",LEFT(D4548,LEN(D4548)-LEN(O4548)),"")</f>
        <v/>
      </c>
      <c r="O4548" s="98" t="str">
        <f t="shared" ref="O4548:O4611" si="212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97" t="str">
        <f t="shared" si="211"/>
        <v/>
      </c>
      <c r="O4549" s="98" t="str">
        <f t="shared" si="212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97" t="str">
        <f t="shared" si="211"/>
        <v/>
      </c>
      <c r="O4550" s="98" t="str">
        <f t="shared" si="212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97" t="str">
        <f t="shared" si="211"/>
        <v/>
      </c>
      <c r="O4551" s="98" t="str">
        <f t="shared" si="212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97" t="str">
        <f t="shared" si="211"/>
        <v/>
      </c>
      <c r="O4552" s="98" t="str">
        <f t="shared" si="212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97" t="str">
        <f t="shared" si="211"/>
        <v/>
      </c>
      <c r="O4553" s="98" t="str">
        <f t="shared" si="212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97" t="str">
        <f t="shared" si="211"/>
        <v/>
      </c>
      <c r="O4554" s="98" t="str">
        <f t="shared" si="212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97" t="str">
        <f t="shared" si="211"/>
        <v/>
      </c>
      <c r="O4555" s="98" t="str">
        <f t="shared" si="212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97" t="str">
        <f t="shared" si="211"/>
        <v/>
      </c>
      <c r="O4556" s="98" t="str">
        <f t="shared" si="212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97" t="str">
        <f t="shared" si="211"/>
        <v/>
      </c>
      <c r="O4557" s="98" t="str">
        <f t="shared" si="212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97" t="str">
        <f t="shared" si="211"/>
        <v/>
      </c>
      <c r="O4558" s="98" t="str">
        <f t="shared" si="212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97" t="str">
        <f t="shared" si="211"/>
        <v/>
      </c>
      <c r="O4559" s="98" t="str">
        <f t="shared" si="212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97" t="str">
        <f t="shared" si="211"/>
        <v/>
      </c>
      <c r="O4560" s="98" t="str">
        <f t="shared" si="212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97" t="str">
        <f t="shared" si="211"/>
        <v/>
      </c>
      <c r="O4561" s="98" t="str">
        <f t="shared" si="212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97" t="str">
        <f t="shared" si="211"/>
        <v/>
      </c>
      <c r="O4562" s="98" t="str">
        <f t="shared" si="212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97" t="str">
        <f t="shared" si="211"/>
        <v/>
      </c>
      <c r="O4563" s="98" t="str">
        <f t="shared" si="212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97" t="str">
        <f t="shared" si="211"/>
        <v/>
      </c>
      <c r="O4564" s="98" t="str">
        <f t="shared" si="212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97" t="str">
        <f t="shared" si="211"/>
        <v/>
      </c>
      <c r="O4565" s="98" t="str">
        <f t="shared" si="212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97" t="str">
        <f t="shared" si="211"/>
        <v/>
      </c>
      <c r="O4566" s="98" t="str">
        <f t="shared" si="212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97" t="str">
        <f t="shared" si="211"/>
        <v/>
      </c>
      <c r="O4567" s="98" t="str">
        <f t="shared" si="212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97" t="str">
        <f t="shared" si="211"/>
        <v/>
      </c>
      <c r="O4568" s="98" t="str">
        <f t="shared" si="212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97" t="str">
        <f t="shared" si="211"/>
        <v/>
      </c>
      <c r="O4569" s="98" t="str">
        <f t="shared" si="212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97" t="str">
        <f t="shared" si="211"/>
        <v/>
      </c>
      <c r="O4570" s="98" t="str">
        <f t="shared" si="212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97" t="str">
        <f t="shared" si="211"/>
        <v/>
      </c>
      <c r="O4571" s="98" t="str">
        <f t="shared" si="212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97" t="str">
        <f t="shared" si="211"/>
        <v/>
      </c>
      <c r="O4572" s="98" t="str">
        <f t="shared" si="212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97" t="str">
        <f t="shared" si="211"/>
        <v/>
      </c>
      <c r="O4573" s="98" t="str">
        <f t="shared" si="212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97" t="str">
        <f t="shared" si="211"/>
        <v/>
      </c>
      <c r="O4574" s="98" t="str">
        <f t="shared" si="212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97" t="str">
        <f t="shared" si="211"/>
        <v/>
      </c>
      <c r="O4575" s="98" t="str">
        <f t="shared" si="212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97" t="str">
        <f t="shared" si="211"/>
        <v/>
      </c>
      <c r="O4576" s="98" t="str">
        <f t="shared" si="212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97" t="str">
        <f t="shared" si="211"/>
        <v/>
      </c>
      <c r="O4577" s="98" t="str">
        <f t="shared" si="212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97" t="str">
        <f t="shared" si="211"/>
        <v/>
      </c>
      <c r="O4578" s="98" t="str">
        <f t="shared" si="212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97" t="str">
        <f t="shared" si="211"/>
        <v/>
      </c>
      <c r="O4579" s="98" t="str">
        <f t="shared" si="212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97" t="str">
        <f t="shared" si="211"/>
        <v/>
      </c>
      <c r="O4580" s="98" t="str">
        <f t="shared" si="212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97" t="str">
        <f t="shared" si="211"/>
        <v/>
      </c>
      <c r="O4581" s="98" t="str">
        <f t="shared" si="212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97" t="str">
        <f t="shared" si="211"/>
        <v/>
      </c>
      <c r="O4582" s="98" t="str">
        <f t="shared" si="212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97" t="str">
        <f t="shared" si="211"/>
        <v/>
      </c>
      <c r="O4583" s="98" t="str">
        <f t="shared" si="212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97" t="str">
        <f t="shared" si="211"/>
        <v/>
      </c>
      <c r="O4584" s="98" t="str">
        <f t="shared" si="212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97" t="str">
        <f t="shared" si="211"/>
        <v/>
      </c>
      <c r="O4585" s="98" t="str">
        <f t="shared" si="212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97" t="str">
        <f t="shared" si="211"/>
        <v/>
      </c>
      <c r="O4586" s="98" t="str">
        <f t="shared" si="212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97" t="str">
        <f t="shared" si="211"/>
        <v/>
      </c>
      <c r="O4587" s="98" t="str">
        <f t="shared" si="212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97" t="str">
        <f t="shared" si="211"/>
        <v/>
      </c>
      <c r="O4588" s="98" t="str">
        <f t="shared" si="212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97" t="str">
        <f t="shared" si="211"/>
        <v/>
      </c>
      <c r="O4589" s="98" t="str">
        <f t="shared" si="212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97" t="str">
        <f t="shared" si="211"/>
        <v/>
      </c>
      <c r="O4590" s="98" t="str">
        <f t="shared" si="212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97" t="str">
        <f t="shared" si="211"/>
        <v/>
      </c>
      <c r="O4591" s="98" t="str">
        <f t="shared" si="212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97" t="str">
        <f t="shared" si="211"/>
        <v/>
      </c>
      <c r="O4592" s="98" t="str">
        <f t="shared" si="212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97" t="str">
        <f t="shared" si="211"/>
        <v/>
      </c>
      <c r="O4593" s="98" t="str">
        <f t="shared" si="212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97" t="str">
        <f t="shared" si="211"/>
        <v/>
      </c>
      <c r="O4594" s="98" t="str">
        <f t="shared" si="212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97" t="str">
        <f t="shared" si="211"/>
        <v/>
      </c>
      <c r="O4595" s="98" t="str">
        <f t="shared" si="212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97" t="str">
        <f t="shared" si="211"/>
        <v/>
      </c>
      <c r="O4596" s="98" t="str">
        <f t="shared" si="212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97" t="str">
        <f t="shared" si="211"/>
        <v/>
      </c>
      <c r="O4597" s="98" t="str">
        <f t="shared" si="212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97" t="str">
        <f t="shared" si="211"/>
        <v/>
      </c>
      <c r="O4598" s="98" t="str">
        <f t="shared" si="212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97" t="str">
        <f t="shared" si="211"/>
        <v/>
      </c>
      <c r="O4599" s="98" t="str">
        <f t="shared" si="212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97" t="str">
        <f t="shared" si="211"/>
        <v/>
      </c>
      <c r="O4600" s="98" t="str">
        <f t="shared" si="212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97" t="str">
        <f t="shared" si="211"/>
        <v/>
      </c>
      <c r="O4601" s="98" t="str">
        <f t="shared" si="212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97" t="str">
        <f t="shared" si="211"/>
        <v/>
      </c>
      <c r="O4602" s="98" t="str">
        <f t="shared" si="212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97" t="str">
        <f t="shared" si="211"/>
        <v/>
      </c>
      <c r="O4603" s="98" t="str">
        <f t="shared" si="212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97" t="str">
        <f t="shared" si="211"/>
        <v/>
      </c>
      <c r="O4604" s="98" t="str">
        <f t="shared" si="212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97" t="str">
        <f t="shared" si="211"/>
        <v/>
      </c>
      <c r="O4605" s="98" t="str">
        <f t="shared" si="212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97" t="str">
        <f t="shared" si="211"/>
        <v/>
      </c>
      <c r="O4606" s="98" t="str">
        <f t="shared" si="212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97" t="str">
        <f t="shared" si="211"/>
        <v/>
      </c>
      <c r="O4607" s="98" t="str">
        <f t="shared" si="212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97" t="str">
        <f t="shared" si="211"/>
        <v/>
      </c>
      <c r="O4608" s="98" t="str">
        <f t="shared" si="212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97" t="str">
        <f t="shared" si="211"/>
        <v/>
      </c>
      <c r="O4609" s="98" t="str">
        <f t="shared" si="212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97" t="str">
        <f t="shared" si="211"/>
        <v/>
      </c>
      <c r="O4610" s="98" t="str">
        <f t="shared" si="212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97" t="str">
        <f t="shared" si="211"/>
        <v/>
      </c>
      <c r="O4611" s="98" t="str">
        <f t="shared" si="212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97" t="str">
        <f t="shared" ref="N4612:N4675" si="213">IF(B4612&lt;&gt;"",LEFT(D4612,LEN(D4612)-LEN(O4612)),"")</f>
        <v/>
      </c>
      <c r="O4612" s="98" t="str">
        <f t="shared" ref="O4612:O4675" si="214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97" t="str">
        <f t="shared" si="213"/>
        <v/>
      </c>
      <c r="O4613" s="98" t="str">
        <f t="shared" si="214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97" t="str">
        <f t="shared" si="213"/>
        <v/>
      </c>
      <c r="O4614" s="98" t="str">
        <f t="shared" si="214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97" t="str">
        <f t="shared" si="213"/>
        <v/>
      </c>
      <c r="O4615" s="98" t="str">
        <f t="shared" si="214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97" t="str">
        <f t="shared" si="213"/>
        <v/>
      </c>
      <c r="O4616" s="98" t="str">
        <f t="shared" si="214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97" t="str">
        <f t="shared" si="213"/>
        <v/>
      </c>
      <c r="O4617" s="98" t="str">
        <f t="shared" si="214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97" t="str">
        <f t="shared" si="213"/>
        <v/>
      </c>
      <c r="O4618" s="98" t="str">
        <f t="shared" si="214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97" t="str">
        <f t="shared" si="213"/>
        <v/>
      </c>
      <c r="O4619" s="98" t="str">
        <f t="shared" si="214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97" t="str">
        <f t="shared" si="213"/>
        <v/>
      </c>
      <c r="O4620" s="98" t="str">
        <f t="shared" si="214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97" t="str">
        <f t="shared" si="213"/>
        <v/>
      </c>
      <c r="O4621" s="98" t="str">
        <f t="shared" si="214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97" t="str">
        <f t="shared" si="213"/>
        <v/>
      </c>
      <c r="O4622" s="98" t="str">
        <f t="shared" si="214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97" t="str">
        <f t="shared" si="213"/>
        <v/>
      </c>
      <c r="O4623" s="98" t="str">
        <f t="shared" si="214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97" t="str">
        <f t="shared" si="213"/>
        <v/>
      </c>
      <c r="O4624" s="98" t="str">
        <f t="shared" si="214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97" t="str">
        <f t="shared" si="213"/>
        <v/>
      </c>
      <c r="O4625" s="98" t="str">
        <f t="shared" si="214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97" t="str">
        <f t="shared" si="213"/>
        <v/>
      </c>
      <c r="O4626" s="98" t="str">
        <f t="shared" si="214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97" t="str">
        <f t="shared" si="213"/>
        <v/>
      </c>
      <c r="O4627" s="98" t="str">
        <f t="shared" si="214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97" t="str">
        <f t="shared" si="213"/>
        <v/>
      </c>
      <c r="O4628" s="98" t="str">
        <f t="shared" si="214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97" t="str">
        <f t="shared" si="213"/>
        <v/>
      </c>
      <c r="O4629" s="98" t="str">
        <f t="shared" si="214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97" t="str">
        <f t="shared" si="213"/>
        <v/>
      </c>
      <c r="O4630" s="98" t="str">
        <f t="shared" si="214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97" t="str">
        <f t="shared" si="213"/>
        <v/>
      </c>
      <c r="O4631" s="98" t="str">
        <f t="shared" si="214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97" t="str">
        <f t="shared" si="213"/>
        <v/>
      </c>
      <c r="O4632" s="98" t="str">
        <f t="shared" si="214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97" t="str">
        <f t="shared" si="213"/>
        <v/>
      </c>
      <c r="O4633" s="98" t="str">
        <f t="shared" si="214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97" t="str">
        <f t="shared" si="213"/>
        <v/>
      </c>
      <c r="O4634" s="98" t="str">
        <f t="shared" si="214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97" t="str">
        <f t="shared" si="213"/>
        <v/>
      </c>
      <c r="O4635" s="98" t="str">
        <f t="shared" si="214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97" t="str">
        <f t="shared" si="213"/>
        <v/>
      </c>
      <c r="O4636" s="98" t="str">
        <f t="shared" si="214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97" t="str">
        <f t="shared" si="213"/>
        <v/>
      </c>
      <c r="O4637" s="98" t="str">
        <f t="shared" si="214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97" t="str">
        <f t="shared" si="213"/>
        <v/>
      </c>
      <c r="O4638" s="98" t="str">
        <f t="shared" si="214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97" t="str">
        <f t="shared" si="213"/>
        <v/>
      </c>
      <c r="O4639" s="98" t="str">
        <f t="shared" si="214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97" t="str">
        <f t="shared" si="213"/>
        <v/>
      </c>
      <c r="O4640" s="98" t="str">
        <f t="shared" si="214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97" t="str">
        <f t="shared" si="213"/>
        <v/>
      </c>
      <c r="O4641" s="98" t="str">
        <f t="shared" si="214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97" t="str">
        <f t="shared" si="213"/>
        <v/>
      </c>
      <c r="O4642" s="98" t="str">
        <f t="shared" si="214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97" t="str">
        <f t="shared" si="213"/>
        <v/>
      </c>
      <c r="O4643" s="98" t="str">
        <f t="shared" si="214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97" t="str">
        <f t="shared" si="213"/>
        <v/>
      </c>
      <c r="O4644" s="98" t="str">
        <f t="shared" si="214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97" t="str">
        <f t="shared" si="213"/>
        <v/>
      </c>
      <c r="O4645" s="98" t="str">
        <f t="shared" si="214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97" t="str">
        <f t="shared" si="213"/>
        <v/>
      </c>
      <c r="O4646" s="98" t="str">
        <f t="shared" si="214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97" t="str">
        <f t="shared" si="213"/>
        <v/>
      </c>
      <c r="O4647" s="98" t="str">
        <f t="shared" si="214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97" t="str">
        <f t="shared" si="213"/>
        <v/>
      </c>
      <c r="O4648" s="98" t="str">
        <f t="shared" si="214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97" t="str">
        <f t="shared" si="213"/>
        <v/>
      </c>
      <c r="O4649" s="98" t="str">
        <f t="shared" si="214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97" t="str">
        <f t="shared" si="213"/>
        <v/>
      </c>
      <c r="O4650" s="98" t="str">
        <f t="shared" si="214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97" t="str">
        <f t="shared" si="213"/>
        <v/>
      </c>
      <c r="O4651" s="98" t="str">
        <f t="shared" si="214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97" t="str">
        <f t="shared" si="213"/>
        <v/>
      </c>
      <c r="O4652" s="98" t="str">
        <f t="shared" si="214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97" t="str">
        <f t="shared" si="213"/>
        <v/>
      </c>
      <c r="O4653" s="98" t="str">
        <f t="shared" si="214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97" t="str">
        <f t="shared" si="213"/>
        <v/>
      </c>
      <c r="O4654" s="98" t="str">
        <f t="shared" si="214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97" t="str">
        <f t="shared" si="213"/>
        <v/>
      </c>
      <c r="O4655" s="98" t="str">
        <f t="shared" si="214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97" t="str">
        <f t="shared" si="213"/>
        <v/>
      </c>
      <c r="O4656" s="98" t="str">
        <f t="shared" si="214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97" t="str">
        <f t="shared" si="213"/>
        <v/>
      </c>
      <c r="O4657" s="98" t="str">
        <f t="shared" si="214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97" t="str">
        <f t="shared" si="213"/>
        <v/>
      </c>
      <c r="O4658" s="98" t="str">
        <f t="shared" si="214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97" t="str">
        <f t="shared" si="213"/>
        <v/>
      </c>
      <c r="O4659" s="98" t="str">
        <f t="shared" si="214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97" t="str">
        <f t="shared" si="213"/>
        <v/>
      </c>
      <c r="O4660" s="98" t="str">
        <f t="shared" si="214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97" t="str">
        <f t="shared" si="213"/>
        <v/>
      </c>
      <c r="O4661" s="98" t="str">
        <f t="shared" si="214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97" t="str">
        <f t="shared" si="213"/>
        <v/>
      </c>
      <c r="O4662" s="98" t="str">
        <f t="shared" si="214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97" t="str">
        <f t="shared" si="213"/>
        <v/>
      </c>
      <c r="O4663" s="98" t="str">
        <f t="shared" si="214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97" t="str">
        <f t="shared" si="213"/>
        <v/>
      </c>
      <c r="O4664" s="98" t="str">
        <f t="shared" si="214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97" t="str">
        <f t="shared" si="213"/>
        <v/>
      </c>
      <c r="O4665" s="98" t="str">
        <f t="shared" si="214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97" t="str">
        <f t="shared" si="213"/>
        <v/>
      </c>
      <c r="O4666" s="98" t="str">
        <f t="shared" si="214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97" t="str">
        <f t="shared" si="213"/>
        <v/>
      </c>
      <c r="O4667" s="98" t="str">
        <f t="shared" si="214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97" t="str">
        <f t="shared" si="213"/>
        <v/>
      </c>
      <c r="O4668" s="98" t="str">
        <f t="shared" si="214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97" t="str">
        <f t="shared" si="213"/>
        <v/>
      </c>
      <c r="O4669" s="98" t="str">
        <f t="shared" si="214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97" t="str">
        <f t="shared" si="213"/>
        <v/>
      </c>
      <c r="O4670" s="98" t="str">
        <f t="shared" si="214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97" t="str">
        <f t="shared" si="213"/>
        <v/>
      </c>
      <c r="O4671" s="98" t="str">
        <f t="shared" si="214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97" t="str">
        <f t="shared" si="213"/>
        <v/>
      </c>
      <c r="O4672" s="98" t="str">
        <f t="shared" si="214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97" t="str">
        <f t="shared" si="213"/>
        <v/>
      </c>
      <c r="O4673" s="98" t="str">
        <f t="shared" si="214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97" t="str">
        <f t="shared" si="213"/>
        <v/>
      </c>
      <c r="O4674" s="98" t="str">
        <f t="shared" si="214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97" t="str">
        <f t="shared" si="213"/>
        <v/>
      </c>
      <c r="O4675" s="98" t="str">
        <f t="shared" si="214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97" t="str">
        <f t="shared" ref="N4676:N4739" si="215">IF(B4676&lt;&gt;"",LEFT(D4676,LEN(D4676)-LEN(O4676)),"")</f>
        <v/>
      </c>
      <c r="O4676" s="98" t="str">
        <f t="shared" ref="O4676:O4739" si="216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97" t="str">
        <f t="shared" si="215"/>
        <v/>
      </c>
      <c r="O4677" s="98" t="str">
        <f t="shared" si="216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97" t="str">
        <f t="shared" si="215"/>
        <v/>
      </c>
      <c r="O4678" s="98" t="str">
        <f t="shared" si="216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97" t="str">
        <f t="shared" si="215"/>
        <v/>
      </c>
      <c r="O4679" s="98" t="str">
        <f t="shared" si="216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97" t="str">
        <f t="shared" si="215"/>
        <v/>
      </c>
      <c r="O4680" s="98" t="str">
        <f t="shared" si="216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97" t="str">
        <f t="shared" si="215"/>
        <v/>
      </c>
      <c r="O4681" s="98" t="str">
        <f t="shared" si="216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97" t="str">
        <f t="shared" si="215"/>
        <v/>
      </c>
      <c r="O4682" s="98" t="str">
        <f t="shared" si="216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97" t="str">
        <f t="shared" si="215"/>
        <v/>
      </c>
      <c r="O4683" s="98" t="str">
        <f t="shared" si="216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97" t="str">
        <f t="shared" si="215"/>
        <v/>
      </c>
      <c r="O4684" s="98" t="str">
        <f t="shared" si="216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97" t="str">
        <f t="shared" si="215"/>
        <v/>
      </c>
      <c r="O4685" s="98" t="str">
        <f t="shared" si="216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97" t="str">
        <f t="shared" si="215"/>
        <v/>
      </c>
      <c r="O4686" s="98" t="str">
        <f t="shared" si="216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97" t="str">
        <f t="shared" si="215"/>
        <v/>
      </c>
      <c r="O4687" s="98" t="str">
        <f t="shared" si="216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97" t="str">
        <f t="shared" si="215"/>
        <v/>
      </c>
      <c r="O4688" s="98" t="str">
        <f t="shared" si="216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97" t="str">
        <f t="shared" si="215"/>
        <v/>
      </c>
      <c r="O4689" s="98" t="str">
        <f t="shared" si="216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97" t="str">
        <f t="shared" si="215"/>
        <v/>
      </c>
      <c r="O4690" s="98" t="str">
        <f t="shared" si="216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97" t="str">
        <f t="shared" si="215"/>
        <v/>
      </c>
      <c r="O4691" s="98" t="str">
        <f t="shared" si="216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97" t="str">
        <f t="shared" si="215"/>
        <v/>
      </c>
      <c r="O4692" s="98" t="str">
        <f t="shared" si="216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97" t="str">
        <f t="shared" si="215"/>
        <v/>
      </c>
      <c r="O4693" s="98" t="str">
        <f t="shared" si="216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97" t="str">
        <f t="shared" si="215"/>
        <v/>
      </c>
      <c r="O4694" s="98" t="str">
        <f t="shared" si="216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97" t="str">
        <f t="shared" si="215"/>
        <v/>
      </c>
      <c r="O4695" s="98" t="str">
        <f t="shared" si="216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97" t="str">
        <f t="shared" si="215"/>
        <v/>
      </c>
      <c r="O4696" s="98" t="str">
        <f t="shared" si="216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97" t="str">
        <f t="shared" si="215"/>
        <v/>
      </c>
      <c r="O4697" s="98" t="str">
        <f t="shared" si="216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97" t="str">
        <f t="shared" si="215"/>
        <v/>
      </c>
      <c r="O4698" s="98" t="str">
        <f t="shared" si="216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97" t="str">
        <f t="shared" si="215"/>
        <v/>
      </c>
      <c r="O4699" s="98" t="str">
        <f t="shared" si="216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97" t="str">
        <f t="shared" si="215"/>
        <v/>
      </c>
      <c r="O4700" s="98" t="str">
        <f t="shared" si="216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97" t="str">
        <f t="shared" si="215"/>
        <v/>
      </c>
      <c r="O4701" s="98" t="str">
        <f t="shared" si="216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97" t="str">
        <f t="shared" si="215"/>
        <v/>
      </c>
      <c r="O4702" s="98" t="str">
        <f t="shared" si="216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97" t="str">
        <f t="shared" si="215"/>
        <v/>
      </c>
      <c r="O4703" s="98" t="str">
        <f t="shared" si="216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97" t="str">
        <f t="shared" si="215"/>
        <v/>
      </c>
      <c r="O4704" s="98" t="str">
        <f t="shared" si="216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97" t="str">
        <f t="shared" si="215"/>
        <v/>
      </c>
      <c r="O4705" s="98" t="str">
        <f t="shared" si="216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97" t="str">
        <f t="shared" si="215"/>
        <v/>
      </c>
      <c r="O4706" s="98" t="str">
        <f t="shared" si="216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97" t="str">
        <f t="shared" si="215"/>
        <v/>
      </c>
      <c r="O4707" s="98" t="str">
        <f t="shared" si="216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97" t="str">
        <f t="shared" si="215"/>
        <v/>
      </c>
      <c r="O4708" s="98" t="str">
        <f t="shared" si="216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97" t="str">
        <f t="shared" si="215"/>
        <v/>
      </c>
      <c r="O4709" s="98" t="str">
        <f t="shared" si="216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97" t="str">
        <f t="shared" si="215"/>
        <v/>
      </c>
      <c r="O4710" s="98" t="str">
        <f t="shared" si="216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97" t="str">
        <f t="shared" si="215"/>
        <v/>
      </c>
      <c r="O4711" s="98" t="str">
        <f t="shared" si="216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97" t="str">
        <f t="shared" si="215"/>
        <v/>
      </c>
      <c r="O4712" s="98" t="str">
        <f t="shared" si="216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97" t="str">
        <f t="shared" si="215"/>
        <v/>
      </c>
      <c r="O4713" s="98" t="str">
        <f t="shared" si="216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97" t="str">
        <f t="shared" si="215"/>
        <v/>
      </c>
      <c r="O4714" s="98" t="str">
        <f t="shared" si="216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97" t="str">
        <f t="shared" si="215"/>
        <v/>
      </c>
      <c r="O4715" s="98" t="str">
        <f t="shared" si="216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97" t="str">
        <f t="shared" si="215"/>
        <v/>
      </c>
      <c r="O4716" s="98" t="str">
        <f t="shared" si="216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97" t="str">
        <f t="shared" si="215"/>
        <v/>
      </c>
      <c r="O4717" s="98" t="str">
        <f t="shared" si="216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97" t="str">
        <f t="shared" si="215"/>
        <v/>
      </c>
      <c r="O4718" s="98" t="str">
        <f t="shared" si="216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97" t="str">
        <f t="shared" si="215"/>
        <v/>
      </c>
      <c r="O4719" s="98" t="str">
        <f t="shared" si="216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97" t="str">
        <f t="shared" si="215"/>
        <v/>
      </c>
      <c r="O4720" s="98" t="str">
        <f t="shared" si="216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97" t="str">
        <f t="shared" si="215"/>
        <v/>
      </c>
      <c r="O4721" s="98" t="str">
        <f t="shared" si="216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97" t="str">
        <f t="shared" si="215"/>
        <v/>
      </c>
      <c r="O4722" s="98" t="str">
        <f t="shared" si="216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97" t="str">
        <f t="shared" si="215"/>
        <v/>
      </c>
      <c r="O4723" s="98" t="str">
        <f t="shared" si="216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97" t="str">
        <f t="shared" si="215"/>
        <v/>
      </c>
      <c r="O4724" s="98" t="str">
        <f t="shared" si="216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97" t="str">
        <f t="shared" si="215"/>
        <v/>
      </c>
      <c r="O4725" s="98" t="str">
        <f t="shared" si="216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97" t="str">
        <f t="shared" si="215"/>
        <v/>
      </c>
      <c r="O4726" s="98" t="str">
        <f t="shared" si="216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97" t="str">
        <f t="shared" si="215"/>
        <v/>
      </c>
      <c r="O4727" s="98" t="str">
        <f t="shared" si="216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97" t="str">
        <f t="shared" si="215"/>
        <v/>
      </c>
      <c r="O4728" s="98" t="str">
        <f t="shared" si="216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97" t="str">
        <f t="shared" si="215"/>
        <v/>
      </c>
      <c r="O4729" s="98" t="str">
        <f t="shared" si="216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97" t="str">
        <f t="shared" si="215"/>
        <v/>
      </c>
      <c r="O4730" s="98" t="str">
        <f t="shared" si="216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97" t="str">
        <f t="shared" si="215"/>
        <v/>
      </c>
      <c r="O4731" s="98" t="str">
        <f t="shared" si="216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97" t="str">
        <f t="shared" si="215"/>
        <v/>
      </c>
      <c r="O4732" s="98" t="str">
        <f t="shared" si="216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97" t="str">
        <f t="shared" si="215"/>
        <v/>
      </c>
      <c r="O4733" s="98" t="str">
        <f t="shared" si="216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97" t="str">
        <f t="shared" si="215"/>
        <v/>
      </c>
      <c r="O4734" s="98" t="str">
        <f t="shared" si="216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97" t="str">
        <f t="shared" si="215"/>
        <v/>
      </c>
      <c r="O4735" s="98" t="str">
        <f t="shared" si="216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97" t="str">
        <f t="shared" si="215"/>
        <v/>
      </c>
      <c r="O4736" s="98" t="str">
        <f t="shared" si="216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97" t="str">
        <f t="shared" si="215"/>
        <v/>
      </c>
      <c r="O4737" s="98" t="str">
        <f t="shared" si="216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97" t="str">
        <f t="shared" si="215"/>
        <v/>
      </c>
      <c r="O4738" s="98" t="str">
        <f t="shared" si="216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97" t="str">
        <f t="shared" si="215"/>
        <v/>
      </c>
      <c r="O4739" s="98" t="str">
        <f t="shared" si="216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97" t="str">
        <f t="shared" ref="N4740:N4803" si="217">IF(B4740&lt;&gt;"",LEFT(D4740,LEN(D4740)-LEN(O4740)),"")</f>
        <v/>
      </c>
      <c r="O4740" s="98" t="str">
        <f t="shared" ref="O4740:O4803" si="218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97" t="str">
        <f t="shared" si="217"/>
        <v/>
      </c>
      <c r="O4741" s="98" t="str">
        <f t="shared" si="218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97" t="str">
        <f t="shared" si="217"/>
        <v/>
      </c>
      <c r="O4742" s="98" t="str">
        <f t="shared" si="218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97" t="str">
        <f t="shared" si="217"/>
        <v/>
      </c>
      <c r="O4743" s="98" t="str">
        <f t="shared" si="218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97" t="str">
        <f t="shared" si="217"/>
        <v/>
      </c>
      <c r="O4744" s="98" t="str">
        <f t="shared" si="218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97" t="str">
        <f t="shared" si="217"/>
        <v/>
      </c>
      <c r="O4745" s="98" t="str">
        <f t="shared" si="218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97" t="str">
        <f t="shared" si="217"/>
        <v/>
      </c>
      <c r="O4746" s="98" t="str">
        <f t="shared" si="218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97" t="str">
        <f t="shared" si="217"/>
        <v/>
      </c>
      <c r="O4747" s="98" t="str">
        <f t="shared" si="218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97" t="str">
        <f t="shared" si="217"/>
        <v/>
      </c>
      <c r="O4748" s="98" t="str">
        <f t="shared" si="218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97" t="str">
        <f t="shared" si="217"/>
        <v/>
      </c>
      <c r="O4749" s="98" t="str">
        <f t="shared" si="218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97" t="str">
        <f t="shared" si="217"/>
        <v/>
      </c>
      <c r="O4750" s="98" t="str">
        <f t="shared" si="218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97" t="str">
        <f t="shared" si="217"/>
        <v/>
      </c>
      <c r="O4751" s="98" t="str">
        <f t="shared" si="218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97" t="str">
        <f t="shared" si="217"/>
        <v/>
      </c>
      <c r="O4752" s="98" t="str">
        <f t="shared" si="218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97" t="str">
        <f t="shared" si="217"/>
        <v/>
      </c>
      <c r="O4753" s="98" t="str">
        <f t="shared" si="218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97" t="str">
        <f t="shared" si="217"/>
        <v/>
      </c>
      <c r="O4754" s="98" t="str">
        <f t="shared" si="218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97" t="str">
        <f t="shared" si="217"/>
        <v/>
      </c>
      <c r="O4755" s="98" t="str">
        <f t="shared" si="218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97" t="str">
        <f t="shared" si="217"/>
        <v/>
      </c>
      <c r="O4756" s="98" t="str">
        <f t="shared" si="218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97" t="str">
        <f t="shared" si="217"/>
        <v/>
      </c>
      <c r="O4757" s="98" t="str">
        <f t="shared" si="218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97" t="str">
        <f t="shared" si="217"/>
        <v/>
      </c>
      <c r="O4758" s="98" t="str">
        <f t="shared" si="218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97" t="str">
        <f t="shared" si="217"/>
        <v/>
      </c>
      <c r="O4759" s="98" t="str">
        <f t="shared" si="218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97" t="str">
        <f t="shared" si="217"/>
        <v/>
      </c>
      <c r="O4760" s="98" t="str">
        <f t="shared" si="218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97" t="str">
        <f t="shared" si="217"/>
        <v/>
      </c>
      <c r="O4761" s="98" t="str">
        <f t="shared" si="218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97" t="str">
        <f t="shared" si="217"/>
        <v/>
      </c>
      <c r="O4762" s="98" t="str">
        <f t="shared" si="218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97" t="str">
        <f t="shared" si="217"/>
        <v/>
      </c>
      <c r="O4763" s="98" t="str">
        <f t="shared" si="218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97" t="str">
        <f t="shared" si="217"/>
        <v/>
      </c>
      <c r="O4764" s="98" t="str">
        <f t="shared" si="218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97" t="str">
        <f t="shared" si="217"/>
        <v/>
      </c>
      <c r="O4765" s="98" t="str">
        <f t="shared" si="218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97" t="str">
        <f t="shared" si="217"/>
        <v/>
      </c>
      <c r="O4766" s="98" t="str">
        <f t="shared" si="218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97" t="str">
        <f t="shared" si="217"/>
        <v/>
      </c>
      <c r="O4767" s="98" t="str">
        <f t="shared" si="218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97" t="str">
        <f t="shared" si="217"/>
        <v/>
      </c>
      <c r="O4768" s="98" t="str">
        <f t="shared" si="218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97" t="str">
        <f t="shared" si="217"/>
        <v/>
      </c>
      <c r="O4769" s="98" t="str">
        <f t="shared" si="218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97" t="str">
        <f t="shared" si="217"/>
        <v/>
      </c>
      <c r="O4770" s="98" t="str">
        <f t="shared" si="218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97" t="str">
        <f t="shared" si="217"/>
        <v/>
      </c>
      <c r="O4771" s="98" t="str">
        <f t="shared" si="218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97" t="str">
        <f t="shared" si="217"/>
        <v/>
      </c>
      <c r="O4772" s="98" t="str">
        <f t="shared" si="218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97" t="str">
        <f t="shared" si="217"/>
        <v/>
      </c>
      <c r="O4773" s="98" t="str">
        <f t="shared" si="218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97" t="str">
        <f t="shared" si="217"/>
        <v/>
      </c>
      <c r="O4774" s="98" t="str">
        <f t="shared" si="218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97" t="str">
        <f t="shared" si="217"/>
        <v/>
      </c>
      <c r="O4775" s="98" t="str">
        <f t="shared" si="218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97" t="str">
        <f t="shared" si="217"/>
        <v/>
      </c>
      <c r="O4776" s="98" t="str">
        <f t="shared" si="218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97" t="str">
        <f t="shared" si="217"/>
        <v/>
      </c>
      <c r="O4777" s="98" t="str">
        <f t="shared" si="218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97" t="str">
        <f t="shared" si="217"/>
        <v/>
      </c>
      <c r="O4778" s="98" t="str">
        <f t="shared" si="218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97" t="str">
        <f t="shared" si="217"/>
        <v/>
      </c>
      <c r="O4779" s="98" t="str">
        <f t="shared" si="218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97" t="str">
        <f t="shared" si="217"/>
        <v/>
      </c>
      <c r="O4780" s="98" t="str">
        <f t="shared" si="218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97" t="str">
        <f t="shared" si="217"/>
        <v/>
      </c>
      <c r="O4781" s="98" t="str">
        <f t="shared" si="218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97" t="str">
        <f t="shared" si="217"/>
        <v/>
      </c>
      <c r="O4782" s="98" t="str">
        <f t="shared" si="218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97" t="str">
        <f t="shared" si="217"/>
        <v/>
      </c>
      <c r="O4783" s="98" t="str">
        <f t="shared" si="218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97" t="str">
        <f t="shared" si="217"/>
        <v/>
      </c>
      <c r="O4784" s="98" t="str">
        <f t="shared" si="218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97" t="str">
        <f t="shared" si="217"/>
        <v/>
      </c>
      <c r="O4785" s="98" t="str">
        <f t="shared" si="218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97" t="str">
        <f t="shared" si="217"/>
        <v/>
      </c>
      <c r="O4786" s="98" t="str">
        <f t="shared" si="218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97" t="str">
        <f t="shared" si="217"/>
        <v/>
      </c>
      <c r="O4787" s="98" t="str">
        <f t="shared" si="218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97" t="str">
        <f t="shared" si="217"/>
        <v/>
      </c>
      <c r="O4788" s="98" t="str">
        <f t="shared" si="218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97" t="str">
        <f t="shared" si="217"/>
        <v/>
      </c>
      <c r="O4789" s="98" t="str">
        <f t="shared" si="218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97" t="str">
        <f t="shared" si="217"/>
        <v/>
      </c>
      <c r="O4790" s="98" t="str">
        <f t="shared" si="218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97" t="str">
        <f t="shared" si="217"/>
        <v/>
      </c>
      <c r="O4791" s="98" t="str">
        <f t="shared" si="218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97" t="str">
        <f t="shared" si="217"/>
        <v/>
      </c>
      <c r="O4792" s="98" t="str">
        <f t="shared" si="218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97" t="str">
        <f t="shared" si="217"/>
        <v/>
      </c>
      <c r="O4793" s="98" t="str">
        <f t="shared" si="218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97" t="str">
        <f t="shared" si="217"/>
        <v/>
      </c>
      <c r="O4794" s="98" t="str">
        <f t="shared" si="218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97" t="str">
        <f t="shared" si="217"/>
        <v/>
      </c>
      <c r="O4795" s="98" t="str">
        <f t="shared" si="218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97" t="str">
        <f t="shared" si="217"/>
        <v/>
      </c>
      <c r="O4796" s="98" t="str">
        <f t="shared" si="218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97" t="str">
        <f t="shared" si="217"/>
        <v/>
      </c>
      <c r="O4797" s="98" t="str">
        <f t="shared" si="218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97" t="str">
        <f t="shared" si="217"/>
        <v/>
      </c>
      <c r="O4798" s="98" t="str">
        <f t="shared" si="218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97" t="str">
        <f t="shared" si="217"/>
        <v/>
      </c>
      <c r="O4799" s="98" t="str">
        <f t="shared" si="218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97" t="str">
        <f t="shared" si="217"/>
        <v/>
      </c>
      <c r="O4800" s="98" t="str">
        <f t="shared" si="218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97" t="str">
        <f t="shared" si="217"/>
        <v/>
      </c>
      <c r="O4801" s="98" t="str">
        <f t="shared" si="218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97" t="str">
        <f t="shared" si="217"/>
        <v/>
      </c>
      <c r="O4802" s="98" t="str">
        <f t="shared" si="218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97" t="str">
        <f t="shared" si="217"/>
        <v/>
      </c>
      <c r="O4803" s="98" t="str">
        <f t="shared" si="218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97" t="str">
        <f t="shared" ref="N4804:N4867" si="219">IF(B4804&lt;&gt;"",LEFT(D4804,LEN(D4804)-LEN(O4804)),"")</f>
        <v/>
      </c>
      <c r="O4804" s="98" t="str">
        <f t="shared" ref="O4804:O4867" si="220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97" t="str">
        <f t="shared" si="219"/>
        <v/>
      </c>
      <c r="O4805" s="98" t="str">
        <f t="shared" si="220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97" t="str">
        <f t="shared" si="219"/>
        <v/>
      </c>
      <c r="O4806" s="98" t="str">
        <f t="shared" si="220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97" t="str">
        <f t="shared" si="219"/>
        <v/>
      </c>
      <c r="O4807" s="98" t="str">
        <f t="shared" si="220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97" t="str">
        <f t="shared" si="219"/>
        <v/>
      </c>
      <c r="O4808" s="98" t="str">
        <f t="shared" si="220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97" t="str">
        <f t="shared" si="219"/>
        <v/>
      </c>
      <c r="O4809" s="98" t="str">
        <f t="shared" si="220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97" t="str">
        <f t="shared" si="219"/>
        <v/>
      </c>
      <c r="O4810" s="98" t="str">
        <f t="shared" si="220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97" t="str">
        <f t="shared" si="219"/>
        <v/>
      </c>
      <c r="O4811" s="98" t="str">
        <f t="shared" si="220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97" t="str">
        <f t="shared" si="219"/>
        <v/>
      </c>
      <c r="O4812" s="98" t="str">
        <f t="shared" si="220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97" t="str">
        <f t="shared" si="219"/>
        <v/>
      </c>
      <c r="O4813" s="98" t="str">
        <f t="shared" si="220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97" t="str">
        <f t="shared" si="219"/>
        <v/>
      </c>
      <c r="O4814" s="98" t="str">
        <f t="shared" si="220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97" t="str">
        <f t="shared" si="219"/>
        <v/>
      </c>
      <c r="O4815" s="98" t="str">
        <f t="shared" si="220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97" t="str">
        <f t="shared" si="219"/>
        <v/>
      </c>
      <c r="O4816" s="98" t="str">
        <f t="shared" si="220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97" t="str">
        <f t="shared" si="219"/>
        <v/>
      </c>
      <c r="O4817" s="98" t="str">
        <f t="shared" si="220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97" t="str">
        <f t="shared" si="219"/>
        <v/>
      </c>
      <c r="O4818" s="98" t="str">
        <f t="shared" si="220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97" t="str">
        <f t="shared" si="219"/>
        <v/>
      </c>
      <c r="O4819" s="98" t="str">
        <f t="shared" si="220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97" t="str">
        <f t="shared" si="219"/>
        <v/>
      </c>
      <c r="O4820" s="98" t="str">
        <f t="shared" si="220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97" t="str">
        <f t="shared" si="219"/>
        <v/>
      </c>
      <c r="O4821" s="98" t="str">
        <f t="shared" si="220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97" t="str">
        <f t="shared" si="219"/>
        <v/>
      </c>
      <c r="O4822" s="98" t="str">
        <f t="shared" si="220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97" t="str">
        <f t="shared" si="219"/>
        <v/>
      </c>
      <c r="O4823" s="98" t="str">
        <f t="shared" si="220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97" t="str">
        <f t="shared" si="219"/>
        <v/>
      </c>
      <c r="O4824" s="98" t="str">
        <f t="shared" si="220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97" t="str">
        <f t="shared" si="219"/>
        <v/>
      </c>
      <c r="O4825" s="98" t="str">
        <f t="shared" si="220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97" t="str">
        <f t="shared" si="219"/>
        <v/>
      </c>
      <c r="O4826" s="98" t="str">
        <f t="shared" si="220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97" t="str">
        <f t="shared" si="219"/>
        <v/>
      </c>
      <c r="O4827" s="98" t="str">
        <f t="shared" si="220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97" t="str">
        <f t="shared" si="219"/>
        <v/>
      </c>
      <c r="O4828" s="98" t="str">
        <f t="shared" si="220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97" t="str">
        <f t="shared" si="219"/>
        <v/>
      </c>
      <c r="O4829" s="98" t="str">
        <f t="shared" si="220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97" t="str">
        <f t="shared" si="219"/>
        <v/>
      </c>
      <c r="O4830" s="98" t="str">
        <f t="shared" si="220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97" t="str">
        <f t="shared" si="219"/>
        <v/>
      </c>
      <c r="O4831" s="98" t="str">
        <f t="shared" si="220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97" t="str">
        <f t="shared" si="219"/>
        <v/>
      </c>
      <c r="O4832" s="98" t="str">
        <f t="shared" si="220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97" t="str">
        <f t="shared" si="219"/>
        <v/>
      </c>
      <c r="O4833" s="98" t="str">
        <f t="shared" si="220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97" t="str">
        <f t="shared" si="219"/>
        <v/>
      </c>
      <c r="O4834" s="98" t="str">
        <f t="shared" si="220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97" t="str">
        <f t="shared" si="219"/>
        <v/>
      </c>
      <c r="O4835" s="98" t="str">
        <f t="shared" si="220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97" t="str">
        <f t="shared" si="219"/>
        <v/>
      </c>
      <c r="O4836" s="98" t="str">
        <f t="shared" si="220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97" t="str">
        <f t="shared" si="219"/>
        <v/>
      </c>
      <c r="O4837" s="98" t="str">
        <f t="shared" si="220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97" t="str">
        <f t="shared" si="219"/>
        <v/>
      </c>
      <c r="O4838" s="98" t="str">
        <f t="shared" si="220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97" t="str">
        <f t="shared" si="219"/>
        <v/>
      </c>
      <c r="O4839" s="98" t="str">
        <f t="shared" si="220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97" t="str">
        <f t="shared" si="219"/>
        <v/>
      </c>
      <c r="O4840" s="98" t="str">
        <f t="shared" si="220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97" t="str">
        <f t="shared" si="219"/>
        <v/>
      </c>
      <c r="O4841" s="98" t="str">
        <f t="shared" si="220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97" t="str">
        <f t="shared" si="219"/>
        <v/>
      </c>
      <c r="O4842" s="98" t="str">
        <f t="shared" si="220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97" t="str">
        <f t="shared" si="219"/>
        <v/>
      </c>
      <c r="O4843" s="98" t="str">
        <f t="shared" si="220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97" t="str">
        <f t="shared" si="219"/>
        <v/>
      </c>
      <c r="O4844" s="98" t="str">
        <f t="shared" si="220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97" t="str">
        <f t="shared" si="219"/>
        <v/>
      </c>
      <c r="O4845" s="98" t="str">
        <f t="shared" si="220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97" t="str">
        <f t="shared" si="219"/>
        <v/>
      </c>
      <c r="O4846" s="98" t="str">
        <f t="shared" si="220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97" t="str">
        <f t="shared" si="219"/>
        <v/>
      </c>
      <c r="O4847" s="98" t="str">
        <f t="shared" si="220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97" t="str">
        <f t="shared" si="219"/>
        <v/>
      </c>
      <c r="O4848" s="98" t="str">
        <f t="shared" si="220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97" t="str">
        <f t="shared" si="219"/>
        <v/>
      </c>
      <c r="O4849" s="98" t="str">
        <f t="shared" si="220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97" t="str">
        <f t="shared" si="219"/>
        <v/>
      </c>
      <c r="O4850" s="98" t="str">
        <f t="shared" si="220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97" t="str">
        <f t="shared" si="219"/>
        <v/>
      </c>
      <c r="O4851" s="98" t="str">
        <f t="shared" si="220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97" t="str">
        <f t="shared" si="219"/>
        <v/>
      </c>
      <c r="O4852" s="98" t="str">
        <f t="shared" si="220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97" t="str">
        <f t="shared" si="219"/>
        <v/>
      </c>
      <c r="O4853" s="98" t="str">
        <f t="shared" si="220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97" t="str">
        <f t="shared" si="219"/>
        <v/>
      </c>
      <c r="O4854" s="98" t="str">
        <f t="shared" si="220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97" t="str">
        <f t="shared" si="219"/>
        <v/>
      </c>
      <c r="O4855" s="98" t="str">
        <f t="shared" si="220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97" t="str">
        <f t="shared" si="219"/>
        <v/>
      </c>
      <c r="O4856" s="98" t="str">
        <f t="shared" si="220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97" t="str">
        <f t="shared" si="219"/>
        <v/>
      </c>
      <c r="O4857" s="98" t="str">
        <f t="shared" si="220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97" t="str">
        <f t="shared" si="219"/>
        <v/>
      </c>
      <c r="O4858" s="98" t="str">
        <f t="shared" si="220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97" t="str">
        <f t="shared" si="219"/>
        <v/>
      </c>
      <c r="O4859" s="98" t="str">
        <f t="shared" si="220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97" t="str">
        <f t="shared" si="219"/>
        <v/>
      </c>
      <c r="O4860" s="98" t="str">
        <f t="shared" si="220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97" t="str">
        <f t="shared" si="219"/>
        <v/>
      </c>
      <c r="O4861" s="98" t="str">
        <f t="shared" si="220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97" t="str">
        <f t="shared" si="219"/>
        <v/>
      </c>
      <c r="O4862" s="98" t="str">
        <f t="shared" si="220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97" t="str">
        <f t="shared" si="219"/>
        <v/>
      </c>
      <c r="O4863" s="98" t="str">
        <f t="shared" si="220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97" t="str">
        <f t="shared" si="219"/>
        <v/>
      </c>
      <c r="O4864" s="98" t="str">
        <f t="shared" si="220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97" t="str">
        <f t="shared" si="219"/>
        <v/>
      </c>
      <c r="O4865" s="98" t="str">
        <f t="shared" si="220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97" t="str">
        <f t="shared" si="219"/>
        <v/>
      </c>
      <c r="O4866" s="98" t="str">
        <f t="shared" si="220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97" t="str">
        <f t="shared" si="219"/>
        <v/>
      </c>
      <c r="O4867" s="98" t="str">
        <f t="shared" si="220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97" t="str">
        <f t="shared" ref="N4868:N4931" si="221">IF(B4868&lt;&gt;"",LEFT(D4868,LEN(D4868)-LEN(O4868)),"")</f>
        <v/>
      </c>
      <c r="O4868" s="98" t="str">
        <f t="shared" ref="O4868:O4931" si="222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97" t="str">
        <f t="shared" si="221"/>
        <v/>
      </c>
      <c r="O4869" s="98" t="str">
        <f t="shared" si="222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97" t="str">
        <f t="shared" si="221"/>
        <v/>
      </c>
      <c r="O4870" s="98" t="str">
        <f t="shared" si="222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97" t="str">
        <f t="shared" si="221"/>
        <v/>
      </c>
      <c r="O4871" s="98" t="str">
        <f t="shared" si="222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97" t="str">
        <f t="shared" si="221"/>
        <v/>
      </c>
      <c r="O4872" s="98" t="str">
        <f t="shared" si="222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97" t="str">
        <f t="shared" si="221"/>
        <v/>
      </c>
      <c r="O4873" s="98" t="str">
        <f t="shared" si="222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97" t="str">
        <f t="shared" si="221"/>
        <v/>
      </c>
      <c r="O4874" s="98" t="str">
        <f t="shared" si="222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97" t="str">
        <f t="shared" si="221"/>
        <v/>
      </c>
      <c r="O4875" s="98" t="str">
        <f t="shared" si="222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97" t="str">
        <f t="shared" si="221"/>
        <v/>
      </c>
      <c r="O4876" s="98" t="str">
        <f t="shared" si="222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97" t="str">
        <f t="shared" si="221"/>
        <v/>
      </c>
      <c r="O4877" s="98" t="str">
        <f t="shared" si="222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97" t="str">
        <f t="shared" si="221"/>
        <v/>
      </c>
      <c r="O4878" s="98" t="str">
        <f t="shared" si="222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97" t="str">
        <f t="shared" si="221"/>
        <v/>
      </c>
      <c r="O4879" s="98" t="str">
        <f t="shared" si="222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97" t="str">
        <f t="shared" si="221"/>
        <v/>
      </c>
      <c r="O4880" s="98" t="str">
        <f t="shared" si="222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97" t="str">
        <f t="shared" si="221"/>
        <v/>
      </c>
      <c r="O4881" s="98" t="str">
        <f t="shared" si="222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97" t="str">
        <f t="shared" si="221"/>
        <v/>
      </c>
      <c r="O4882" s="98" t="str">
        <f t="shared" si="222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97" t="str">
        <f t="shared" si="221"/>
        <v/>
      </c>
      <c r="O4883" s="98" t="str">
        <f t="shared" si="222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97" t="str">
        <f t="shared" si="221"/>
        <v/>
      </c>
      <c r="O4884" s="98" t="str">
        <f t="shared" si="222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97" t="str">
        <f t="shared" si="221"/>
        <v/>
      </c>
      <c r="O4885" s="98" t="str">
        <f t="shared" si="222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97" t="str">
        <f t="shared" si="221"/>
        <v/>
      </c>
      <c r="O4886" s="98" t="str">
        <f t="shared" si="222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97" t="str">
        <f t="shared" si="221"/>
        <v/>
      </c>
      <c r="O4887" s="98" t="str">
        <f t="shared" si="222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97" t="str">
        <f t="shared" si="221"/>
        <v/>
      </c>
      <c r="O4888" s="98" t="str">
        <f t="shared" si="222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97" t="str">
        <f t="shared" si="221"/>
        <v/>
      </c>
      <c r="O4889" s="98" t="str">
        <f t="shared" si="222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97" t="str">
        <f t="shared" si="221"/>
        <v/>
      </c>
      <c r="O4890" s="98" t="str">
        <f t="shared" si="222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97" t="str">
        <f t="shared" si="221"/>
        <v/>
      </c>
      <c r="O4891" s="98" t="str">
        <f t="shared" si="222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97" t="str">
        <f t="shared" si="221"/>
        <v/>
      </c>
      <c r="O4892" s="98" t="str">
        <f t="shared" si="222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97" t="str">
        <f t="shared" si="221"/>
        <v/>
      </c>
      <c r="O4893" s="98" t="str">
        <f t="shared" si="222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97" t="str">
        <f t="shared" si="221"/>
        <v/>
      </c>
      <c r="O4894" s="98" t="str">
        <f t="shared" si="222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97" t="str">
        <f t="shared" si="221"/>
        <v/>
      </c>
      <c r="O4895" s="98" t="str">
        <f t="shared" si="222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97" t="str">
        <f t="shared" si="221"/>
        <v/>
      </c>
      <c r="O4896" s="98" t="str">
        <f t="shared" si="222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97" t="str">
        <f t="shared" si="221"/>
        <v/>
      </c>
      <c r="O4897" s="98" t="str">
        <f t="shared" si="222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97" t="str">
        <f t="shared" si="221"/>
        <v/>
      </c>
      <c r="O4898" s="98" t="str">
        <f t="shared" si="222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97" t="str">
        <f t="shared" si="221"/>
        <v/>
      </c>
      <c r="O4899" s="98" t="str">
        <f t="shared" si="222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97" t="str">
        <f t="shared" si="221"/>
        <v/>
      </c>
      <c r="O4900" s="98" t="str">
        <f t="shared" si="222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97" t="str">
        <f t="shared" si="221"/>
        <v/>
      </c>
      <c r="O4901" s="98" t="str">
        <f t="shared" si="222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97" t="str">
        <f t="shared" si="221"/>
        <v/>
      </c>
      <c r="O4902" s="98" t="str">
        <f t="shared" si="222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97" t="str">
        <f t="shared" si="221"/>
        <v/>
      </c>
      <c r="O4903" s="98" t="str">
        <f t="shared" si="222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97" t="str">
        <f t="shared" si="221"/>
        <v/>
      </c>
      <c r="O4904" s="98" t="str">
        <f t="shared" si="222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97" t="str">
        <f t="shared" si="221"/>
        <v/>
      </c>
      <c r="O4905" s="98" t="str">
        <f t="shared" si="222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97" t="str">
        <f t="shared" si="221"/>
        <v/>
      </c>
      <c r="O4906" s="98" t="str">
        <f t="shared" si="222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97" t="str">
        <f t="shared" si="221"/>
        <v/>
      </c>
      <c r="O4907" s="98" t="str">
        <f t="shared" si="222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97" t="str">
        <f t="shared" si="221"/>
        <v/>
      </c>
      <c r="O4908" s="98" t="str">
        <f t="shared" si="222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97" t="str">
        <f t="shared" si="221"/>
        <v/>
      </c>
      <c r="O4909" s="98" t="str">
        <f t="shared" si="222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97" t="str">
        <f t="shared" si="221"/>
        <v/>
      </c>
      <c r="O4910" s="98" t="str">
        <f t="shared" si="222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97" t="str">
        <f t="shared" si="221"/>
        <v/>
      </c>
      <c r="O4911" s="98" t="str">
        <f t="shared" si="222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97" t="str">
        <f t="shared" si="221"/>
        <v/>
      </c>
      <c r="O4912" s="98" t="str">
        <f t="shared" si="222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97" t="str">
        <f t="shared" si="221"/>
        <v/>
      </c>
      <c r="O4913" s="98" t="str">
        <f t="shared" si="222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97" t="str">
        <f t="shared" si="221"/>
        <v/>
      </c>
      <c r="O4914" s="98" t="str">
        <f t="shared" si="222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97" t="str">
        <f t="shared" si="221"/>
        <v/>
      </c>
      <c r="O4915" s="98" t="str">
        <f t="shared" si="222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97" t="str">
        <f t="shared" si="221"/>
        <v/>
      </c>
      <c r="O4916" s="98" t="str">
        <f t="shared" si="222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97" t="str">
        <f t="shared" si="221"/>
        <v/>
      </c>
      <c r="O4917" s="98" t="str">
        <f t="shared" si="222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97" t="str">
        <f t="shared" si="221"/>
        <v/>
      </c>
      <c r="O4918" s="98" t="str">
        <f t="shared" si="222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97" t="str">
        <f t="shared" si="221"/>
        <v/>
      </c>
      <c r="O4919" s="98" t="str">
        <f t="shared" si="222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97" t="str">
        <f t="shared" si="221"/>
        <v/>
      </c>
      <c r="O4920" s="98" t="str">
        <f t="shared" si="222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97" t="str">
        <f t="shared" si="221"/>
        <v/>
      </c>
      <c r="O4921" s="98" t="str">
        <f t="shared" si="222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97" t="str">
        <f t="shared" si="221"/>
        <v/>
      </c>
      <c r="O4922" s="98" t="str">
        <f t="shared" si="222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97" t="str">
        <f t="shared" si="221"/>
        <v/>
      </c>
      <c r="O4923" s="98" t="str">
        <f t="shared" si="222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97" t="str">
        <f t="shared" si="221"/>
        <v/>
      </c>
      <c r="O4924" s="98" t="str">
        <f t="shared" si="222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97" t="str">
        <f t="shared" si="221"/>
        <v/>
      </c>
      <c r="O4925" s="98" t="str">
        <f t="shared" si="222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97" t="str">
        <f t="shared" si="221"/>
        <v/>
      </c>
      <c r="O4926" s="98" t="str">
        <f t="shared" si="222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97" t="str">
        <f t="shared" si="221"/>
        <v/>
      </c>
      <c r="O4927" s="98" t="str">
        <f t="shared" si="222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97" t="str">
        <f t="shared" si="221"/>
        <v/>
      </c>
      <c r="O4928" s="98" t="str">
        <f t="shared" si="222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97" t="str">
        <f t="shared" si="221"/>
        <v/>
      </c>
      <c r="O4929" s="98" t="str">
        <f t="shared" si="222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97" t="str">
        <f t="shared" si="221"/>
        <v/>
      </c>
      <c r="O4930" s="98" t="str">
        <f t="shared" si="222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97" t="str">
        <f t="shared" si="221"/>
        <v/>
      </c>
      <c r="O4931" s="98" t="str">
        <f t="shared" si="222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97" t="str">
        <f t="shared" ref="N4932:N4995" si="223">IF(B4932&lt;&gt;"",LEFT(D4932,LEN(D4932)-LEN(O4932)),"")</f>
        <v/>
      </c>
      <c r="O4932" s="98" t="str">
        <f t="shared" ref="O4932:O4995" si="224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97" t="str">
        <f t="shared" si="223"/>
        <v/>
      </c>
      <c r="O4933" s="98" t="str">
        <f t="shared" si="224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97" t="str">
        <f t="shared" si="223"/>
        <v/>
      </c>
      <c r="O4934" s="98" t="str">
        <f t="shared" si="224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97" t="str">
        <f t="shared" si="223"/>
        <v/>
      </c>
      <c r="O4935" s="98" t="str">
        <f t="shared" si="224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97" t="str">
        <f t="shared" si="223"/>
        <v/>
      </c>
      <c r="O4936" s="98" t="str">
        <f t="shared" si="224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97" t="str">
        <f t="shared" si="223"/>
        <v/>
      </c>
      <c r="O4937" s="98" t="str">
        <f t="shared" si="224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97" t="str">
        <f t="shared" si="223"/>
        <v/>
      </c>
      <c r="O4938" s="98" t="str">
        <f t="shared" si="224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97" t="str">
        <f t="shared" si="223"/>
        <v/>
      </c>
      <c r="O4939" s="98" t="str">
        <f t="shared" si="224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97" t="str">
        <f t="shared" si="223"/>
        <v/>
      </c>
      <c r="O4940" s="98" t="str">
        <f t="shared" si="224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97" t="str">
        <f t="shared" si="223"/>
        <v/>
      </c>
      <c r="O4941" s="98" t="str">
        <f t="shared" si="224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97" t="str">
        <f t="shared" si="223"/>
        <v/>
      </c>
      <c r="O4942" s="98" t="str">
        <f t="shared" si="224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97" t="str">
        <f t="shared" si="223"/>
        <v/>
      </c>
      <c r="O4943" s="98" t="str">
        <f t="shared" si="224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97" t="str">
        <f t="shared" si="223"/>
        <v/>
      </c>
      <c r="O4944" s="98" t="str">
        <f t="shared" si="224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97" t="str">
        <f t="shared" si="223"/>
        <v/>
      </c>
      <c r="O4945" s="98" t="str">
        <f t="shared" si="224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97" t="str">
        <f t="shared" si="223"/>
        <v/>
      </c>
      <c r="O4946" s="98" t="str">
        <f t="shared" si="224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97" t="str">
        <f t="shared" si="223"/>
        <v/>
      </c>
      <c r="O4947" s="98" t="str">
        <f t="shared" si="224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97" t="str">
        <f t="shared" si="223"/>
        <v/>
      </c>
      <c r="O4948" s="98" t="str">
        <f t="shared" si="224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97" t="str">
        <f t="shared" si="223"/>
        <v/>
      </c>
      <c r="O4949" s="98" t="str">
        <f t="shared" si="224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97" t="str">
        <f t="shared" si="223"/>
        <v/>
      </c>
      <c r="O4950" s="98" t="str">
        <f t="shared" si="224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97" t="str">
        <f t="shared" si="223"/>
        <v/>
      </c>
      <c r="O4951" s="98" t="str">
        <f t="shared" si="224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97" t="str">
        <f t="shared" si="223"/>
        <v/>
      </c>
      <c r="O4952" s="98" t="str">
        <f t="shared" si="224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97" t="str">
        <f t="shared" si="223"/>
        <v/>
      </c>
      <c r="O4953" s="98" t="str">
        <f t="shared" si="224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97" t="str">
        <f t="shared" si="223"/>
        <v/>
      </c>
      <c r="O4954" s="98" t="str">
        <f t="shared" si="224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97" t="str">
        <f t="shared" si="223"/>
        <v/>
      </c>
      <c r="O4955" s="98" t="str">
        <f t="shared" si="224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97" t="str">
        <f t="shared" si="223"/>
        <v/>
      </c>
      <c r="O4956" s="98" t="str">
        <f t="shared" si="224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97" t="str">
        <f t="shared" si="223"/>
        <v/>
      </c>
      <c r="O4957" s="98" t="str">
        <f t="shared" si="224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97" t="str">
        <f t="shared" si="223"/>
        <v/>
      </c>
      <c r="O4958" s="98" t="str">
        <f t="shared" si="224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97" t="str">
        <f t="shared" si="223"/>
        <v/>
      </c>
      <c r="O4959" s="98" t="str">
        <f t="shared" si="224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97" t="str">
        <f t="shared" si="223"/>
        <v/>
      </c>
      <c r="O4960" s="98" t="str">
        <f t="shared" si="224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97" t="str">
        <f t="shared" si="223"/>
        <v/>
      </c>
      <c r="O4961" s="98" t="str">
        <f t="shared" si="224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97" t="str">
        <f t="shared" si="223"/>
        <v/>
      </c>
      <c r="O4962" s="98" t="str">
        <f t="shared" si="224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97" t="str">
        <f t="shared" si="223"/>
        <v/>
      </c>
      <c r="O4963" s="98" t="str">
        <f t="shared" si="224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97" t="str">
        <f t="shared" si="223"/>
        <v/>
      </c>
      <c r="O4964" s="98" t="str">
        <f t="shared" si="224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97" t="str">
        <f t="shared" si="223"/>
        <v/>
      </c>
      <c r="O4965" s="98" t="str">
        <f t="shared" si="224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97" t="str">
        <f t="shared" si="223"/>
        <v/>
      </c>
      <c r="O4966" s="98" t="str">
        <f t="shared" si="224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97" t="str">
        <f t="shared" si="223"/>
        <v/>
      </c>
      <c r="O4967" s="98" t="str">
        <f t="shared" si="224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97" t="str">
        <f t="shared" si="223"/>
        <v/>
      </c>
      <c r="O4968" s="98" t="str">
        <f t="shared" si="224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97" t="str">
        <f t="shared" si="223"/>
        <v/>
      </c>
      <c r="O4969" s="98" t="str">
        <f t="shared" si="224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97" t="str">
        <f t="shared" si="223"/>
        <v/>
      </c>
      <c r="O4970" s="98" t="str">
        <f t="shared" si="224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97" t="str">
        <f t="shared" si="223"/>
        <v/>
      </c>
      <c r="O4971" s="98" t="str">
        <f t="shared" si="224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97" t="str">
        <f t="shared" si="223"/>
        <v/>
      </c>
      <c r="O4972" s="98" t="str">
        <f t="shared" si="224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97" t="str">
        <f t="shared" si="223"/>
        <v/>
      </c>
      <c r="O4973" s="98" t="str">
        <f t="shared" si="224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97" t="str">
        <f t="shared" si="223"/>
        <v/>
      </c>
      <c r="O4974" s="98" t="str">
        <f t="shared" si="224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97" t="str">
        <f t="shared" si="223"/>
        <v/>
      </c>
      <c r="O4975" s="98" t="str">
        <f t="shared" si="224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97" t="str">
        <f t="shared" si="223"/>
        <v/>
      </c>
      <c r="O4976" s="98" t="str">
        <f t="shared" si="224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97" t="str">
        <f t="shared" si="223"/>
        <v/>
      </c>
      <c r="O4977" s="98" t="str">
        <f t="shared" si="224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97" t="str">
        <f t="shared" si="223"/>
        <v/>
      </c>
      <c r="O4978" s="98" t="str">
        <f t="shared" si="224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97" t="str">
        <f t="shared" si="223"/>
        <v/>
      </c>
      <c r="O4979" s="98" t="str">
        <f t="shared" si="224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97" t="str">
        <f t="shared" si="223"/>
        <v/>
      </c>
      <c r="O4980" s="98" t="str">
        <f t="shared" si="224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97" t="str">
        <f t="shared" si="223"/>
        <v/>
      </c>
      <c r="O4981" s="98" t="str">
        <f t="shared" si="224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97" t="str">
        <f t="shared" si="223"/>
        <v/>
      </c>
      <c r="O4982" s="98" t="str">
        <f t="shared" si="224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97" t="str">
        <f t="shared" si="223"/>
        <v/>
      </c>
      <c r="O4983" s="98" t="str">
        <f t="shared" si="224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97" t="str">
        <f t="shared" si="223"/>
        <v/>
      </c>
      <c r="O4984" s="98" t="str">
        <f t="shared" si="224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97" t="str">
        <f t="shared" si="223"/>
        <v/>
      </c>
      <c r="O4985" s="98" t="str">
        <f t="shared" si="224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97" t="str">
        <f t="shared" si="223"/>
        <v/>
      </c>
      <c r="O4986" s="98" t="str">
        <f t="shared" si="224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97" t="str">
        <f t="shared" si="223"/>
        <v/>
      </c>
      <c r="O4987" s="98" t="str">
        <f t="shared" si="224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97" t="str">
        <f t="shared" si="223"/>
        <v/>
      </c>
      <c r="O4988" s="98" t="str">
        <f t="shared" si="224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97" t="str">
        <f t="shared" si="223"/>
        <v/>
      </c>
      <c r="O4989" s="98" t="str">
        <f t="shared" si="224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97" t="str">
        <f t="shared" si="223"/>
        <v/>
      </c>
      <c r="O4990" s="98" t="str">
        <f t="shared" si="224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97" t="str">
        <f t="shared" si="223"/>
        <v/>
      </c>
      <c r="O4991" s="98" t="str">
        <f t="shared" si="224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97" t="str">
        <f t="shared" si="223"/>
        <v/>
      </c>
      <c r="O4992" s="98" t="str">
        <f t="shared" si="224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97" t="str">
        <f t="shared" si="223"/>
        <v/>
      </c>
      <c r="O4993" s="98" t="str">
        <f t="shared" si="224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97" t="str">
        <f t="shared" si="223"/>
        <v/>
      </c>
      <c r="O4994" s="98" t="str">
        <f t="shared" si="224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97" t="str">
        <f t="shared" si="223"/>
        <v/>
      </c>
      <c r="O4995" s="98" t="str">
        <f t="shared" si="224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97" t="str">
        <f t="shared" ref="N4996:N5059" si="225">IF(B4996&lt;&gt;"",LEFT(D4996,LEN(D4996)-LEN(O4996)),"")</f>
        <v/>
      </c>
      <c r="O4996" s="98" t="str">
        <f t="shared" ref="O4996:O5059" si="226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97" t="str">
        <f t="shared" si="225"/>
        <v/>
      </c>
      <c r="O4997" s="98" t="str">
        <f t="shared" si="226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97" t="str">
        <f t="shared" si="225"/>
        <v/>
      </c>
      <c r="O4998" s="98" t="str">
        <f t="shared" si="226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97" t="str">
        <f t="shared" si="225"/>
        <v/>
      </c>
      <c r="O4999" s="98" t="str">
        <f t="shared" si="226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97" t="str">
        <f t="shared" si="225"/>
        <v/>
      </c>
      <c r="O5000" s="98" t="str">
        <f t="shared" si="226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97" t="str">
        <f t="shared" si="225"/>
        <v/>
      </c>
      <c r="O5001" s="98" t="str">
        <f t="shared" si="226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97" t="str">
        <f t="shared" si="225"/>
        <v/>
      </c>
      <c r="O5002" s="98" t="str">
        <f t="shared" si="226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97" t="str">
        <f t="shared" si="225"/>
        <v/>
      </c>
      <c r="O5003" s="98" t="str">
        <f t="shared" si="226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97" t="str">
        <f t="shared" si="225"/>
        <v/>
      </c>
      <c r="O5004" s="98" t="str">
        <f t="shared" si="226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97" t="str">
        <f t="shared" si="225"/>
        <v/>
      </c>
      <c r="O5005" s="98" t="str">
        <f t="shared" si="226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97" t="str">
        <f t="shared" si="225"/>
        <v/>
      </c>
      <c r="O5006" s="98" t="str">
        <f t="shared" si="226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97" t="str">
        <f t="shared" si="225"/>
        <v/>
      </c>
      <c r="O5007" s="98" t="str">
        <f t="shared" si="226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97" t="str">
        <f t="shared" si="225"/>
        <v/>
      </c>
      <c r="O5008" s="98" t="str">
        <f t="shared" si="226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97" t="str">
        <f t="shared" si="225"/>
        <v/>
      </c>
      <c r="O5009" s="98" t="str">
        <f t="shared" si="226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97" t="str">
        <f t="shared" si="225"/>
        <v/>
      </c>
      <c r="O5010" s="98" t="str">
        <f t="shared" si="226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97" t="str">
        <f t="shared" si="225"/>
        <v/>
      </c>
      <c r="O5011" s="98" t="str">
        <f t="shared" si="226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97" t="str">
        <f t="shared" si="225"/>
        <v/>
      </c>
      <c r="O5012" s="98" t="str">
        <f t="shared" si="226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97" t="str">
        <f t="shared" si="225"/>
        <v/>
      </c>
      <c r="O5013" s="98" t="str">
        <f t="shared" si="226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97" t="str">
        <f t="shared" si="225"/>
        <v/>
      </c>
      <c r="O5014" s="98" t="str">
        <f t="shared" si="226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97" t="str">
        <f t="shared" si="225"/>
        <v/>
      </c>
      <c r="O5015" s="98" t="str">
        <f t="shared" si="226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97" t="str">
        <f t="shared" si="225"/>
        <v/>
      </c>
      <c r="O5016" s="98" t="str">
        <f t="shared" si="226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97" t="str">
        <f t="shared" si="225"/>
        <v/>
      </c>
      <c r="O5017" s="98" t="str">
        <f t="shared" si="226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97" t="str">
        <f t="shared" si="225"/>
        <v/>
      </c>
      <c r="O5018" s="98" t="str">
        <f t="shared" si="226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97" t="str">
        <f t="shared" si="225"/>
        <v/>
      </c>
      <c r="O5019" s="98" t="str">
        <f t="shared" si="226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97" t="str">
        <f t="shared" si="225"/>
        <v/>
      </c>
      <c r="O5020" s="98" t="str">
        <f t="shared" si="226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97" t="str">
        <f t="shared" si="225"/>
        <v/>
      </c>
      <c r="O5021" s="98" t="str">
        <f t="shared" si="226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97" t="str">
        <f t="shared" si="225"/>
        <v/>
      </c>
      <c r="O5022" s="98" t="str">
        <f t="shared" si="226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97" t="str">
        <f t="shared" si="225"/>
        <v/>
      </c>
      <c r="O5023" s="98" t="str">
        <f t="shared" si="226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97" t="str">
        <f t="shared" si="225"/>
        <v/>
      </c>
      <c r="O5024" s="98" t="str">
        <f t="shared" si="226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97" t="str">
        <f t="shared" si="225"/>
        <v/>
      </c>
      <c r="O5025" s="98" t="str">
        <f t="shared" si="226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97" t="str">
        <f t="shared" si="225"/>
        <v/>
      </c>
      <c r="O5026" s="98" t="str">
        <f t="shared" si="226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97" t="str">
        <f t="shared" si="225"/>
        <v/>
      </c>
      <c r="O5027" s="98" t="str">
        <f t="shared" si="226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97" t="str">
        <f t="shared" si="225"/>
        <v/>
      </c>
      <c r="O5028" s="98" t="str">
        <f t="shared" si="226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97" t="str">
        <f t="shared" si="225"/>
        <v/>
      </c>
      <c r="O5029" s="98" t="str">
        <f t="shared" si="226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97" t="str">
        <f t="shared" si="225"/>
        <v/>
      </c>
      <c r="O5030" s="98" t="str">
        <f t="shared" si="226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97" t="str">
        <f t="shared" si="225"/>
        <v/>
      </c>
      <c r="O5031" s="98" t="str">
        <f t="shared" si="226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97" t="str">
        <f t="shared" si="225"/>
        <v/>
      </c>
      <c r="O5032" s="98" t="str">
        <f t="shared" si="226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97" t="str">
        <f t="shared" si="225"/>
        <v/>
      </c>
      <c r="O5033" s="98" t="str">
        <f t="shared" si="226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97" t="str">
        <f t="shared" si="225"/>
        <v/>
      </c>
      <c r="O5034" s="98" t="str">
        <f t="shared" si="226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97" t="str">
        <f t="shared" si="225"/>
        <v/>
      </c>
      <c r="O5035" s="98" t="str">
        <f t="shared" si="226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97" t="str">
        <f t="shared" si="225"/>
        <v/>
      </c>
      <c r="O5036" s="98" t="str">
        <f t="shared" si="226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97" t="str">
        <f t="shared" si="225"/>
        <v/>
      </c>
      <c r="O5037" s="98" t="str">
        <f t="shared" si="226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97" t="str">
        <f t="shared" si="225"/>
        <v/>
      </c>
      <c r="O5038" s="98" t="str">
        <f t="shared" si="226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97" t="str">
        <f t="shared" si="225"/>
        <v/>
      </c>
      <c r="O5039" s="98" t="str">
        <f t="shared" si="226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97" t="str">
        <f t="shared" si="225"/>
        <v/>
      </c>
      <c r="O5040" s="98" t="str">
        <f t="shared" si="226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97" t="str">
        <f t="shared" si="225"/>
        <v/>
      </c>
      <c r="O5041" s="98" t="str">
        <f t="shared" si="226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97" t="str">
        <f t="shared" si="225"/>
        <v/>
      </c>
      <c r="O5042" s="98" t="str">
        <f t="shared" si="226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97" t="str">
        <f t="shared" si="225"/>
        <v/>
      </c>
      <c r="O5043" s="98" t="str">
        <f t="shared" si="226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97" t="str">
        <f t="shared" si="225"/>
        <v/>
      </c>
      <c r="O5044" s="98" t="str">
        <f t="shared" si="226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97" t="str">
        <f t="shared" si="225"/>
        <v/>
      </c>
      <c r="O5045" s="98" t="str">
        <f t="shared" si="226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97" t="str">
        <f t="shared" si="225"/>
        <v/>
      </c>
      <c r="O5046" s="98" t="str">
        <f t="shared" si="226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97" t="str">
        <f t="shared" si="225"/>
        <v/>
      </c>
      <c r="O5047" s="98" t="str">
        <f t="shared" si="226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97" t="str">
        <f t="shared" si="225"/>
        <v/>
      </c>
      <c r="O5048" s="98" t="str">
        <f t="shared" si="226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97" t="str">
        <f t="shared" si="225"/>
        <v/>
      </c>
      <c r="O5049" s="98" t="str">
        <f t="shared" si="226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97" t="str">
        <f t="shared" si="225"/>
        <v/>
      </c>
      <c r="O5050" s="98" t="str">
        <f t="shared" si="226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97" t="str">
        <f t="shared" si="225"/>
        <v/>
      </c>
      <c r="O5051" s="98" t="str">
        <f t="shared" si="226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97" t="str">
        <f t="shared" si="225"/>
        <v/>
      </c>
      <c r="O5052" s="98" t="str">
        <f t="shared" si="226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97" t="str">
        <f t="shared" si="225"/>
        <v/>
      </c>
      <c r="O5053" s="98" t="str">
        <f t="shared" si="226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97" t="str">
        <f t="shared" si="225"/>
        <v/>
      </c>
      <c r="O5054" s="98" t="str">
        <f t="shared" si="226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97" t="str">
        <f t="shared" si="225"/>
        <v/>
      </c>
      <c r="O5055" s="98" t="str">
        <f t="shared" si="226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97" t="str">
        <f t="shared" si="225"/>
        <v/>
      </c>
      <c r="O5056" s="98" t="str">
        <f t="shared" si="226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97" t="str">
        <f t="shared" si="225"/>
        <v/>
      </c>
      <c r="O5057" s="98" t="str">
        <f t="shared" si="226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97" t="str">
        <f t="shared" si="225"/>
        <v/>
      </c>
      <c r="O5058" s="98" t="str">
        <f t="shared" si="226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97" t="str">
        <f t="shared" si="225"/>
        <v/>
      </c>
      <c r="O5059" s="98" t="str">
        <f t="shared" si="226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97" t="str">
        <f t="shared" ref="N5060:N5123" si="227">IF(B5060&lt;&gt;"",LEFT(D5060,LEN(D5060)-LEN(O5060)),"")</f>
        <v/>
      </c>
      <c r="O5060" s="98" t="str">
        <f t="shared" ref="O5060:O5123" si="228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97" t="str">
        <f t="shared" si="227"/>
        <v/>
      </c>
      <c r="O5061" s="98" t="str">
        <f t="shared" si="228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97" t="str">
        <f t="shared" si="227"/>
        <v/>
      </c>
      <c r="O5062" s="98" t="str">
        <f t="shared" si="228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97" t="str">
        <f t="shared" si="227"/>
        <v/>
      </c>
      <c r="O5063" s="98" t="str">
        <f t="shared" si="228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97" t="str">
        <f t="shared" si="227"/>
        <v/>
      </c>
      <c r="O5064" s="98" t="str">
        <f t="shared" si="228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97" t="str">
        <f t="shared" si="227"/>
        <v/>
      </c>
      <c r="O5065" s="98" t="str">
        <f t="shared" si="228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97" t="str">
        <f t="shared" si="227"/>
        <v/>
      </c>
      <c r="O5066" s="98" t="str">
        <f t="shared" si="228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97" t="str">
        <f t="shared" si="227"/>
        <v/>
      </c>
      <c r="O5067" s="98" t="str">
        <f t="shared" si="228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97" t="str">
        <f t="shared" si="227"/>
        <v/>
      </c>
      <c r="O5068" s="98" t="str">
        <f t="shared" si="228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97" t="str">
        <f t="shared" si="227"/>
        <v/>
      </c>
      <c r="O5069" s="98" t="str">
        <f t="shared" si="228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97" t="str">
        <f t="shared" si="227"/>
        <v/>
      </c>
      <c r="O5070" s="98" t="str">
        <f t="shared" si="228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97" t="str">
        <f t="shared" si="227"/>
        <v/>
      </c>
      <c r="O5071" s="98" t="str">
        <f t="shared" si="228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97" t="str">
        <f t="shared" si="227"/>
        <v/>
      </c>
      <c r="O5072" s="98" t="str">
        <f t="shared" si="228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97" t="str">
        <f t="shared" si="227"/>
        <v/>
      </c>
      <c r="O5073" s="98" t="str">
        <f t="shared" si="228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97" t="str">
        <f t="shared" si="227"/>
        <v/>
      </c>
      <c r="O5074" s="98" t="str">
        <f t="shared" si="228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97" t="str">
        <f t="shared" si="227"/>
        <v/>
      </c>
      <c r="O5075" s="98" t="str">
        <f t="shared" si="228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97" t="str">
        <f t="shared" si="227"/>
        <v/>
      </c>
      <c r="O5076" s="98" t="str">
        <f t="shared" si="228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97" t="str">
        <f t="shared" si="227"/>
        <v/>
      </c>
      <c r="O5077" s="98" t="str">
        <f t="shared" si="228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97" t="str">
        <f t="shared" si="227"/>
        <v/>
      </c>
      <c r="O5078" s="98" t="str">
        <f t="shared" si="228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97" t="str">
        <f t="shared" si="227"/>
        <v/>
      </c>
      <c r="O5079" s="98" t="str">
        <f t="shared" si="228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97" t="str">
        <f t="shared" si="227"/>
        <v/>
      </c>
      <c r="O5080" s="98" t="str">
        <f t="shared" si="228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97" t="str">
        <f t="shared" si="227"/>
        <v/>
      </c>
      <c r="O5081" s="98" t="str">
        <f t="shared" si="228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97" t="str">
        <f t="shared" si="227"/>
        <v/>
      </c>
      <c r="O5082" s="98" t="str">
        <f t="shared" si="228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97" t="str">
        <f t="shared" si="227"/>
        <v/>
      </c>
      <c r="O5083" s="98" t="str">
        <f t="shared" si="228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97" t="str">
        <f t="shared" si="227"/>
        <v/>
      </c>
      <c r="O5084" s="98" t="str">
        <f t="shared" si="228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97" t="str">
        <f t="shared" si="227"/>
        <v/>
      </c>
      <c r="O5085" s="98" t="str">
        <f t="shared" si="228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97" t="str">
        <f t="shared" si="227"/>
        <v/>
      </c>
      <c r="O5086" s="98" t="str">
        <f t="shared" si="228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97" t="str">
        <f t="shared" si="227"/>
        <v/>
      </c>
      <c r="O5087" s="98" t="str">
        <f t="shared" si="228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97" t="str">
        <f t="shared" si="227"/>
        <v/>
      </c>
      <c r="O5088" s="98" t="str">
        <f t="shared" si="228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97" t="str">
        <f t="shared" si="227"/>
        <v/>
      </c>
      <c r="O5089" s="98" t="str">
        <f t="shared" si="228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97" t="str">
        <f t="shared" si="227"/>
        <v/>
      </c>
      <c r="O5090" s="98" t="str">
        <f t="shared" si="228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97" t="str">
        <f t="shared" si="227"/>
        <v/>
      </c>
      <c r="O5091" s="98" t="str">
        <f t="shared" si="228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97" t="str">
        <f t="shared" si="227"/>
        <v/>
      </c>
      <c r="O5092" s="98" t="str">
        <f t="shared" si="228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97" t="str">
        <f t="shared" si="227"/>
        <v/>
      </c>
      <c r="O5093" s="98" t="str">
        <f t="shared" si="228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97" t="str">
        <f t="shared" si="227"/>
        <v/>
      </c>
      <c r="O5094" s="98" t="str">
        <f t="shared" si="228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97" t="str">
        <f t="shared" si="227"/>
        <v/>
      </c>
      <c r="O5095" s="98" t="str">
        <f t="shared" si="228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97" t="str">
        <f t="shared" si="227"/>
        <v/>
      </c>
      <c r="O5096" s="98" t="str">
        <f t="shared" si="228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97" t="str">
        <f t="shared" si="227"/>
        <v/>
      </c>
      <c r="O5097" s="98" t="str">
        <f t="shared" si="228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97" t="str">
        <f t="shared" si="227"/>
        <v/>
      </c>
      <c r="O5098" s="98" t="str">
        <f t="shared" si="228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97" t="str">
        <f t="shared" si="227"/>
        <v/>
      </c>
      <c r="O5099" s="98" t="str">
        <f t="shared" si="228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97" t="str">
        <f t="shared" si="227"/>
        <v/>
      </c>
      <c r="O5100" s="98" t="str">
        <f t="shared" si="228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97" t="str">
        <f t="shared" si="227"/>
        <v/>
      </c>
      <c r="O5101" s="98" t="str">
        <f t="shared" si="228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97" t="str">
        <f t="shared" si="227"/>
        <v/>
      </c>
      <c r="O5102" s="98" t="str">
        <f t="shared" si="228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97" t="str">
        <f t="shared" si="227"/>
        <v/>
      </c>
      <c r="O5103" s="98" t="str">
        <f t="shared" si="228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97" t="str">
        <f t="shared" si="227"/>
        <v/>
      </c>
      <c r="O5104" s="98" t="str">
        <f t="shared" si="228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97" t="str">
        <f t="shared" si="227"/>
        <v/>
      </c>
      <c r="O5105" s="98" t="str">
        <f t="shared" si="228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97" t="str">
        <f t="shared" si="227"/>
        <v/>
      </c>
      <c r="O5106" s="98" t="str">
        <f t="shared" si="228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97" t="str">
        <f t="shared" si="227"/>
        <v/>
      </c>
      <c r="O5107" s="98" t="str">
        <f t="shared" si="228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97" t="str">
        <f t="shared" si="227"/>
        <v/>
      </c>
      <c r="O5108" s="98" t="str">
        <f t="shared" si="228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97" t="str">
        <f t="shared" si="227"/>
        <v/>
      </c>
      <c r="O5109" s="98" t="str">
        <f t="shared" si="228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97" t="str">
        <f t="shared" si="227"/>
        <v/>
      </c>
      <c r="O5110" s="98" t="str">
        <f t="shared" si="228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97" t="str">
        <f t="shared" si="227"/>
        <v/>
      </c>
      <c r="O5111" s="98" t="str">
        <f t="shared" si="228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97" t="str">
        <f t="shared" si="227"/>
        <v/>
      </c>
      <c r="O5112" s="98" t="str">
        <f t="shared" si="228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97" t="str">
        <f t="shared" si="227"/>
        <v/>
      </c>
      <c r="O5113" s="98" t="str">
        <f t="shared" si="228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97" t="str">
        <f t="shared" si="227"/>
        <v/>
      </c>
      <c r="O5114" s="98" t="str">
        <f t="shared" si="228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97" t="str">
        <f t="shared" si="227"/>
        <v/>
      </c>
      <c r="O5115" s="98" t="str">
        <f t="shared" si="228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97" t="str">
        <f t="shared" si="227"/>
        <v/>
      </c>
      <c r="O5116" s="98" t="str">
        <f t="shared" si="228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97" t="str">
        <f t="shared" si="227"/>
        <v/>
      </c>
      <c r="O5117" s="98" t="str">
        <f t="shared" si="228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97" t="str">
        <f t="shared" si="227"/>
        <v/>
      </c>
      <c r="O5118" s="98" t="str">
        <f t="shared" si="228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97" t="str">
        <f t="shared" si="227"/>
        <v/>
      </c>
      <c r="O5119" s="98" t="str">
        <f t="shared" si="228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97" t="str">
        <f t="shared" si="227"/>
        <v/>
      </c>
      <c r="O5120" s="98" t="str">
        <f t="shared" si="228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97" t="str">
        <f t="shared" si="227"/>
        <v/>
      </c>
      <c r="O5121" s="98" t="str">
        <f t="shared" si="228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97" t="str">
        <f t="shared" si="227"/>
        <v/>
      </c>
      <c r="O5122" s="98" t="str">
        <f t="shared" si="228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97" t="str">
        <f t="shared" si="227"/>
        <v/>
      </c>
      <c r="O5123" s="98" t="str">
        <f t="shared" si="228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97" t="str">
        <f t="shared" ref="N5124:N5187" si="229">IF(B5124&lt;&gt;"",LEFT(D5124,LEN(D5124)-LEN(O5124)),"")</f>
        <v/>
      </c>
      <c r="O5124" s="98" t="str">
        <f t="shared" ref="O5124:O5187" si="230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97" t="str">
        <f t="shared" si="229"/>
        <v/>
      </c>
      <c r="O5125" s="98" t="str">
        <f t="shared" si="230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97" t="str">
        <f t="shared" si="229"/>
        <v/>
      </c>
      <c r="O5126" s="98" t="str">
        <f t="shared" si="230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97" t="str">
        <f t="shared" si="229"/>
        <v/>
      </c>
      <c r="O5127" s="98" t="str">
        <f t="shared" si="230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97" t="str">
        <f t="shared" si="229"/>
        <v/>
      </c>
      <c r="O5128" s="98" t="str">
        <f t="shared" si="230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97" t="str">
        <f t="shared" si="229"/>
        <v/>
      </c>
      <c r="O5129" s="98" t="str">
        <f t="shared" si="230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97" t="str">
        <f t="shared" si="229"/>
        <v/>
      </c>
      <c r="O5130" s="98" t="str">
        <f t="shared" si="230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97" t="str">
        <f t="shared" si="229"/>
        <v/>
      </c>
      <c r="O5131" s="98" t="str">
        <f t="shared" si="230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97" t="str">
        <f t="shared" si="229"/>
        <v/>
      </c>
      <c r="O5132" s="98" t="str">
        <f t="shared" si="230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97" t="str">
        <f t="shared" si="229"/>
        <v/>
      </c>
      <c r="O5133" s="98" t="str">
        <f t="shared" si="230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97" t="str">
        <f t="shared" si="229"/>
        <v/>
      </c>
      <c r="O5134" s="98" t="str">
        <f t="shared" si="230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97" t="str">
        <f t="shared" si="229"/>
        <v/>
      </c>
      <c r="O5135" s="98" t="str">
        <f t="shared" si="230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97" t="str">
        <f t="shared" si="229"/>
        <v/>
      </c>
      <c r="O5136" s="98" t="str">
        <f t="shared" si="230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97" t="str">
        <f t="shared" si="229"/>
        <v/>
      </c>
      <c r="O5137" s="98" t="str">
        <f t="shared" si="230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97" t="str">
        <f t="shared" si="229"/>
        <v/>
      </c>
      <c r="O5138" s="98" t="str">
        <f t="shared" si="230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97" t="str">
        <f t="shared" si="229"/>
        <v/>
      </c>
      <c r="O5139" s="98" t="str">
        <f t="shared" si="230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97" t="str">
        <f t="shared" si="229"/>
        <v/>
      </c>
      <c r="O5140" s="98" t="str">
        <f t="shared" si="230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97" t="str">
        <f t="shared" si="229"/>
        <v/>
      </c>
      <c r="O5141" s="98" t="str">
        <f t="shared" si="230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97" t="str">
        <f t="shared" si="229"/>
        <v/>
      </c>
      <c r="O5142" s="98" t="str">
        <f t="shared" si="230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97" t="str">
        <f t="shared" si="229"/>
        <v/>
      </c>
      <c r="O5143" s="98" t="str">
        <f t="shared" si="230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97" t="str">
        <f t="shared" si="229"/>
        <v/>
      </c>
      <c r="O5144" s="98" t="str">
        <f t="shared" si="230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97" t="str">
        <f t="shared" si="229"/>
        <v/>
      </c>
      <c r="O5145" s="98" t="str">
        <f t="shared" si="230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97" t="str">
        <f t="shared" si="229"/>
        <v/>
      </c>
      <c r="O5146" s="98" t="str">
        <f t="shared" si="230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97" t="str">
        <f t="shared" si="229"/>
        <v/>
      </c>
      <c r="O5147" s="98" t="str">
        <f t="shared" si="230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97" t="str">
        <f t="shared" si="229"/>
        <v/>
      </c>
      <c r="O5148" s="98" t="str">
        <f t="shared" si="230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97" t="str">
        <f t="shared" si="229"/>
        <v/>
      </c>
      <c r="O5149" s="98" t="str">
        <f t="shared" si="230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97" t="str">
        <f t="shared" si="229"/>
        <v/>
      </c>
      <c r="O5150" s="98" t="str">
        <f t="shared" si="230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97" t="str">
        <f t="shared" si="229"/>
        <v/>
      </c>
      <c r="O5151" s="98" t="str">
        <f t="shared" si="230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97" t="str">
        <f t="shared" si="229"/>
        <v/>
      </c>
      <c r="O5152" s="98" t="str">
        <f t="shared" si="230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97" t="str">
        <f t="shared" si="229"/>
        <v/>
      </c>
      <c r="O5153" s="98" t="str">
        <f t="shared" si="230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97" t="str">
        <f t="shared" si="229"/>
        <v/>
      </c>
      <c r="O5154" s="98" t="str">
        <f t="shared" si="230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97" t="str">
        <f t="shared" si="229"/>
        <v/>
      </c>
      <c r="O5155" s="98" t="str">
        <f t="shared" si="230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97" t="str">
        <f t="shared" si="229"/>
        <v/>
      </c>
      <c r="O5156" s="98" t="str">
        <f t="shared" si="230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97" t="str">
        <f t="shared" si="229"/>
        <v/>
      </c>
      <c r="O5157" s="98" t="str">
        <f t="shared" si="230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97" t="str">
        <f t="shared" si="229"/>
        <v/>
      </c>
      <c r="O5158" s="98" t="str">
        <f t="shared" si="230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97" t="str">
        <f t="shared" si="229"/>
        <v/>
      </c>
      <c r="O5159" s="98" t="str">
        <f t="shared" si="230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97" t="str">
        <f t="shared" si="229"/>
        <v/>
      </c>
      <c r="O5160" s="98" t="str">
        <f t="shared" si="230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97" t="str">
        <f t="shared" si="229"/>
        <v/>
      </c>
      <c r="O5161" s="98" t="str">
        <f t="shared" si="230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97" t="str">
        <f t="shared" si="229"/>
        <v/>
      </c>
      <c r="O5162" s="98" t="str">
        <f t="shared" si="230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97" t="str">
        <f t="shared" si="229"/>
        <v/>
      </c>
      <c r="O5163" s="98" t="str">
        <f t="shared" si="230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97" t="str">
        <f t="shared" si="229"/>
        <v/>
      </c>
      <c r="O5164" s="98" t="str">
        <f t="shared" si="230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97" t="str">
        <f t="shared" si="229"/>
        <v/>
      </c>
      <c r="O5165" s="98" t="str">
        <f t="shared" si="230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97" t="str">
        <f t="shared" si="229"/>
        <v/>
      </c>
      <c r="O5166" s="98" t="str">
        <f t="shared" si="230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97" t="str">
        <f t="shared" si="229"/>
        <v/>
      </c>
      <c r="O5167" s="98" t="str">
        <f t="shared" si="230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97" t="str">
        <f t="shared" si="229"/>
        <v/>
      </c>
      <c r="O5168" s="98" t="str">
        <f t="shared" si="230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97" t="str">
        <f t="shared" si="229"/>
        <v/>
      </c>
      <c r="O5169" s="98" t="str">
        <f t="shared" si="230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97" t="str">
        <f t="shared" si="229"/>
        <v/>
      </c>
      <c r="O5170" s="98" t="str">
        <f t="shared" si="230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97" t="str">
        <f t="shared" si="229"/>
        <v/>
      </c>
      <c r="O5171" s="98" t="str">
        <f t="shared" si="230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97" t="str">
        <f t="shared" si="229"/>
        <v/>
      </c>
      <c r="O5172" s="98" t="str">
        <f t="shared" si="230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97" t="str">
        <f t="shared" si="229"/>
        <v/>
      </c>
      <c r="O5173" s="98" t="str">
        <f t="shared" si="230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97" t="str">
        <f t="shared" si="229"/>
        <v/>
      </c>
      <c r="O5174" s="98" t="str">
        <f t="shared" si="230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97" t="str">
        <f t="shared" si="229"/>
        <v/>
      </c>
      <c r="O5175" s="98" t="str">
        <f t="shared" si="230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97" t="str">
        <f t="shared" si="229"/>
        <v/>
      </c>
      <c r="O5176" s="98" t="str">
        <f t="shared" si="230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97" t="str">
        <f t="shared" si="229"/>
        <v/>
      </c>
      <c r="O5177" s="98" t="str">
        <f t="shared" si="230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97" t="str">
        <f t="shared" si="229"/>
        <v/>
      </c>
      <c r="O5178" s="98" t="str">
        <f t="shared" si="230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97" t="str">
        <f t="shared" si="229"/>
        <v/>
      </c>
      <c r="O5179" s="98" t="str">
        <f t="shared" si="230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97" t="str">
        <f t="shared" si="229"/>
        <v/>
      </c>
      <c r="O5180" s="98" t="str">
        <f t="shared" si="230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97" t="str">
        <f t="shared" si="229"/>
        <v/>
      </c>
      <c r="O5181" s="98" t="str">
        <f t="shared" si="230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97" t="str">
        <f t="shared" si="229"/>
        <v/>
      </c>
      <c r="O5182" s="98" t="str">
        <f t="shared" si="230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97" t="str">
        <f t="shared" si="229"/>
        <v/>
      </c>
      <c r="O5183" s="98" t="str">
        <f t="shared" si="230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97" t="str">
        <f t="shared" si="229"/>
        <v/>
      </c>
      <c r="O5184" s="98" t="str">
        <f t="shared" si="230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97" t="str">
        <f t="shared" si="229"/>
        <v/>
      </c>
      <c r="O5185" s="98" t="str">
        <f t="shared" si="230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97" t="str">
        <f t="shared" si="229"/>
        <v/>
      </c>
      <c r="O5186" s="98" t="str">
        <f t="shared" si="230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97" t="str">
        <f t="shared" si="229"/>
        <v/>
      </c>
      <c r="O5187" s="98" t="str">
        <f t="shared" si="230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97" t="str">
        <f t="shared" ref="N5188:N5251" si="231">IF(B5188&lt;&gt;"",LEFT(D5188,LEN(D5188)-LEN(O5188)),"")</f>
        <v/>
      </c>
      <c r="O5188" s="98" t="str">
        <f t="shared" ref="O5188:O5251" si="232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97" t="str">
        <f t="shared" si="231"/>
        <v/>
      </c>
      <c r="O5189" s="98" t="str">
        <f t="shared" si="232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97" t="str">
        <f t="shared" si="231"/>
        <v/>
      </c>
      <c r="O5190" s="98" t="str">
        <f t="shared" si="232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97" t="str">
        <f t="shared" si="231"/>
        <v/>
      </c>
      <c r="O5191" s="98" t="str">
        <f t="shared" si="232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97" t="str">
        <f t="shared" si="231"/>
        <v/>
      </c>
      <c r="O5192" s="98" t="str">
        <f t="shared" si="232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97" t="str">
        <f t="shared" si="231"/>
        <v/>
      </c>
      <c r="O5193" s="98" t="str">
        <f t="shared" si="232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97" t="str">
        <f t="shared" si="231"/>
        <v/>
      </c>
      <c r="O5194" s="98" t="str">
        <f t="shared" si="232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97" t="str">
        <f t="shared" si="231"/>
        <v/>
      </c>
      <c r="O5195" s="98" t="str">
        <f t="shared" si="232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97" t="str">
        <f t="shared" si="231"/>
        <v/>
      </c>
      <c r="O5196" s="98" t="str">
        <f t="shared" si="232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97" t="str">
        <f t="shared" si="231"/>
        <v/>
      </c>
      <c r="O5197" s="98" t="str">
        <f t="shared" si="232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97" t="str">
        <f t="shared" si="231"/>
        <v/>
      </c>
      <c r="O5198" s="98" t="str">
        <f t="shared" si="232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97" t="str">
        <f t="shared" si="231"/>
        <v/>
      </c>
      <c r="O5199" s="98" t="str">
        <f t="shared" si="232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97" t="str">
        <f t="shared" si="231"/>
        <v/>
      </c>
      <c r="O5200" s="98" t="str">
        <f t="shared" si="232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97" t="str">
        <f t="shared" si="231"/>
        <v/>
      </c>
      <c r="O5201" s="98" t="str">
        <f t="shared" si="232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97" t="str">
        <f t="shared" si="231"/>
        <v/>
      </c>
      <c r="O5202" s="98" t="str">
        <f t="shared" si="232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97" t="str">
        <f t="shared" si="231"/>
        <v/>
      </c>
      <c r="O5203" s="98" t="str">
        <f t="shared" si="232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97" t="str">
        <f t="shared" si="231"/>
        <v/>
      </c>
      <c r="O5204" s="98" t="str">
        <f t="shared" si="232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97" t="str">
        <f t="shared" si="231"/>
        <v/>
      </c>
      <c r="O5205" s="98" t="str">
        <f t="shared" si="232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97" t="str">
        <f t="shared" si="231"/>
        <v/>
      </c>
      <c r="O5206" s="98" t="str">
        <f t="shared" si="232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97" t="str">
        <f t="shared" si="231"/>
        <v/>
      </c>
      <c r="O5207" s="98" t="str">
        <f t="shared" si="232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97" t="str">
        <f t="shared" si="231"/>
        <v/>
      </c>
      <c r="O5208" s="98" t="str">
        <f t="shared" si="232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97" t="str">
        <f t="shared" si="231"/>
        <v/>
      </c>
      <c r="O5209" s="98" t="str">
        <f t="shared" si="232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97" t="str">
        <f t="shared" si="231"/>
        <v/>
      </c>
      <c r="O5210" s="98" t="str">
        <f t="shared" si="232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97" t="str">
        <f t="shared" si="231"/>
        <v/>
      </c>
      <c r="O5211" s="98" t="str">
        <f t="shared" si="232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97" t="str">
        <f t="shared" si="231"/>
        <v/>
      </c>
      <c r="O5212" s="98" t="str">
        <f t="shared" si="232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97" t="str">
        <f t="shared" si="231"/>
        <v/>
      </c>
      <c r="O5213" s="98" t="str">
        <f t="shared" si="232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97" t="str">
        <f t="shared" si="231"/>
        <v/>
      </c>
      <c r="O5214" s="98" t="str">
        <f t="shared" si="232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97" t="str">
        <f t="shared" si="231"/>
        <v/>
      </c>
      <c r="O5215" s="98" t="str">
        <f t="shared" si="232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97" t="str">
        <f t="shared" si="231"/>
        <v/>
      </c>
      <c r="O5216" s="98" t="str">
        <f t="shared" si="232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97" t="str">
        <f t="shared" si="231"/>
        <v/>
      </c>
      <c r="O5217" s="98" t="str">
        <f t="shared" si="232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97" t="str">
        <f t="shared" si="231"/>
        <v/>
      </c>
      <c r="O5218" s="98" t="str">
        <f t="shared" si="232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97" t="str">
        <f t="shared" si="231"/>
        <v/>
      </c>
      <c r="O5219" s="98" t="str">
        <f t="shared" si="232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97" t="str">
        <f t="shared" si="231"/>
        <v/>
      </c>
      <c r="O5220" s="98" t="str">
        <f t="shared" si="232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97" t="str">
        <f t="shared" si="231"/>
        <v/>
      </c>
      <c r="O5221" s="98" t="str">
        <f t="shared" si="232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97" t="str">
        <f t="shared" si="231"/>
        <v/>
      </c>
      <c r="O5222" s="98" t="str">
        <f t="shared" si="232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97" t="str">
        <f t="shared" si="231"/>
        <v/>
      </c>
      <c r="O5223" s="98" t="str">
        <f t="shared" si="232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97" t="str">
        <f t="shared" si="231"/>
        <v/>
      </c>
      <c r="O5224" s="98" t="str">
        <f t="shared" si="232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97" t="str">
        <f t="shared" si="231"/>
        <v/>
      </c>
      <c r="O5225" s="98" t="str">
        <f t="shared" si="232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97" t="str">
        <f t="shared" si="231"/>
        <v/>
      </c>
      <c r="O5226" s="98" t="str">
        <f t="shared" si="232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97" t="str">
        <f t="shared" si="231"/>
        <v/>
      </c>
      <c r="O5227" s="98" t="str">
        <f t="shared" si="232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97" t="str">
        <f t="shared" si="231"/>
        <v/>
      </c>
      <c r="O5228" s="98" t="str">
        <f t="shared" si="232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97" t="str">
        <f t="shared" si="231"/>
        <v/>
      </c>
      <c r="O5229" s="98" t="str">
        <f t="shared" si="232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97" t="str">
        <f t="shared" si="231"/>
        <v/>
      </c>
      <c r="O5230" s="98" t="str">
        <f t="shared" si="232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97" t="str">
        <f t="shared" si="231"/>
        <v/>
      </c>
      <c r="O5231" s="98" t="str">
        <f t="shared" si="232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97" t="str">
        <f t="shared" si="231"/>
        <v/>
      </c>
      <c r="O5232" s="98" t="str">
        <f t="shared" si="232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97" t="str">
        <f t="shared" si="231"/>
        <v/>
      </c>
      <c r="O5233" s="98" t="str">
        <f t="shared" si="232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97" t="str">
        <f t="shared" si="231"/>
        <v/>
      </c>
      <c r="O5234" s="98" t="str">
        <f t="shared" si="232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97" t="str">
        <f t="shared" si="231"/>
        <v/>
      </c>
      <c r="O5235" s="98" t="str">
        <f t="shared" si="232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97" t="str">
        <f t="shared" si="231"/>
        <v/>
      </c>
      <c r="O5236" s="98" t="str">
        <f t="shared" si="232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97" t="str">
        <f t="shared" si="231"/>
        <v/>
      </c>
      <c r="O5237" s="98" t="str">
        <f t="shared" si="232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97" t="str">
        <f t="shared" si="231"/>
        <v/>
      </c>
      <c r="O5238" s="98" t="str">
        <f t="shared" si="232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97" t="str">
        <f t="shared" si="231"/>
        <v/>
      </c>
      <c r="O5239" s="98" t="str">
        <f t="shared" si="232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97" t="str">
        <f t="shared" si="231"/>
        <v/>
      </c>
      <c r="O5240" s="98" t="str">
        <f t="shared" si="232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97" t="str">
        <f t="shared" si="231"/>
        <v/>
      </c>
      <c r="O5241" s="98" t="str">
        <f t="shared" si="232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97" t="str">
        <f t="shared" si="231"/>
        <v/>
      </c>
      <c r="O5242" s="98" t="str">
        <f t="shared" si="232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97" t="str">
        <f t="shared" si="231"/>
        <v/>
      </c>
      <c r="O5243" s="98" t="str">
        <f t="shared" si="232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97" t="str">
        <f t="shared" si="231"/>
        <v/>
      </c>
      <c r="O5244" s="98" t="str">
        <f t="shared" si="232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97" t="str">
        <f t="shared" si="231"/>
        <v/>
      </c>
      <c r="O5245" s="98" t="str">
        <f t="shared" si="232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97" t="str">
        <f t="shared" si="231"/>
        <v/>
      </c>
      <c r="O5246" s="98" t="str">
        <f t="shared" si="232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97" t="str">
        <f t="shared" si="231"/>
        <v/>
      </c>
      <c r="O5247" s="98" t="str">
        <f t="shared" si="232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97" t="str">
        <f t="shared" si="231"/>
        <v/>
      </c>
      <c r="O5248" s="98" t="str">
        <f t="shared" si="232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97" t="str">
        <f t="shared" si="231"/>
        <v/>
      </c>
      <c r="O5249" s="98" t="str">
        <f t="shared" si="232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97" t="str">
        <f t="shared" si="231"/>
        <v/>
      </c>
      <c r="O5250" s="98" t="str">
        <f t="shared" si="232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97" t="str">
        <f t="shared" si="231"/>
        <v/>
      </c>
      <c r="O5251" s="98" t="str">
        <f t="shared" si="232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97" t="str">
        <f t="shared" ref="N5252:N5315" si="233">IF(B5252&lt;&gt;"",LEFT(D5252,LEN(D5252)-LEN(O5252)),"")</f>
        <v/>
      </c>
      <c r="O5252" s="98" t="str">
        <f t="shared" ref="O5252:O5315" si="234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97" t="str">
        <f t="shared" si="233"/>
        <v/>
      </c>
      <c r="O5253" s="98" t="str">
        <f t="shared" si="234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97" t="str">
        <f t="shared" si="233"/>
        <v/>
      </c>
      <c r="O5254" s="98" t="str">
        <f t="shared" si="234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97" t="str">
        <f t="shared" si="233"/>
        <v/>
      </c>
      <c r="O5255" s="98" t="str">
        <f t="shared" si="234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97" t="str">
        <f t="shared" si="233"/>
        <v/>
      </c>
      <c r="O5256" s="98" t="str">
        <f t="shared" si="234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97" t="str">
        <f t="shared" si="233"/>
        <v/>
      </c>
      <c r="O5257" s="98" t="str">
        <f t="shared" si="234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97" t="str">
        <f t="shared" si="233"/>
        <v/>
      </c>
      <c r="O5258" s="98" t="str">
        <f t="shared" si="234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97" t="str">
        <f t="shared" si="233"/>
        <v/>
      </c>
      <c r="O5259" s="98" t="str">
        <f t="shared" si="234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97" t="str">
        <f t="shared" si="233"/>
        <v/>
      </c>
      <c r="O5260" s="98" t="str">
        <f t="shared" si="234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97" t="str">
        <f t="shared" si="233"/>
        <v/>
      </c>
      <c r="O5261" s="98" t="str">
        <f t="shared" si="234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97" t="str">
        <f t="shared" si="233"/>
        <v/>
      </c>
      <c r="O5262" s="98" t="str">
        <f t="shared" si="234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97" t="str">
        <f t="shared" si="233"/>
        <v/>
      </c>
      <c r="O5263" s="98" t="str">
        <f t="shared" si="234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97" t="str">
        <f t="shared" si="233"/>
        <v/>
      </c>
      <c r="O5264" s="98" t="str">
        <f t="shared" si="234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97" t="str">
        <f t="shared" si="233"/>
        <v/>
      </c>
      <c r="O5265" s="98" t="str">
        <f t="shared" si="234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97" t="str">
        <f t="shared" si="233"/>
        <v/>
      </c>
      <c r="O5266" s="98" t="str">
        <f t="shared" si="234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97" t="str">
        <f t="shared" si="233"/>
        <v/>
      </c>
      <c r="O5267" s="98" t="str">
        <f t="shared" si="234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97" t="str">
        <f t="shared" si="233"/>
        <v/>
      </c>
      <c r="O5268" s="98" t="str">
        <f t="shared" si="234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97" t="str">
        <f t="shared" si="233"/>
        <v/>
      </c>
      <c r="O5269" s="98" t="str">
        <f t="shared" si="234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97" t="str">
        <f t="shared" si="233"/>
        <v/>
      </c>
      <c r="O5270" s="98" t="str">
        <f t="shared" si="234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97" t="str">
        <f t="shared" si="233"/>
        <v/>
      </c>
      <c r="O5271" s="98" t="str">
        <f t="shared" si="234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97" t="str">
        <f t="shared" si="233"/>
        <v/>
      </c>
      <c r="O5272" s="98" t="str">
        <f t="shared" si="234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97" t="str">
        <f t="shared" si="233"/>
        <v/>
      </c>
      <c r="O5273" s="98" t="str">
        <f t="shared" si="234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97" t="str">
        <f t="shared" si="233"/>
        <v/>
      </c>
      <c r="O5274" s="98" t="str">
        <f t="shared" si="234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97" t="str">
        <f t="shared" si="233"/>
        <v/>
      </c>
      <c r="O5275" s="98" t="str">
        <f t="shared" si="234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97" t="str">
        <f t="shared" si="233"/>
        <v/>
      </c>
      <c r="O5276" s="98" t="str">
        <f t="shared" si="234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97" t="str">
        <f t="shared" si="233"/>
        <v/>
      </c>
      <c r="O5277" s="98" t="str">
        <f t="shared" si="234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97" t="str">
        <f t="shared" si="233"/>
        <v/>
      </c>
      <c r="O5278" s="98" t="str">
        <f t="shared" si="234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97" t="str">
        <f t="shared" si="233"/>
        <v/>
      </c>
      <c r="O5279" s="98" t="str">
        <f t="shared" si="234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97" t="str">
        <f t="shared" si="233"/>
        <v/>
      </c>
      <c r="O5280" s="98" t="str">
        <f t="shared" si="234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97" t="str">
        <f t="shared" si="233"/>
        <v/>
      </c>
      <c r="O5281" s="98" t="str">
        <f t="shared" si="234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97" t="str">
        <f t="shared" si="233"/>
        <v/>
      </c>
      <c r="O5282" s="98" t="str">
        <f t="shared" si="234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97" t="str">
        <f t="shared" si="233"/>
        <v/>
      </c>
      <c r="O5283" s="98" t="str">
        <f t="shared" si="234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97" t="str">
        <f t="shared" si="233"/>
        <v/>
      </c>
      <c r="O5284" s="98" t="str">
        <f t="shared" si="234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97" t="str">
        <f t="shared" si="233"/>
        <v/>
      </c>
      <c r="O5285" s="98" t="str">
        <f t="shared" si="234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97" t="str">
        <f t="shared" si="233"/>
        <v/>
      </c>
      <c r="O5286" s="98" t="str">
        <f t="shared" si="234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97" t="str">
        <f t="shared" si="233"/>
        <v/>
      </c>
      <c r="O5287" s="98" t="str">
        <f t="shared" si="234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97" t="str">
        <f t="shared" si="233"/>
        <v/>
      </c>
      <c r="O5288" s="98" t="str">
        <f t="shared" si="234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97" t="str">
        <f t="shared" si="233"/>
        <v/>
      </c>
      <c r="O5289" s="98" t="str">
        <f t="shared" si="234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97" t="str">
        <f t="shared" si="233"/>
        <v/>
      </c>
      <c r="O5290" s="98" t="str">
        <f t="shared" si="234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97" t="str">
        <f t="shared" si="233"/>
        <v/>
      </c>
      <c r="O5291" s="98" t="str">
        <f t="shared" si="234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97" t="str">
        <f t="shared" si="233"/>
        <v/>
      </c>
      <c r="O5292" s="98" t="str">
        <f t="shared" si="234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97" t="str">
        <f t="shared" si="233"/>
        <v/>
      </c>
      <c r="O5293" s="98" t="str">
        <f t="shared" si="234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97" t="str">
        <f t="shared" si="233"/>
        <v/>
      </c>
      <c r="O5294" s="98" t="str">
        <f t="shared" si="234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97" t="str">
        <f t="shared" si="233"/>
        <v/>
      </c>
      <c r="O5295" s="98" t="str">
        <f t="shared" si="234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97" t="str">
        <f t="shared" si="233"/>
        <v/>
      </c>
      <c r="O5296" s="98" t="str">
        <f t="shared" si="234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97" t="str">
        <f t="shared" si="233"/>
        <v/>
      </c>
      <c r="O5297" s="98" t="str">
        <f t="shared" si="234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97" t="str">
        <f t="shared" si="233"/>
        <v/>
      </c>
      <c r="O5298" s="98" t="str">
        <f t="shared" si="234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97" t="str">
        <f t="shared" si="233"/>
        <v/>
      </c>
      <c r="O5299" s="98" t="str">
        <f t="shared" si="234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97" t="str">
        <f t="shared" si="233"/>
        <v/>
      </c>
      <c r="O5300" s="98" t="str">
        <f t="shared" si="234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97" t="str">
        <f t="shared" si="233"/>
        <v/>
      </c>
      <c r="O5301" s="98" t="str">
        <f t="shared" si="234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97" t="str">
        <f t="shared" si="233"/>
        <v/>
      </c>
      <c r="O5302" s="98" t="str">
        <f t="shared" si="234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97" t="str">
        <f t="shared" si="233"/>
        <v/>
      </c>
      <c r="O5303" s="98" t="str">
        <f t="shared" si="234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97" t="str">
        <f t="shared" si="233"/>
        <v/>
      </c>
      <c r="O5304" s="98" t="str">
        <f t="shared" si="234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97" t="str">
        <f t="shared" si="233"/>
        <v/>
      </c>
      <c r="O5305" s="98" t="str">
        <f t="shared" si="234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97" t="str">
        <f t="shared" si="233"/>
        <v/>
      </c>
      <c r="O5306" s="98" t="str">
        <f t="shared" si="234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97" t="str">
        <f t="shared" si="233"/>
        <v/>
      </c>
      <c r="O5307" s="98" t="str">
        <f t="shared" si="234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97" t="str">
        <f t="shared" si="233"/>
        <v/>
      </c>
      <c r="O5308" s="98" t="str">
        <f t="shared" si="234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97" t="str">
        <f t="shared" si="233"/>
        <v/>
      </c>
      <c r="O5309" s="98" t="str">
        <f t="shared" si="234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97" t="str">
        <f t="shared" si="233"/>
        <v/>
      </c>
      <c r="O5310" s="98" t="str">
        <f t="shared" si="234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97" t="str">
        <f t="shared" si="233"/>
        <v/>
      </c>
      <c r="O5311" s="98" t="str">
        <f t="shared" si="234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97" t="str">
        <f t="shared" si="233"/>
        <v/>
      </c>
      <c r="O5312" s="98" t="str">
        <f t="shared" si="234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97" t="str">
        <f t="shared" si="233"/>
        <v/>
      </c>
      <c r="O5313" s="98" t="str">
        <f t="shared" si="234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97" t="str">
        <f t="shared" si="233"/>
        <v/>
      </c>
      <c r="O5314" s="98" t="str">
        <f t="shared" si="234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97" t="str">
        <f t="shared" si="233"/>
        <v/>
      </c>
      <c r="O5315" s="98" t="str">
        <f t="shared" si="234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97" t="str">
        <f t="shared" ref="N5316:N5379" si="235">IF(B5316&lt;&gt;"",LEFT(D5316,LEN(D5316)-LEN(O5316)),"")</f>
        <v/>
      </c>
      <c r="O5316" s="98" t="str">
        <f t="shared" ref="O5316:O5379" si="236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97" t="str">
        <f t="shared" si="235"/>
        <v/>
      </c>
      <c r="O5317" s="98" t="str">
        <f t="shared" si="236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97" t="str">
        <f t="shared" si="235"/>
        <v/>
      </c>
      <c r="O5318" s="98" t="str">
        <f t="shared" si="236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97" t="str">
        <f t="shared" si="235"/>
        <v/>
      </c>
      <c r="O5319" s="98" t="str">
        <f t="shared" si="236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97" t="str">
        <f t="shared" si="235"/>
        <v/>
      </c>
      <c r="O5320" s="98" t="str">
        <f t="shared" si="236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97" t="str">
        <f t="shared" si="235"/>
        <v/>
      </c>
      <c r="O5321" s="98" t="str">
        <f t="shared" si="236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97" t="str">
        <f t="shared" si="235"/>
        <v/>
      </c>
      <c r="O5322" s="98" t="str">
        <f t="shared" si="236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97" t="str">
        <f t="shared" si="235"/>
        <v/>
      </c>
      <c r="O5323" s="98" t="str">
        <f t="shared" si="236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97" t="str">
        <f t="shared" si="235"/>
        <v/>
      </c>
      <c r="O5324" s="98" t="str">
        <f t="shared" si="236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97" t="str">
        <f t="shared" si="235"/>
        <v/>
      </c>
      <c r="O5325" s="98" t="str">
        <f t="shared" si="236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97" t="str">
        <f t="shared" si="235"/>
        <v/>
      </c>
      <c r="O5326" s="98" t="str">
        <f t="shared" si="236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97" t="str">
        <f t="shared" si="235"/>
        <v/>
      </c>
      <c r="O5327" s="98" t="str">
        <f t="shared" si="236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97" t="str">
        <f t="shared" si="235"/>
        <v/>
      </c>
      <c r="O5328" s="98" t="str">
        <f t="shared" si="236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97" t="str">
        <f t="shared" si="235"/>
        <v/>
      </c>
      <c r="O5329" s="98" t="str">
        <f t="shared" si="236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97" t="str">
        <f t="shared" si="235"/>
        <v/>
      </c>
      <c r="O5330" s="98" t="str">
        <f t="shared" si="236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97" t="str">
        <f t="shared" si="235"/>
        <v/>
      </c>
      <c r="O5331" s="98" t="str">
        <f t="shared" si="236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97" t="str">
        <f t="shared" si="235"/>
        <v/>
      </c>
      <c r="O5332" s="98" t="str">
        <f t="shared" si="236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97" t="str">
        <f t="shared" si="235"/>
        <v/>
      </c>
      <c r="O5333" s="98" t="str">
        <f t="shared" si="236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97" t="str">
        <f t="shared" si="235"/>
        <v/>
      </c>
      <c r="O5334" s="98" t="str">
        <f t="shared" si="236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97" t="str">
        <f t="shared" si="235"/>
        <v/>
      </c>
      <c r="O5335" s="98" t="str">
        <f t="shared" si="236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97" t="str">
        <f t="shared" si="235"/>
        <v/>
      </c>
      <c r="O5336" s="98" t="str">
        <f t="shared" si="236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97" t="str">
        <f t="shared" si="235"/>
        <v/>
      </c>
      <c r="O5337" s="98" t="str">
        <f t="shared" si="236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97" t="str">
        <f t="shared" si="235"/>
        <v/>
      </c>
      <c r="O5338" s="98" t="str">
        <f t="shared" si="236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97" t="str">
        <f t="shared" si="235"/>
        <v/>
      </c>
      <c r="O5339" s="98" t="str">
        <f t="shared" si="236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97" t="str">
        <f t="shared" si="235"/>
        <v/>
      </c>
      <c r="O5340" s="98" t="str">
        <f t="shared" si="236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97" t="str">
        <f t="shared" si="235"/>
        <v/>
      </c>
      <c r="O5341" s="98" t="str">
        <f t="shared" si="236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97" t="str">
        <f t="shared" si="235"/>
        <v/>
      </c>
      <c r="O5342" s="98" t="str">
        <f t="shared" si="236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97" t="str">
        <f t="shared" si="235"/>
        <v/>
      </c>
      <c r="O5343" s="98" t="str">
        <f t="shared" si="236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97" t="str">
        <f t="shared" si="235"/>
        <v/>
      </c>
      <c r="O5344" s="98" t="str">
        <f t="shared" si="236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97" t="str">
        <f t="shared" si="235"/>
        <v/>
      </c>
      <c r="O5345" s="98" t="str">
        <f t="shared" si="236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97" t="str">
        <f t="shared" si="235"/>
        <v/>
      </c>
      <c r="O5346" s="98" t="str">
        <f t="shared" si="236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97" t="str">
        <f t="shared" si="235"/>
        <v/>
      </c>
      <c r="O5347" s="98" t="str">
        <f t="shared" si="236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97" t="str">
        <f t="shared" si="235"/>
        <v/>
      </c>
      <c r="O5348" s="98" t="str">
        <f t="shared" si="236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97" t="str">
        <f t="shared" si="235"/>
        <v/>
      </c>
      <c r="O5349" s="98" t="str">
        <f t="shared" si="236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97" t="str">
        <f t="shared" si="235"/>
        <v/>
      </c>
      <c r="O5350" s="98" t="str">
        <f t="shared" si="236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97" t="str">
        <f t="shared" si="235"/>
        <v/>
      </c>
      <c r="O5351" s="98" t="str">
        <f t="shared" si="236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97" t="str">
        <f t="shared" si="235"/>
        <v/>
      </c>
      <c r="O5352" s="98" t="str">
        <f t="shared" si="236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97" t="str">
        <f t="shared" si="235"/>
        <v/>
      </c>
      <c r="O5353" s="98" t="str">
        <f t="shared" si="236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97" t="str">
        <f t="shared" si="235"/>
        <v/>
      </c>
      <c r="O5354" s="98" t="str">
        <f t="shared" si="236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97" t="str">
        <f t="shared" si="235"/>
        <v/>
      </c>
      <c r="O5355" s="98" t="str">
        <f t="shared" si="236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97" t="str">
        <f t="shared" si="235"/>
        <v/>
      </c>
      <c r="O5356" s="98" t="str">
        <f t="shared" si="236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97" t="str">
        <f t="shared" si="235"/>
        <v/>
      </c>
      <c r="O5357" s="98" t="str">
        <f t="shared" si="236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97" t="str">
        <f t="shared" si="235"/>
        <v/>
      </c>
      <c r="O5358" s="98" t="str">
        <f t="shared" si="236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97" t="str">
        <f t="shared" si="235"/>
        <v/>
      </c>
      <c r="O5359" s="98" t="str">
        <f t="shared" si="236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97" t="str">
        <f t="shared" si="235"/>
        <v/>
      </c>
      <c r="O5360" s="98" t="str">
        <f t="shared" si="236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97" t="str">
        <f t="shared" si="235"/>
        <v/>
      </c>
      <c r="O5361" s="98" t="str">
        <f t="shared" si="236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97" t="str">
        <f t="shared" si="235"/>
        <v/>
      </c>
      <c r="O5362" s="98" t="str">
        <f t="shared" si="236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97" t="str">
        <f t="shared" si="235"/>
        <v/>
      </c>
      <c r="O5363" s="98" t="str">
        <f t="shared" si="236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97" t="str">
        <f t="shared" si="235"/>
        <v/>
      </c>
      <c r="O5364" s="98" t="str">
        <f t="shared" si="236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97" t="str">
        <f t="shared" si="235"/>
        <v/>
      </c>
      <c r="O5365" s="98" t="str">
        <f t="shared" si="236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97" t="str">
        <f t="shared" si="235"/>
        <v/>
      </c>
      <c r="O5366" s="98" t="str">
        <f t="shared" si="236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97" t="str">
        <f t="shared" si="235"/>
        <v/>
      </c>
      <c r="O5367" s="98" t="str">
        <f t="shared" si="236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97" t="str">
        <f t="shared" si="235"/>
        <v/>
      </c>
      <c r="O5368" s="98" t="str">
        <f t="shared" si="236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97" t="str">
        <f t="shared" si="235"/>
        <v/>
      </c>
      <c r="O5369" s="98" t="str">
        <f t="shared" si="236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97" t="str">
        <f t="shared" si="235"/>
        <v/>
      </c>
      <c r="O5370" s="98" t="str">
        <f t="shared" si="236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97" t="str">
        <f t="shared" si="235"/>
        <v/>
      </c>
      <c r="O5371" s="98" t="str">
        <f t="shared" si="236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97" t="str">
        <f t="shared" si="235"/>
        <v/>
      </c>
      <c r="O5372" s="98" t="str">
        <f t="shared" si="236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97" t="str">
        <f t="shared" si="235"/>
        <v/>
      </c>
      <c r="O5373" s="98" t="str">
        <f t="shared" si="236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97" t="str">
        <f t="shared" si="235"/>
        <v/>
      </c>
      <c r="O5374" s="98" t="str">
        <f t="shared" si="236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97" t="str">
        <f t="shared" si="235"/>
        <v/>
      </c>
      <c r="O5375" s="98" t="str">
        <f t="shared" si="236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97" t="str">
        <f t="shared" si="235"/>
        <v/>
      </c>
      <c r="O5376" s="98" t="str">
        <f t="shared" si="236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97" t="str">
        <f t="shared" si="235"/>
        <v/>
      </c>
      <c r="O5377" s="98" t="str">
        <f t="shared" si="236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97" t="str">
        <f t="shared" si="235"/>
        <v/>
      </c>
      <c r="O5378" s="98" t="str">
        <f t="shared" si="236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97" t="str">
        <f t="shared" si="235"/>
        <v/>
      </c>
      <c r="O5379" s="98" t="str">
        <f t="shared" si="236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97" t="str">
        <f t="shared" ref="N5380:N5443" si="237">IF(B5380&lt;&gt;"",LEFT(D5380,LEN(D5380)-LEN(O5380)),"")</f>
        <v/>
      </c>
      <c r="O5380" s="98" t="str">
        <f t="shared" ref="O5380:O5443" si="238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97" t="str">
        <f t="shared" si="237"/>
        <v/>
      </c>
      <c r="O5381" s="98" t="str">
        <f t="shared" si="238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97" t="str">
        <f t="shared" si="237"/>
        <v/>
      </c>
      <c r="O5382" s="98" t="str">
        <f t="shared" si="238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97" t="str">
        <f t="shared" si="237"/>
        <v/>
      </c>
      <c r="O5383" s="98" t="str">
        <f t="shared" si="238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97" t="str">
        <f t="shared" si="237"/>
        <v/>
      </c>
      <c r="O5384" s="98" t="str">
        <f t="shared" si="238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97" t="str">
        <f t="shared" si="237"/>
        <v/>
      </c>
      <c r="O5385" s="98" t="str">
        <f t="shared" si="238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97" t="str">
        <f t="shared" si="237"/>
        <v/>
      </c>
      <c r="O5386" s="98" t="str">
        <f t="shared" si="238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97" t="str">
        <f t="shared" si="237"/>
        <v/>
      </c>
      <c r="O5387" s="98" t="str">
        <f t="shared" si="238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97" t="str">
        <f t="shared" si="237"/>
        <v/>
      </c>
      <c r="O5388" s="98" t="str">
        <f t="shared" si="238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97" t="str">
        <f t="shared" si="237"/>
        <v/>
      </c>
      <c r="O5389" s="98" t="str">
        <f t="shared" si="238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97" t="str">
        <f t="shared" si="237"/>
        <v/>
      </c>
      <c r="O5390" s="98" t="str">
        <f t="shared" si="238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97" t="str">
        <f t="shared" si="237"/>
        <v/>
      </c>
      <c r="O5391" s="98" t="str">
        <f t="shared" si="238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97" t="str">
        <f t="shared" si="237"/>
        <v/>
      </c>
      <c r="O5392" s="98" t="str">
        <f t="shared" si="238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97" t="str">
        <f t="shared" si="237"/>
        <v/>
      </c>
      <c r="O5393" s="98" t="str">
        <f t="shared" si="238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97" t="str">
        <f t="shared" si="237"/>
        <v/>
      </c>
      <c r="O5394" s="98" t="str">
        <f t="shared" si="238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97" t="str">
        <f t="shared" si="237"/>
        <v/>
      </c>
      <c r="O5395" s="98" t="str">
        <f t="shared" si="238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97" t="str">
        <f t="shared" si="237"/>
        <v/>
      </c>
      <c r="O5396" s="98" t="str">
        <f t="shared" si="238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97" t="str">
        <f t="shared" si="237"/>
        <v/>
      </c>
      <c r="O5397" s="98" t="str">
        <f t="shared" si="238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97" t="str">
        <f t="shared" si="237"/>
        <v/>
      </c>
      <c r="O5398" s="98" t="str">
        <f t="shared" si="238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97" t="str">
        <f t="shared" si="237"/>
        <v/>
      </c>
      <c r="O5399" s="98" t="str">
        <f t="shared" si="238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97" t="str">
        <f t="shared" si="237"/>
        <v/>
      </c>
      <c r="O5400" s="98" t="str">
        <f t="shared" si="238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97" t="str">
        <f t="shared" si="237"/>
        <v/>
      </c>
      <c r="O5401" s="98" t="str">
        <f t="shared" si="238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97" t="str">
        <f t="shared" si="237"/>
        <v/>
      </c>
      <c r="O5402" s="98" t="str">
        <f t="shared" si="238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97" t="str">
        <f t="shared" si="237"/>
        <v/>
      </c>
      <c r="O5403" s="98" t="str">
        <f t="shared" si="238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97" t="str">
        <f t="shared" si="237"/>
        <v/>
      </c>
      <c r="O5404" s="98" t="str">
        <f t="shared" si="238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97" t="str">
        <f t="shared" si="237"/>
        <v/>
      </c>
      <c r="O5405" s="98" t="str">
        <f t="shared" si="238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97" t="str">
        <f t="shared" si="237"/>
        <v/>
      </c>
      <c r="O5406" s="98" t="str">
        <f t="shared" si="238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97" t="str">
        <f t="shared" si="237"/>
        <v/>
      </c>
      <c r="O5407" s="98" t="str">
        <f t="shared" si="238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97" t="str">
        <f t="shared" si="237"/>
        <v/>
      </c>
      <c r="O5408" s="98" t="str">
        <f t="shared" si="238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97" t="str">
        <f t="shared" si="237"/>
        <v/>
      </c>
      <c r="O5409" s="98" t="str">
        <f t="shared" si="238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97" t="str">
        <f t="shared" si="237"/>
        <v/>
      </c>
      <c r="O5410" s="98" t="str">
        <f t="shared" si="238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97" t="str">
        <f t="shared" si="237"/>
        <v/>
      </c>
      <c r="O5411" s="98" t="str">
        <f t="shared" si="238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97" t="str">
        <f t="shared" si="237"/>
        <v/>
      </c>
      <c r="O5412" s="98" t="str">
        <f t="shared" si="238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97" t="str">
        <f t="shared" si="237"/>
        <v/>
      </c>
      <c r="O5413" s="98" t="str">
        <f t="shared" si="238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97" t="str">
        <f t="shared" si="237"/>
        <v/>
      </c>
      <c r="O5414" s="98" t="str">
        <f t="shared" si="238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97" t="str">
        <f t="shared" si="237"/>
        <v/>
      </c>
      <c r="O5415" s="98" t="str">
        <f t="shared" si="238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97" t="str">
        <f t="shared" si="237"/>
        <v/>
      </c>
      <c r="O5416" s="98" t="str">
        <f t="shared" si="238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97" t="str">
        <f t="shared" si="237"/>
        <v/>
      </c>
      <c r="O5417" s="98" t="str">
        <f t="shared" si="238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97" t="str">
        <f t="shared" si="237"/>
        <v/>
      </c>
      <c r="O5418" s="98" t="str">
        <f t="shared" si="238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97" t="str">
        <f t="shared" si="237"/>
        <v/>
      </c>
      <c r="O5419" s="98" t="str">
        <f t="shared" si="238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97" t="str">
        <f t="shared" si="237"/>
        <v/>
      </c>
      <c r="O5420" s="98" t="str">
        <f t="shared" si="238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97" t="str">
        <f t="shared" si="237"/>
        <v/>
      </c>
      <c r="O5421" s="98" t="str">
        <f t="shared" si="238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97" t="str">
        <f t="shared" si="237"/>
        <v/>
      </c>
      <c r="O5422" s="98" t="str">
        <f t="shared" si="238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97" t="str">
        <f t="shared" si="237"/>
        <v/>
      </c>
      <c r="O5423" s="98" t="str">
        <f t="shared" si="238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97" t="str">
        <f t="shared" si="237"/>
        <v/>
      </c>
      <c r="O5424" s="98" t="str">
        <f t="shared" si="238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97" t="str">
        <f t="shared" si="237"/>
        <v/>
      </c>
      <c r="O5425" s="98" t="str">
        <f t="shared" si="238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97" t="str">
        <f t="shared" si="237"/>
        <v/>
      </c>
      <c r="O5426" s="98" t="str">
        <f t="shared" si="238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97" t="str">
        <f t="shared" si="237"/>
        <v/>
      </c>
      <c r="O5427" s="98" t="str">
        <f t="shared" si="238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97" t="str">
        <f t="shared" si="237"/>
        <v/>
      </c>
      <c r="O5428" s="98" t="str">
        <f t="shared" si="238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97" t="str">
        <f t="shared" si="237"/>
        <v/>
      </c>
      <c r="O5429" s="98" t="str">
        <f t="shared" si="238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97" t="str">
        <f t="shared" si="237"/>
        <v/>
      </c>
      <c r="O5430" s="98" t="str">
        <f t="shared" si="238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97" t="str">
        <f t="shared" si="237"/>
        <v/>
      </c>
      <c r="O5431" s="98" t="str">
        <f t="shared" si="238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97" t="str">
        <f t="shared" si="237"/>
        <v/>
      </c>
      <c r="O5432" s="98" t="str">
        <f t="shared" si="238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97" t="str">
        <f t="shared" si="237"/>
        <v/>
      </c>
      <c r="O5433" s="98" t="str">
        <f t="shared" si="238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97" t="str">
        <f t="shared" si="237"/>
        <v/>
      </c>
      <c r="O5434" s="98" t="str">
        <f t="shared" si="238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97" t="str">
        <f t="shared" si="237"/>
        <v/>
      </c>
      <c r="O5435" s="98" t="str">
        <f t="shared" si="238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97" t="str">
        <f t="shared" si="237"/>
        <v/>
      </c>
      <c r="O5436" s="98" t="str">
        <f t="shared" si="238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97" t="str">
        <f t="shared" si="237"/>
        <v/>
      </c>
      <c r="O5437" s="98" t="str">
        <f t="shared" si="238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97" t="str">
        <f t="shared" si="237"/>
        <v/>
      </c>
      <c r="O5438" s="98" t="str">
        <f t="shared" si="238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97" t="str">
        <f t="shared" si="237"/>
        <v/>
      </c>
      <c r="O5439" s="98" t="str">
        <f t="shared" si="238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97" t="str">
        <f t="shared" si="237"/>
        <v/>
      </c>
      <c r="O5440" s="98" t="str">
        <f t="shared" si="238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97" t="str">
        <f t="shared" si="237"/>
        <v/>
      </c>
      <c r="O5441" s="98" t="str">
        <f t="shared" si="238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97" t="str">
        <f t="shared" si="237"/>
        <v/>
      </c>
      <c r="O5442" s="98" t="str">
        <f t="shared" si="238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97" t="str">
        <f t="shared" si="237"/>
        <v/>
      </c>
      <c r="O5443" s="98" t="str">
        <f t="shared" si="238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97" t="str">
        <f t="shared" ref="N5444:N5507" si="239">IF(B5444&lt;&gt;"",LEFT(D5444,LEN(D5444)-LEN(O5444)),"")</f>
        <v/>
      </c>
      <c r="O5444" s="98" t="str">
        <f t="shared" ref="O5444:O5507" si="240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97" t="str">
        <f t="shared" si="239"/>
        <v/>
      </c>
      <c r="O5445" s="98" t="str">
        <f t="shared" si="240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97" t="str">
        <f t="shared" si="239"/>
        <v/>
      </c>
      <c r="O5446" s="98" t="str">
        <f t="shared" si="240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97" t="str">
        <f t="shared" si="239"/>
        <v/>
      </c>
      <c r="O5447" s="98" t="str">
        <f t="shared" si="240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97" t="str">
        <f t="shared" si="239"/>
        <v/>
      </c>
      <c r="O5448" s="98" t="str">
        <f t="shared" si="240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97" t="str">
        <f t="shared" si="239"/>
        <v/>
      </c>
      <c r="O5449" s="98" t="str">
        <f t="shared" si="240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97" t="str">
        <f t="shared" si="239"/>
        <v/>
      </c>
      <c r="O5450" s="98" t="str">
        <f t="shared" si="240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97" t="str">
        <f t="shared" si="239"/>
        <v/>
      </c>
      <c r="O5451" s="98" t="str">
        <f t="shared" si="240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97" t="str">
        <f t="shared" si="239"/>
        <v/>
      </c>
      <c r="O5452" s="98" t="str">
        <f t="shared" si="240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97" t="str">
        <f t="shared" si="239"/>
        <v/>
      </c>
      <c r="O5453" s="98" t="str">
        <f t="shared" si="240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97" t="str">
        <f t="shared" si="239"/>
        <v/>
      </c>
      <c r="O5454" s="98" t="str">
        <f t="shared" si="240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97" t="str">
        <f t="shared" si="239"/>
        <v/>
      </c>
      <c r="O5455" s="98" t="str">
        <f t="shared" si="240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97" t="str">
        <f t="shared" si="239"/>
        <v/>
      </c>
      <c r="O5456" s="98" t="str">
        <f t="shared" si="240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97" t="str">
        <f t="shared" si="239"/>
        <v/>
      </c>
      <c r="O5457" s="98" t="str">
        <f t="shared" si="240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97" t="str">
        <f t="shared" si="239"/>
        <v/>
      </c>
      <c r="O5458" s="98" t="str">
        <f t="shared" si="240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97" t="str">
        <f t="shared" si="239"/>
        <v/>
      </c>
      <c r="O5459" s="98" t="str">
        <f t="shared" si="240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97" t="str">
        <f t="shared" si="239"/>
        <v/>
      </c>
      <c r="O5460" s="98" t="str">
        <f t="shared" si="240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97" t="str">
        <f t="shared" si="239"/>
        <v/>
      </c>
      <c r="O5461" s="98" t="str">
        <f t="shared" si="240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97" t="str">
        <f t="shared" si="239"/>
        <v/>
      </c>
      <c r="O5462" s="98" t="str">
        <f t="shared" si="240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97" t="str">
        <f t="shared" si="239"/>
        <v/>
      </c>
      <c r="O5463" s="98" t="str">
        <f t="shared" si="240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97" t="str">
        <f t="shared" si="239"/>
        <v/>
      </c>
      <c r="O5464" s="98" t="str">
        <f t="shared" si="240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97" t="str">
        <f t="shared" si="239"/>
        <v/>
      </c>
      <c r="O5465" s="98" t="str">
        <f t="shared" si="240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97" t="str">
        <f t="shared" si="239"/>
        <v/>
      </c>
      <c r="O5466" s="98" t="str">
        <f t="shared" si="240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97" t="str">
        <f t="shared" si="239"/>
        <v/>
      </c>
      <c r="O5467" s="98" t="str">
        <f t="shared" si="240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97" t="str">
        <f t="shared" si="239"/>
        <v/>
      </c>
      <c r="O5468" s="98" t="str">
        <f t="shared" si="240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97" t="str">
        <f t="shared" si="239"/>
        <v/>
      </c>
      <c r="O5469" s="98" t="str">
        <f t="shared" si="240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97" t="str">
        <f t="shared" si="239"/>
        <v/>
      </c>
      <c r="O5470" s="98" t="str">
        <f t="shared" si="240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97" t="str">
        <f t="shared" si="239"/>
        <v/>
      </c>
      <c r="O5471" s="98" t="str">
        <f t="shared" si="240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97" t="str">
        <f t="shared" si="239"/>
        <v/>
      </c>
      <c r="O5472" s="98" t="str">
        <f t="shared" si="240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97" t="str">
        <f t="shared" si="239"/>
        <v/>
      </c>
      <c r="O5473" s="98" t="str">
        <f t="shared" si="240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97" t="str">
        <f t="shared" si="239"/>
        <v/>
      </c>
      <c r="O5474" s="98" t="str">
        <f t="shared" si="240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97" t="str">
        <f t="shared" si="239"/>
        <v/>
      </c>
      <c r="O5475" s="98" t="str">
        <f t="shared" si="240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97" t="str">
        <f t="shared" si="239"/>
        <v/>
      </c>
      <c r="O5476" s="98" t="str">
        <f t="shared" si="240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97" t="str">
        <f t="shared" si="239"/>
        <v/>
      </c>
      <c r="O5477" s="98" t="str">
        <f t="shared" si="240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97" t="str">
        <f t="shared" si="239"/>
        <v/>
      </c>
      <c r="O5478" s="98" t="str">
        <f t="shared" si="240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97" t="str">
        <f t="shared" si="239"/>
        <v/>
      </c>
      <c r="O5479" s="98" t="str">
        <f t="shared" si="240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97" t="str">
        <f t="shared" si="239"/>
        <v/>
      </c>
      <c r="O5480" s="98" t="str">
        <f t="shared" si="240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97" t="str">
        <f t="shared" si="239"/>
        <v/>
      </c>
      <c r="O5481" s="98" t="str">
        <f t="shared" si="240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97" t="str">
        <f t="shared" si="239"/>
        <v/>
      </c>
      <c r="O5482" s="98" t="str">
        <f t="shared" si="240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97" t="str">
        <f t="shared" si="239"/>
        <v/>
      </c>
      <c r="O5483" s="98" t="str">
        <f t="shared" si="240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97" t="str">
        <f t="shared" si="239"/>
        <v/>
      </c>
      <c r="O5484" s="98" t="str">
        <f t="shared" si="240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97" t="str">
        <f t="shared" si="239"/>
        <v/>
      </c>
      <c r="O5485" s="98" t="str">
        <f t="shared" si="240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97" t="str">
        <f t="shared" si="239"/>
        <v/>
      </c>
      <c r="O5486" s="98" t="str">
        <f t="shared" si="240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97" t="str">
        <f t="shared" si="239"/>
        <v/>
      </c>
      <c r="O5487" s="98" t="str">
        <f t="shared" si="240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97" t="str">
        <f t="shared" si="239"/>
        <v/>
      </c>
      <c r="O5488" s="98" t="str">
        <f t="shared" si="240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97" t="str">
        <f t="shared" si="239"/>
        <v/>
      </c>
      <c r="O5489" s="98" t="str">
        <f t="shared" si="240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97" t="str">
        <f t="shared" si="239"/>
        <v/>
      </c>
      <c r="O5490" s="98" t="str">
        <f t="shared" si="240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97" t="str">
        <f t="shared" si="239"/>
        <v/>
      </c>
      <c r="O5491" s="98" t="str">
        <f t="shared" si="240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97" t="str">
        <f t="shared" si="239"/>
        <v/>
      </c>
      <c r="O5492" s="98" t="str">
        <f t="shared" si="240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97" t="str">
        <f t="shared" si="239"/>
        <v/>
      </c>
      <c r="O5493" s="98" t="str">
        <f t="shared" si="240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97" t="str">
        <f t="shared" si="239"/>
        <v/>
      </c>
      <c r="O5494" s="98" t="str">
        <f t="shared" si="240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97" t="str">
        <f t="shared" si="239"/>
        <v/>
      </c>
      <c r="O5495" s="98" t="str">
        <f t="shared" si="240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97" t="str">
        <f t="shared" si="239"/>
        <v/>
      </c>
      <c r="O5496" s="98" t="str">
        <f t="shared" si="240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97" t="str">
        <f t="shared" si="239"/>
        <v/>
      </c>
      <c r="O5497" s="98" t="str">
        <f t="shared" si="240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97" t="str">
        <f t="shared" si="239"/>
        <v/>
      </c>
      <c r="O5498" s="98" t="str">
        <f t="shared" si="240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97" t="str">
        <f t="shared" si="239"/>
        <v/>
      </c>
      <c r="O5499" s="98" t="str">
        <f t="shared" si="240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97" t="str">
        <f t="shared" si="239"/>
        <v/>
      </c>
      <c r="O5500" s="98" t="str">
        <f t="shared" si="240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97" t="str">
        <f t="shared" si="239"/>
        <v/>
      </c>
      <c r="O5501" s="98" t="str">
        <f t="shared" si="240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97" t="str">
        <f t="shared" si="239"/>
        <v/>
      </c>
      <c r="O5502" s="98" t="str">
        <f t="shared" si="240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97" t="str">
        <f t="shared" si="239"/>
        <v/>
      </c>
      <c r="O5503" s="98" t="str">
        <f t="shared" si="240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97" t="str">
        <f t="shared" si="239"/>
        <v/>
      </c>
      <c r="O5504" s="98" t="str">
        <f t="shared" si="240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97" t="str">
        <f t="shared" si="239"/>
        <v/>
      </c>
      <c r="O5505" s="98" t="str">
        <f t="shared" si="240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97" t="str">
        <f t="shared" si="239"/>
        <v/>
      </c>
      <c r="O5506" s="98" t="str">
        <f t="shared" si="240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97" t="str">
        <f t="shared" si="239"/>
        <v/>
      </c>
      <c r="O5507" s="98" t="str">
        <f t="shared" si="240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97" t="str">
        <f t="shared" ref="N5508:N5571" si="241">IF(B5508&lt;&gt;"",LEFT(D5508,LEN(D5508)-LEN(O5508)),"")</f>
        <v/>
      </c>
      <c r="O5508" s="98" t="str">
        <f t="shared" ref="O5508:O5571" si="242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97" t="str">
        <f t="shared" si="241"/>
        <v/>
      </c>
      <c r="O5509" s="98" t="str">
        <f t="shared" si="242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97" t="str">
        <f t="shared" si="241"/>
        <v/>
      </c>
      <c r="O5510" s="98" t="str">
        <f t="shared" si="242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97" t="str">
        <f t="shared" si="241"/>
        <v/>
      </c>
      <c r="O5511" s="98" t="str">
        <f t="shared" si="242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97" t="str">
        <f t="shared" si="241"/>
        <v/>
      </c>
      <c r="O5512" s="98" t="str">
        <f t="shared" si="242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97" t="str">
        <f t="shared" si="241"/>
        <v/>
      </c>
      <c r="O5513" s="98" t="str">
        <f t="shared" si="242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97" t="str">
        <f t="shared" si="241"/>
        <v/>
      </c>
      <c r="O5514" s="98" t="str">
        <f t="shared" si="242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97" t="str">
        <f t="shared" si="241"/>
        <v/>
      </c>
      <c r="O5515" s="98" t="str">
        <f t="shared" si="242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97" t="str">
        <f t="shared" si="241"/>
        <v/>
      </c>
      <c r="O5516" s="98" t="str">
        <f t="shared" si="242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97" t="str">
        <f t="shared" si="241"/>
        <v/>
      </c>
      <c r="O5517" s="98" t="str">
        <f t="shared" si="242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97" t="str">
        <f t="shared" si="241"/>
        <v/>
      </c>
      <c r="O5518" s="98" t="str">
        <f t="shared" si="242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97" t="str">
        <f t="shared" si="241"/>
        <v/>
      </c>
      <c r="O5519" s="98" t="str">
        <f t="shared" si="242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97" t="str">
        <f t="shared" si="241"/>
        <v/>
      </c>
      <c r="O5520" s="98" t="str">
        <f t="shared" si="242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97" t="str">
        <f t="shared" si="241"/>
        <v/>
      </c>
      <c r="O5521" s="98" t="str">
        <f t="shared" si="242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97" t="str">
        <f t="shared" si="241"/>
        <v/>
      </c>
      <c r="O5522" s="98" t="str">
        <f t="shared" si="242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97" t="str">
        <f t="shared" si="241"/>
        <v/>
      </c>
      <c r="O5523" s="98" t="str">
        <f t="shared" si="242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97" t="str">
        <f t="shared" si="241"/>
        <v/>
      </c>
      <c r="O5524" s="98" t="str">
        <f t="shared" si="242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97" t="str">
        <f t="shared" si="241"/>
        <v/>
      </c>
      <c r="O5525" s="98" t="str">
        <f t="shared" si="242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97" t="str">
        <f t="shared" si="241"/>
        <v/>
      </c>
      <c r="O5526" s="98" t="str">
        <f t="shared" si="242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97" t="str">
        <f t="shared" si="241"/>
        <v/>
      </c>
      <c r="O5527" s="98" t="str">
        <f t="shared" si="242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97" t="str">
        <f t="shared" si="241"/>
        <v/>
      </c>
      <c r="O5528" s="98" t="str">
        <f t="shared" si="242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97" t="str">
        <f t="shared" si="241"/>
        <v/>
      </c>
      <c r="O5529" s="98" t="str">
        <f t="shared" si="242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97" t="str">
        <f t="shared" si="241"/>
        <v/>
      </c>
      <c r="O5530" s="98" t="str">
        <f t="shared" si="242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97" t="str">
        <f t="shared" si="241"/>
        <v/>
      </c>
      <c r="O5531" s="98" t="str">
        <f t="shared" si="242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97" t="str">
        <f t="shared" si="241"/>
        <v/>
      </c>
      <c r="O5532" s="98" t="str">
        <f t="shared" si="242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97" t="str">
        <f t="shared" si="241"/>
        <v/>
      </c>
      <c r="O5533" s="98" t="str">
        <f t="shared" si="242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97" t="str">
        <f t="shared" si="241"/>
        <v/>
      </c>
      <c r="O5534" s="98" t="str">
        <f t="shared" si="242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97" t="str">
        <f t="shared" si="241"/>
        <v/>
      </c>
      <c r="O5535" s="98" t="str">
        <f t="shared" si="242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97" t="str">
        <f t="shared" si="241"/>
        <v/>
      </c>
      <c r="O5536" s="98" t="str">
        <f t="shared" si="242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97" t="str">
        <f t="shared" si="241"/>
        <v/>
      </c>
      <c r="O5537" s="98" t="str">
        <f t="shared" si="242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97" t="str">
        <f t="shared" si="241"/>
        <v/>
      </c>
      <c r="O5538" s="98" t="str">
        <f t="shared" si="242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97" t="str">
        <f t="shared" si="241"/>
        <v/>
      </c>
      <c r="O5539" s="98" t="str">
        <f t="shared" si="242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97" t="str">
        <f t="shared" si="241"/>
        <v/>
      </c>
      <c r="O5540" s="98" t="str">
        <f t="shared" si="242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97" t="str">
        <f t="shared" si="241"/>
        <v/>
      </c>
      <c r="O5541" s="98" t="str">
        <f t="shared" si="242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97" t="str">
        <f t="shared" si="241"/>
        <v/>
      </c>
      <c r="O5542" s="98" t="str">
        <f t="shared" si="242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97" t="str">
        <f t="shared" si="241"/>
        <v/>
      </c>
      <c r="O5543" s="98" t="str">
        <f t="shared" si="242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97" t="str">
        <f t="shared" si="241"/>
        <v/>
      </c>
      <c r="O5544" s="98" t="str">
        <f t="shared" si="242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97" t="str">
        <f t="shared" si="241"/>
        <v/>
      </c>
      <c r="O5545" s="98" t="str">
        <f t="shared" si="242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97" t="str">
        <f t="shared" si="241"/>
        <v/>
      </c>
      <c r="O5546" s="98" t="str">
        <f t="shared" si="242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97" t="str">
        <f t="shared" si="241"/>
        <v/>
      </c>
      <c r="O5547" s="98" t="str">
        <f t="shared" si="242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97" t="str">
        <f t="shared" si="241"/>
        <v/>
      </c>
      <c r="O5548" s="98" t="str">
        <f t="shared" si="242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97" t="str">
        <f t="shared" si="241"/>
        <v/>
      </c>
      <c r="O5549" s="98" t="str">
        <f t="shared" si="242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97" t="str">
        <f t="shared" si="241"/>
        <v/>
      </c>
      <c r="O5550" s="98" t="str">
        <f t="shared" si="242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97" t="str">
        <f t="shared" si="241"/>
        <v/>
      </c>
      <c r="O5551" s="98" t="str">
        <f t="shared" si="242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97" t="str">
        <f t="shared" si="241"/>
        <v/>
      </c>
      <c r="O5552" s="98" t="str">
        <f t="shared" si="242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97" t="str">
        <f t="shared" si="241"/>
        <v/>
      </c>
      <c r="O5553" s="98" t="str">
        <f t="shared" si="242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97" t="str">
        <f t="shared" si="241"/>
        <v/>
      </c>
      <c r="O5554" s="98" t="str">
        <f t="shared" si="242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97" t="str">
        <f t="shared" si="241"/>
        <v/>
      </c>
      <c r="O5555" s="98" t="str">
        <f t="shared" si="242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97" t="str">
        <f t="shared" si="241"/>
        <v/>
      </c>
      <c r="O5556" s="98" t="str">
        <f t="shared" si="242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97" t="str">
        <f t="shared" si="241"/>
        <v/>
      </c>
      <c r="O5557" s="98" t="str">
        <f t="shared" si="242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97" t="str">
        <f t="shared" si="241"/>
        <v/>
      </c>
      <c r="O5558" s="98" t="str">
        <f t="shared" si="242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97" t="str">
        <f t="shared" si="241"/>
        <v/>
      </c>
      <c r="O5559" s="98" t="str">
        <f t="shared" si="242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97" t="str">
        <f t="shared" si="241"/>
        <v/>
      </c>
      <c r="O5560" s="98" t="str">
        <f t="shared" si="242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97" t="str">
        <f t="shared" si="241"/>
        <v/>
      </c>
      <c r="O5561" s="98" t="str">
        <f t="shared" si="242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97" t="str">
        <f t="shared" si="241"/>
        <v/>
      </c>
      <c r="O5562" s="98" t="str">
        <f t="shared" si="242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97" t="str">
        <f t="shared" si="241"/>
        <v/>
      </c>
      <c r="O5563" s="98" t="str">
        <f t="shared" si="242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97" t="str">
        <f t="shared" si="241"/>
        <v/>
      </c>
      <c r="O5564" s="98" t="str">
        <f t="shared" si="242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97" t="str">
        <f t="shared" si="241"/>
        <v/>
      </c>
      <c r="O5565" s="98" t="str">
        <f t="shared" si="242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97" t="str">
        <f t="shared" si="241"/>
        <v/>
      </c>
      <c r="O5566" s="98" t="str">
        <f t="shared" si="242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97" t="str">
        <f t="shared" si="241"/>
        <v/>
      </c>
      <c r="O5567" s="98" t="str">
        <f t="shared" si="242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97" t="str">
        <f t="shared" si="241"/>
        <v/>
      </c>
      <c r="O5568" s="98" t="str">
        <f t="shared" si="242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97" t="str">
        <f t="shared" si="241"/>
        <v/>
      </c>
      <c r="O5569" s="98" t="str">
        <f t="shared" si="242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97" t="str">
        <f t="shared" si="241"/>
        <v/>
      </c>
      <c r="O5570" s="98" t="str">
        <f t="shared" si="242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97" t="str">
        <f t="shared" si="241"/>
        <v/>
      </c>
      <c r="O5571" s="98" t="str">
        <f t="shared" si="242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97" t="str">
        <f t="shared" ref="N5572:N5635" si="243">IF(B5572&lt;&gt;"",LEFT(D5572,LEN(D5572)-LEN(O5572)),"")</f>
        <v/>
      </c>
      <c r="O5572" s="98" t="str">
        <f t="shared" ref="O5572:O5635" si="244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97" t="str">
        <f t="shared" si="243"/>
        <v/>
      </c>
      <c r="O5573" s="98" t="str">
        <f t="shared" si="244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97" t="str">
        <f t="shared" si="243"/>
        <v/>
      </c>
      <c r="O5574" s="98" t="str">
        <f t="shared" si="244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97" t="str">
        <f t="shared" si="243"/>
        <v/>
      </c>
      <c r="O5575" s="98" t="str">
        <f t="shared" si="244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97" t="str">
        <f t="shared" si="243"/>
        <v/>
      </c>
      <c r="O5576" s="98" t="str">
        <f t="shared" si="244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97" t="str">
        <f t="shared" si="243"/>
        <v/>
      </c>
      <c r="O5577" s="98" t="str">
        <f t="shared" si="244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97" t="str">
        <f t="shared" si="243"/>
        <v/>
      </c>
      <c r="O5578" s="98" t="str">
        <f t="shared" si="244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97" t="str">
        <f t="shared" si="243"/>
        <v/>
      </c>
      <c r="O5579" s="98" t="str">
        <f t="shared" si="244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97" t="str">
        <f t="shared" si="243"/>
        <v/>
      </c>
      <c r="O5580" s="98" t="str">
        <f t="shared" si="244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97" t="str">
        <f t="shared" si="243"/>
        <v/>
      </c>
      <c r="O5581" s="98" t="str">
        <f t="shared" si="244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97" t="str">
        <f t="shared" si="243"/>
        <v/>
      </c>
      <c r="O5582" s="98" t="str">
        <f t="shared" si="244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97" t="str">
        <f t="shared" si="243"/>
        <v/>
      </c>
      <c r="O5583" s="98" t="str">
        <f t="shared" si="244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97" t="str">
        <f t="shared" si="243"/>
        <v/>
      </c>
      <c r="O5584" s="98" t="str">
        <f t="shared" si="244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97" t="str">
        <f t="shared" si="243"/>
        <v/>
      </c>
      <c r="O5585" s="98" t="str">
        <f t="shared" si="244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97" t="str">
        <f t="shared" si="243"/>
        <v/>
      </c>
      <c r="O5586" s="98" t="str">
        <f t="shared" si="244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97" t="str">
        <f t="shared" si="243"/>
        <v/>
      </c>
      <c r="O5587" s="98" t="str">
        <f t="shared" si="244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97" t="str">
        <f t="shared" si="243"/>
        <v/>
      </c>
      <c r="O5588" s="98" t="str">
        <f t="shared" si="244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97" t="str">
        <f t="shared" si="243"/>
        <v/>
      </c>
      <c r="O5589" s="98" t="str">
        <f t="shared" si="244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97" t="str">
        <f t="shared" si="243"/>
        <v/>
      </c>
      <c r="O5590" s="98" t="str">
        <f t="shared" si="244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97" t="str">
        <f t="shared" si="243"/>
        <v/>
      </c>
      <c r="O5591" s="98" t="str">
        <f t="shared" si="244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97" t="str">
        <f t="shared" si="243"/>
        <v/>
      </c>
      <c r="O5592" s="98" t="str">
        <f t="shared" si="244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97" t="str">
        <f t="shared" si="243"/>
        <v/>
      </c>
      <c r="O5593" s="98" t="str">
        <f t="shared" si="244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97" t="str">
        <f t="shared" si="243"/>
        <v/>
      </c>
      <c r="O5594" s="98" t="str">
        <f t="shared" si="244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97" t="str">
        <f t="shared" si="243"/>
        <v/>
      </c>
      <c r="O5595" s="98" t="str">
        <f t="shared" si="244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97" t="str">
        <f t="shared" si="243"/>
        <v/>
      </c>
      <c r="O5596" s="98" t="str">
        <f t="shared" si="244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97" t="str">
        <f t="shared" si="243"/>
        <v/>
      </c>
      <c r="O5597" s="98" t="str">
        <f t="shared" si="244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97" t="str">
        <f t="shared" si="243"/>
        <v/>
      </c>
      <c r="O5598" s="98" t="str">
        <f t="shared" si="244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97" t="str">
        <f t="shared" si="243"/>
        <v/>
      </c>
      <c r="O5599" s="98" t="str">
        <f t="shared" si="244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97" t="str">
        <f t="shared" si="243"/>
        <v/>
      </c>
      <c r="O5600" s="98" t="str">
        <f t="shared" si="244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97" t="str">
        <f t="shared" si="243"/>
        <v/>
      </c>
      <c r="O5601" s="98" t="str">
        <f t="shared" si="244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97" t="str">
        <f t="shared" si="243"/>
        <v/>
      </c>
      <c r="O5602" s="98" t="str">
        <f t="shared" si="244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97" t="str">
        <f t="shared" si="243"/>
        <v/>
      </c>
      <c r="O5603" s="98" t="str">
        <f t="shared" si="244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97" t="str">
        <f t="shared" si="243"/>
        <v/>
      </c>
      <c r="O5604" s="98" t="str">
        <f t="shared" si="244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97" t="str">
        <f t="shared" si="243"/>
        <v/>
      </c>
      <c r="O5605" s="98" t="str">
        <f t="shared" si="244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97" t="str">
        <f t="shared" si="243"/>
        <v/>
      </c>
      <c r="O5606" s="98" t="str">
        <f t="shared" si="244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97" t="str">
        <f t="shared" si="243"/>
        <v/>
      </c>
      <c r="O5607" s="98" t="str">
        <f t="shared" si="244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97" t="str">
        <f t="shared" si="243"/>
        <v/>
      </c>
      <c r="O5608" s="98" t="str">
        <f t="shared" si="244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97" t="str">
        <f t="shared" si="243"/>
        <v/>
      </c>
      <c r="O5609" s="98" t="str">
        <f t="shared" si="244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97" t="str">
        <f t="shared" si="243"/>
        <v/>
      </c>
      <c r="O5610" s="98" t="str">
        <f t="shared" si="244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97" t="str">
        <f t="shared" si="243"/>
        <v/>
      </c>
      <c r="O5611" s="98" t="str">
        <f t="shared" si="244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97" t="str">
        <f t="shared" si="243"/>
        <v/>
      </c>
      <c r="O5612" s="98" t="str">
        <f t="shared" si="244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97" t="str">
        <f t="shared" si="243"/>
        <v/>
      </c>
      <c r="O5613" s="98" t="str">
        <f t="shared" si="244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97" t="str">
        <f t="shared" si="243"/>
        <v/>
      </c>
      <c r="O5614" s="98" t="str">
        <f t="shared" si="244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97" t="str">
        <f t="shared" si="243"/>
        <v/>
      </c>
      <c r="O5615" s="98" t="str">
        <f t="shared" si="244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97" t="str">
        <f t="shared" si="243"/>
        <v/>
      </c>
      <c r="O5616" s="98" t="str">
        <f t="shared" si="244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97" t="str">
        <f t="shared" si="243"/>
        <v/>
      </c>
      <c r="O5617" s="98" t="str">
        <f t="shared" si="244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97" t="str">
        <f t="shared" si="243"/>
        <v/>
      </c>
      <c r="O5618" s="98" t="str">
        <f t="shared" si="244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97" t="str">
        <f t="shared" si="243"/>
        <v/>
      </c>
      <c r="O5619" s="98" t="str">
        <f t="shared" si="244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97" t="str">
        <f t="shared" si="243"/>
        <v/>
      </c>
      <c r="O5620" s="98" t="str">
        <f t="shared" si="244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97" t="str">
        <f t="shared" si="243"/>
        <v/>
      </c>
      <c r="O5621" s="98" t="str">
        <f t="shared" si="244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97" t="str">
        <f t="shared" si="243"/>
        <v/>
      </c>
      <c r="O5622" s="98" t="str">
        <f t="shared" si="244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97" t="str">
        <f t="shared" si="243"/>
        <v/>
      </c>
      <c r="O5623" s="98" t="str">
        <f t="shared" si="244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97" t="str">
        <f t="shared" si="243"/>
        <v/>
      </c>
      <c r="O5624" s="98" t="str">
        <f t="shared" si="244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97" t="str">
        <f t="shared" si="243"/>
        <v/>
      </c>
      <c r="O5625" s="98" t="str">
        <f t="shared" si="244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97" t="str">
        <f t="shared" si="243"/>
        <v/>
      </c>
      <c r="O5626" s="98" t="str">
        <f t="shared" si="244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97" t="str">
        <f t="shared" si="243"/>
        <v/>
      </c>
      <c r="O5627" s="98" t="str">
        <f t="shared" si="244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97" t="str">
        <f t="shared" si="243"/>
        <v/>
      </c>
      <c r="O5628" s="98" t="str">
        <f t="shared" si="244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97" t="str">
        <f t="shared" si="243"/>
        <v/>
      </c>
      <c r="O5629" s="98" t="str">
        <f t="shared" si="244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97" t="str">
        <f t="shared" si="243"/>
        <v/>
      </c>
      <c r="O5630" s="98" t="str">
        <f t="shared" si="244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97" t="str">
        <f t="shared" si="243"/>
        <v/>
      </c>
      <c r="O5631" s="98" t="str">
        <f t="shared" si="244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97" t="str">
        <f t="shared" si="243"/>
        <v/>
      </c>
      <c r="O5632" s="98" t="str">
        <f t="shared" si="244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97" t="str">
        <f t="shared" si="243"/>
        <v/>
      </c>
      <c r="O5633" s="98" t="str">
        <f t="shared" si="244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97" t="str">
        <f t="shared" si="243"/>
        <v/>
      </c>
      <c r="O5634" s="98" t="str">
        <f t="shared" si="244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97" t="str">
        <f t="shared" si="243"/>
        <v/>
      </c>
      <c r="O5635" s="98" t="str">
        <f t="shared" si="244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97" t="str">
        <f t="shared" ref="N5636:N5699" si="245">IF(B5636&lt;&gt;"",LEFT(D5636,LEN(D5636)-LEN(O5636)),"")</f>
        <v/>
      </c>
      <c r="O5636" s="98" t="str">
        <f t="shared" ref="O5636:O5699" si="246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97" t="str">
        <f t="shared" si="245"/>
        <v/>
      </c>
      <c r="O5637" s="98" t="str">
        <f t="shared" si="246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97" t="str">
        <f t="shared" si="245"/>
        <v/>
      </c>
      <c r="O5638" s="98" t="str">
        <f t="shared" si="246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97" t="str">
        <f t="shared" si="245"/>
        <v/>
      </c>
      <c r="O5639" s="98" t="str">
        <f t="shared" si="246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97" t="str">
        <f t="shared" si="245"/>
        <v/>
      </c>
      <c r="O5640" s="98" t="str">
        <f t="shared" si="246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97" t="str">
        <f t="shared" si="245"/>
        <v/>
      </c>
      <c r="O5641" s="98" t="str">
        <f t="shared" si="246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97" t="str">
        <f t="shared" si="245"/>
        <v/>
      </c>
      <c r="O5642" s="98" t="str">
        <f t="shared" si="246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97" t="str">
        <f t="shared" si="245"/>
        <v/>
      </c>
      <c r="O5643" s="98" t="str">
        <f t="shared" si="246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97" t="str">
        <f t="shared" si="245"/>
        <v/>
      </c>
      <c r="O5644" s="98" t="str">
        <f t="shared" si="246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97" t="str">
        <f t="shared" si="245"/>
        <v/>
      </c>
      <c r="O5645" s="98" t="str">
        <f t="shared" si="246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97" t="str">
        <f t="shared" si="245"/>
        <v/>
      </c>
      <c r="O5646" s="98" t="str">
        <f t="shared" si="246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97" t="str">
        <f t="shared" si="245"/>
        <v/>
      </c>
      <c r="O5647" s="98" t="str">
        <f t="shared" si="246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97" t="str">
        <f t="shared" si="245"/>
        <v/>
      </c>
      <c r="O5648" s="98" t="str">
        <f t="shared" si="246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97" t="str">
        <f t="shared" si="245"/>
        <v/>
      </c>
      <c r="O5649" s="98" t="str">
        <f t="shared" si="246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97" t="str">
        <f t="shared" si="245"/>
        <v/>
      </c>
      <c r="O5650" s="98" t="str">
        <f t="shared" si="246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97" t="str">
        <f t="shared" si="245"/>
        <v/>
      </c>
      <c r="O5651" s="98" t="str">
        <f t="shared" si="246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97" t="str">
        <f t="shared" si="245"/>
        <v/>
      </c>
      <c r="O5652" s="98" t="str">
        <f t="shared" si="246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97" t="str">
        <f t="shared" si="245"/>
        <v/>
      </c>
      <c r="O5653" s="98" t="str">
        <f t="shared" si="246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97" t="str">
        <f t="shared" si="245"/>
        <v/>
      </c>
      <c r="O5654" s="98" t="str">
        <f t="shared" si="246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97" t="str">
        <f t="shared" si="245"/>
        <v/>
      </c>
      <c r="O5655" s="98" t="str">
        <f t="shared" si="246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97" t="str">
        <f t="shared" si="245"/>
        <v/>
      </c>
      <c r="O5656" s="98" t="str">
        <f t="shared" si="246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97" t="str">
        <f t="shared" si="245"/>
        <v/>
      </c>
      <c r="O5657" s="98" t="str">
        <f t="shared" si="246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97" t="str">
        <f t="shared" si="245"/>
        <v/>
      </c>
      <c r="O5658" s="98" t="str">
        <f t="shared" si="246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97" t="str">
        <f t="shared" si="245"/>
        <v/>
      </c>
      <c r="O5659" s="98" t="str">
        <f t="shared" si="246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97" t="str">
        <f t="shared" si="245"/>
        <v/>
      </c>
      <c r="O5660" s="98" t="str">
        <f t="shared" si="246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97" t="str">
        <f t="shared" si="245"/>
        <v/>
      </c>
      <c r="O5661" s="98" t="str">
        <f t="shared" si="246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97" t="str">
        <f t="shared" si="245"/>
        <v/>
      </c>
      <c r="O5662" s="98" t="str">
        <f t="shared" si="246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97" t="str">
        <f t="shared" si="245"/>
        <v/>
      </c>
      <c r="O5663" s="98" t="str">
        <f t="shared" si="246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97" t="str">
        <f t="shared" si="245"/>
        <v/>
      </c>
      <c r="O5664" s="98" t="str">
        <f t="shared" si="246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97" t="str">
        <f t="shared" si="245"/>
        <v/>
      </c>
      <c r="O5665" s="98" t="str">
        <f t="shared" si="246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97" t="str">
        <f t="shared" si="245"/>
        <v/>
      </c>
      <c r="O5666" s="98" t="str">
        <f t="shared" si="246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97" t="str">
        <f t="shared" si="245"/>
        <v/>
      </c>
      <c r="O5667" s="98" t="str">
        <f t="shared" si="246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97" t="str">
        <f t="shared" si="245"/>
        <v/>
      </c>
      <c r="O5668" s="98" t="str">
        <f t="shared" si="246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97" t="str">
        <f t="shared" si="245"/>
        <v/>
      </c>
      <c r="O5669" s="98" t="str">
        <f t="shared" si="246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97" t="str">
        <f t="shared" si="245"/>
        <v/>
      </c>
      <c r="O5670" s="98" t="str">
        <f t="shared" si="246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97" t="str">
        <f t="shared" si="245"/>
        <v/>
      </c>
      <c r="O5671" s="98" t="str">
        <f t="shared" si="246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97" t="str">
        <f t="shared" si="245"/>
        <v/>
      </c>
      <c r="O5672" s="98" t="str">
        <f t="shared" si="246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97" t="str">
        <f t="shared" si="245"/>
        <v/>
      </c>
      <c r="O5673" s="98" t="str">
        <f t="shared" si="246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97" t="str">
        <f t="shared" si="245"/>
        <v/>
      </c>
      <c r="O5674" s="98" t="str">
        <f t="shared" si="246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97" t="str">
        <f t="shared" si="245"/>
        <v/>
      </c>
      <c r="O5675" s="98" t="str">
        <f t="shared" si="246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97" t="str">
        <f t="shared" si="245"/>
        <v/>
      </c>
      <c r="O5676" s="98" t="str">
        <f t="shared" si="246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97" t="str">
        <f t="shared" si="245"/>
        <v/>
      </c>
      <c r="O5677" s="98" t="str">
        <f t="shared" si="246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97" t="str">
        <f t="shared" si="245"/>
        <v/>
      </c>
      <c r="O5678" s="98" t="str">
        <f t="shared" si="246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97" t="str">
        <f t="shared" si="245"/>
        <v/>
      </c>
      <c r="O5679" s="98" t="str">
        <f t="shared" si="246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97" t="str">
        <f t="shared" si="245"/>
        <v/>
      </c>
      <c r="O5680" s="98" t="str">
        <f t="shared" si="246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97" t="str">
        <f t="shared" si="245"/>
        <v/>
      </c>
      <c r="O5681" s="98" t="str">
        <f t="shared" si="246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97" t="str">
        <f t="shared" si="245"/>
        <v/>
      </c>
      <c r="O5682" s="98" t="str">
        <f t="shared" si="246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97" t="str">
        <f t="shared" si="245"/>
        <v/>
      </c>
      <c r="O5683" s="98" t="str">
        <f t="shared" si="246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97" t="str">
        <f t="shared" si="245"/>
        <v/>
      </c>
      <c r="O5684" s="98" t="str">
        <f t="shared" si="246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97" t="str">
        <f t="shared" si="245"/>
        <v/>
      </c>
      <c r="O5685" s="98" t="str">
        <f t="shared" si="246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97" t="str">
        <f t="shared" si="245"/>
        <v/>
      </c>
      <c r="O5686" s="98" t="str">
        <f t="shared" si="246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97" t="str">
        <f t="shared" si="245"/>
        <v/>
      </c>
      <c r="O5687" s="98" t="str">
        <f t="shared" si="246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97" t="str">
        <f t="shared" si="245"/>
        <v/>
      </c>
      <c r="O5688" s="98" t="str">
        <f t="shared" si="246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97" t="str">
        <f t="shared" si="245"/>
        <v/>
      </c>
      <c r="O5689" s="98" t="str">
        <f t="shared" si="246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97" t="str">
        <f t="shared" si="245"/>
        <v/>
      </c>
      <c r="O5690" s="98" t="str">
        <f t="shared" si="246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97" t="str">
        <f t="shared" si="245"/>
        <v/>
      </c>
      <c r="O5691" s="98" t="str">
        <f t="shared" si="246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97" t="str">
        <f t="shared" si="245"/>
        <v/>
      </c>
      <c r="O5692" s="98" t="str">
        <f t="shared" si="246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97" t="str">
        <f t="shared" si="245"/>
        <v/>
      </c>
      <c r="O5693" s="98" t="str">
        <f t="shared" si="246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97" t="str">
        <f t="shared" si="245"/>
        <v/>
      </c>
      <c r="O5694" s="98" t="str">
        <f t="shared" si="246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97" t="str">
        <f t="shared" si="245"/>
        <v/>
      </c>
      <c r="O5695" s="98" t="str">
        <f t="shared" si="246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97" t="str">
        <f t="shared" si="245"/>
        <v/>
      </c>
      <c r="O5696" s="98" t="str">
        <f t="shared" si="246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97" t="str">
        <f t="shared" si="245"/>
        <v/>
      </c>
      <c r="O5697" s="98" t="str">
        <f t="shared" si="246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97" t="str">
        <f t="shared" si="245"/>
        <v/>
      </c>
      <c r="O5698" s="98" t="str">
        <f t="shared" si="246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97" t="str">
        <f t="shared" si="245"/>
        <v/>
      </c>
      <c r="O5699" s="98" t="str">
        <f t="shared" si="246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97" t="str">
        <f t="shared" ref="N5700:N5763" si="247">IF(B5700&lt;&gt;"",LEFT(D5700,LEN(D5700)-LEN(O5700)),"")</f>
        <v/>
      </c>
      <c r="O5700" s="98" t="str">
        <f t="shared" ref="O5700:O5763" si="248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97" t="str">
        <f t="shared" si="247"/>
        <v/>
      </c>
      <c r="O5701" s="98" t="str">
        <f t="shared" si="248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97" t="str">
        <f t="shared" si="247"/>
        <v/>
      </c>
      <c r="O5702" s="98" t="str">
        <f t="shared" si="248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97" t="str">
        <f t="shared" si="247"/>
        <v/>
      </c>
      <c r="O5703" s="98" t="str">
        <f t="shared" si="248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97" t="str">
        <f t="shared" si="247"/>
        <v/>
      </c>
      <c r="O5704" s="98" t="str">
        <f t="shared" si="248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97" t="str">
        <f t="shared" si="247"/>
        <v/>
      </c>
      <c r="O5705" s="98" t="str">
        <f t="shared" si="248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97" t="str">
        <f t="shared" si="247"/>
        <v/>
      </c>
      <c r="O5706" s="98" t="str">
        <f t="shared" si="248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97" t="str">
        <f t="shared" si="247"/>
        <v/>
      </c>
      <c r="O5707" s="98" t="str">
        <f t="shared" si="248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97" t="str">
        <f t="shared" si="247"/>
        <v/>
      </c>
      <c r="O5708" s="98" t="str">
        <f t="shared" si="248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97" t="str">
        <f t="shared" si="247"/>
        <v/>
      </c>
      <c r="O5709" s="98" t="str">
        <f t="shared" si="248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97" t="str">
        <f t="shared" si="247"/>
        <v/>
      </c>
      <c r="O5710" s="98" t="str">
        <f t="shared" si="248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97" t="str">
        <f t="shared" si="247"/>
        <v/>
      </c>
      <c r="O5711" s="98" t="str">
        <f t="shared" si="248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97" t="str">
        <f t="shared" si="247"/>
        <v/>
      </c>
      <c r="O5712" s="98" t="str">
        <f t="shared" si="248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97" t="str">
        <f t="shared" si="247"/>
        <v/>
      </c>
      <c r="O5713" s="98" t="str">
        <f t="shared" si="248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97" t="str">
        <f t="shared" si="247"/>
        <v/>
      </c>
      <c r="O5714" s="98" t="str">
        <f t="shared" si="248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97" t="str">
        <f t="shared" si="247"/>
        <v/>
      </c>
      <c r="O5715" s="98" t="str">
        <f t="shared" si="248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97" t="str">
        <f t="shared" si="247"/>
        <v/>
      </c>
      <c r="O5716" s="98" t="str">
        <f t="shared" si="248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97" t="str">
        <f t="shared" si="247"/>
        <v/>
      </c>
      <c r="O5717" s="98" t="str">
        <f t="shared" si="248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97" t="str">
        <f t="shared" si="247"/>
        <v/>
      </c>
      <c r="O5718" s="98" t="str">
        <f t="shared" si="248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97" t="str">
        <f t="shared" si="247"/>
        <v/>
      </c>
      <c r="O5719" s="98" t="str">
        <f t="shared" si="248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97" t="str">
        <f t="shared" si="247"/>
        <v/>
      </c>
      <c r="O5720" s="98" t="str">
        <f t="shared" si="248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97" t="str">
        <f t="shared" si="247"/>
        <v/>
      </c>
      <c r="O5721" s="98" t="str">
        <f t="shared" si="248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97" t="str">
        <f t="shared" si="247"/>
        <v/>
      </c>
      <c r="O5722" s="98" t="str">
        <f t="shared" si="248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97" t="str">
        <f t="shared" si="247"/>
        <v/>
      </c>
      <c r="O5723" s="98" t="str">
        <f t="shared" si="248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97" t="str">
        <f t="shared" si="247"/>
        <v/>
      </c>
      <c r="O5724" s="98" t="str">
        <f t="shared" si="248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97" t="str">
        <f t="shared" si="247"/>
        <v/>
      </c>
      <c r="O5725" s="98" t="str">
        <f t="shared" si="248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97" t="str">
        <f t="shared" si="247"/>
        <v/>
      </c>
      <c r="O5726" s="98" t="str">
        <f t="shared" si="248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97" t="str">
        <f t="shared" si="247"/>
        <v/>
      </c>
      <c r="O5727" s="98" t="str">
        <f t="shared" si="248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97" t="str">
        <f t="shared" si="247"/>
        <v/>
      </c>
      <c r="O5728" s="98" t="str">
        <f t="shared" si="248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97" t="str">
        <f t="shared" si="247"/>
        <v/>
      </c>
      <c r="O5729" s="98" t="str">
        <f t="shared" si="248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97" t="str">
        <f t="shared" si="247"/>
        <v/>
      </c>
      <c r="O5730" s="98" t="str">
        <f t="shared" si="248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97" t="str">
        <f t="shared" si="247"/>
        <v/>
      </c>
      <c r="O5731" s="98" t="str">
        <f t="shared" si="248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97" t="str">
        <f t="shared" si="247"/>
        <v/>
      </c>
      <c r="O5732" s="98" t="str">
        <f t="shared" si="248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97" t="str">
        <f t="shared" si="247"/>
        <v/>
      </c>
      <c r="O5733" s="98" t="str">
        <f t="shared" si="248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97" t="str">
        <f t="shared" si="247"/>
        <v/>
      </c>
      <c r="O5734" s="98" t="str">
        <f t="shared" si="248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97" t="str">
        <f t="shared" si="247"/>
        <v/>
      </c>
      <c r="O5735" s="98" t="str">
        <f t="shared" si="248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97" t="str">
        <f t="shared" si="247"/>
        <v/>
      </c>
      <c r="O5736" s="98" t="str">
        <f t="shared" si="248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97" t="str">
        <f t="shared" si="247"/>
        <v/>
      </c>
      <c r="O5737" s="98" t="str">
        <f t="shared" si="248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97" t="str">
        <f t="shared" si="247"/>
        <v/>
      </c>
      <c r="O5738" s="98" t="str">
        <f t="shared" si="248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97" t="str">
        <f t="shared" si="247"/>
        <v/>
      </c>
      <c r="O5739" s="98" t="str">
        <f t="shared" si="248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97" t="str">
        <f t="shared" si="247"/>
        <v/>
      </c>
      <c r="O5740" s="98" t="str">
        <f t="shared" si="248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97" t="str">
        <f t="shared" si="247"/>
        <v/>
      </c>
      <c r="O5741" s="98" t="str">
        <f t="shared" si="248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97" t="str">
        <f t="shared" si="247"/>
        <v/>
      </c>
      <c r="O5742" s="98" t="str">
        <f t="shared" si="248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97" t="str">
        <f t="shared" si="247"/>
        <v/>
      </c>
      <c r="O5743" s="98" t="str">
        <f t="shared" si="248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97" t="str">
        <f t="shared" si="247"/>
        <v/>
      </c>
      <c r="O5744" s="98" t="str">
        <f t="shared" si="248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97" t="str">
        <f t="shared" si="247"/>
        <v/>
      </c>
      <c r="O5745" s="98" t="str">
        <f t="shared" si="248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97" t="str">
        <f t="shared" si="247"/>
        <v/>
      </c>
      <c r="O5746" s="98" t="str">
        <f t="shared" si="248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97" t="str">
        <f t="shared" si="247"/>
        <v/>
      </c>
      <c r="O5747" s="98" t="str">
        <f t="shared" si="248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97" t="str">
        <f t="shared" si="247"/>
        <v/>
      </c>
      <c r="O5748" s="98" t="str">
        <f t="shared" si="248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97" t="str">
        <f t="shared" si="247"/>
        <v/>
      </c>
      <c r="O5749" s="98" t="str">
        <f t="shared" si="248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97" t="str">
        <f t="shared" si="247"/>
        <v/>
      </c>
      <c r="O5750" s="98" t="str">
        <f t="shared" si="248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97" t="str">
        <f t="shared" si="247"/>
        <v/>
      </c>
      <c r="O5751" s="98" t="str">
        <f t="shared" si="248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97" t="str">
        <f t="shared" si="247"/>
        <v/>
      </c>
      <c r="O5752" s="98" t="str">
        <f t="shared" si="248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97" t="str">
        <f t="shared" si="247"/>
        <v/>
      </c>
      <c r="O5753" s="98" t="str">
        <f t="shared" si="248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97" t="str">
        <f t="shared" si="247"/>
        <v/>
      </c>
      <c r="O5754" s="98" t="str">
        <f t="shared" si="248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97" t="str">
        <f t="shared" si="247"/>
        <v/>
      </c>
      <c r="O5755" s="98" t="str">
        <f t="shared" si="248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97" t="str">
        <f t="shared" si="247"/>
        <v/>
      </c>
      <c r="O5756" s="98" t="str">
        <f t="shared" si="248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97" t="str">
        <f t="shared" si="247"/>
        <v/>
      </c>
      <c r="O5757" s="98" t="str">
        <f t="shared" si="248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97" t="str">
        <f t="shared" si="247"/>
        <v/>
      </c>
      <c r="O5758" s="98" t="str">
        <f t="shared" si="248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97" t="str">
        <f t="shared" si="247"/>
        <v/>
      </c>
      <c r="O5759" s="98" t="str">
        <f t="shared" si="248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97" t="str">
        <f t="shared" si="247"/>
        <v/>
      </c>
      <c r="O5760" s="98" t="str">
        <f t="shared" si="248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97" t="str">
        <f t="shared" si="247"/>
        <v/>
      </c>
      <c r="O5761" s="98" t="str">
        <f t="shared" si="248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97" t="str">
        <f t="shared" si="247"/>
        <v/>
      </c>
      <c r="O5762" s="98" t="str">
        <f t="shared" si="248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97" t="str">
        <f t="shared" si="247"/>
        <v/>
      </c>
      <c r="O5763" s="98" t="str">
        <f t="shared" si="248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97" t="str">
        <f t="shared" ref="N5764:N5827" si="249">IF(B5764&lt;&gt;"",LEFT(D5764,LEN(D5764)-LEN(O5764)),"")</f>
        <v/>
      </c>
      <c r="O5764" s="98" t="str">
        <f t="shared" ref="O5764:O5827" si="250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97" t="str">
        <f t="shared" si="249"/>
        <v/>
      </c>
      <c r="O5765" s="98" t="str">
        <f t="shared" si="250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97" t="str">
        <f t="shared" si="249"/>
        <v/>
      </c>
      <c r="O5766" s="98" t="str">
        <f t="shared" si="250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97" t="str">
        <f t="shared" si="249"/>
        <v/>
      </c>
      <c r="O5767" s="98" t="str">
        <f t="shared" si="250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97" t="str">
        <f t="shared" si="249"/>
        <v/>
      </c>
      <c r="O5768" s="98" t="str">
        <f t="shared" si="250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97" t="str">
        <f t="shared" si="249"/>
        <v/>
      </c>
      <c r="O5769" s="98" t="str">
        <f t="shared" si="250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97" t="str">
        <f t="shared" si="249"/>
        <v/>
      </c>
      <c r="O5770" s="98" t="str">
        <f t="shared" si="250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97" t="str">
        <f t="shared" si="249"/>
        <v/>
      </c>
      <c r="O5771" s="98" t="str">
        <f t="shared" si="250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97" t="str">
        <f t="shared" si="249"/>
        <v/>
      </c>
      <c r="O5772" s="98" t="str">
        <f t="shared" si="250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97" t="str">
        <f t="shared" si="249"/>
        <v/>
      </c>
      <c r="O5773" s="98" t="str">
        <f t="shared" si="250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97" t="str">
        <f t="shared" si="249"/>
        <v/>
      </c>
      <c r="O5774" s="98" t="str">
        <f t="shared" si="250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97" t="str">
        <f t="shared" si="249"/>
        <v/>
      </c>
      <c r="O5775" s="98" t="str">
        <f t="shared" si="250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97" t="str">
        <f t="shared" si="249"/>
        <v/>
      </c>
      <c r="O5776" s="98" t="str">
        <f t="shared" si="250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97" t="str">
        <f t="shared" si="249"/>
        <v/>
      </c>
      <c r="O5777" s="98" t="str">
        <f t="shared" si="250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97" t="str">
        <f t="shared" si="249"/>
        <v/>
      </c>
      <c r="O5778" s="98" t="str">
        <f t="shared" si="250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97" t="str">
        <f t="shared" si="249"/>
        <v/>
      </c>
      <c r="O5779" s="98" t="str">
        <f t="shared" si="250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97" t="str">
        <f t="shared" si="249"/>
        <v/>
      </c>
      <c r="O5780" s="98" t="str">
        <f t="shared" si="250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97" t="str">
        <f t="shared" si="249"/>
        <v/>
      </c>
      <c r="O5781" s="98" t="str">
        <f t="shared" si="250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97" t="str">
        <f t="shared" si="249"/>
        <v/>
      </c>
      <c r="O5782" s="98" t="str">
        <f t="shared" si="250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97" t="str">
        <f t="shared" si="249"/>
        <v/>
      </c>
      <c r="O5783" s="98" t="str">
        <f t="shared" si="250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97" t="str">
        <f t="shared" si="249"/>
        <v/>
      </c>
      <c r="O5784" s="98" t="str">
        <f t="shared" si="250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97" t="str">
        <f t="shared" si="249"/>
        <v/>
      </c>
      <c r="O5785" s="98" t="str">
        <f t="shared" si="250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97" t="str">
        <f t="shared" si="249"/>
        <v/>
      </c>
      <c r="O5786" s="98" t="str">
        <f t="shared" si="250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97" t="str">
        <f t="shared" si="249"/>
        <v/>
      </c>
      <c r="O5787" s="98" t="str">
        <f t="shared" si="250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97" t="str">
        <f t="shared" si="249"/>
        <v/>
      </c>
      <c r="O5788" s="98" t="str">
        <f t="shared" si="250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97" t="str">
        <f t="shared" si="249"/>
        <v/>
      </c>
      <c r="O5789" s="98" t="str">
        <f t="shared" si="250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97" t="str">
        <f t="shared" si="249"/>
        <v/>
      </c>
      <c r="O5790" s="98" t="str">
        <f t="shared" si="250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97" t="str">
        <f t="shared" si="249"/>
        <v/>
      </c>
      <c r="O5791" s="98" t="str">
        <f t="shared" si="250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97" t="str">
        <f t="shared" si="249"/>
        <v/>
      </c>
      <c r="O5792" s="98" t="str">
        <f t="shared" si="250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97" t="str">
        <f t="shared" si="249"/>
        <v/>
      </c>
      <c r="O5793" s="98" t="str">
        <f t="shared" si="250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97" t="str">
        <f t="shared" si="249"/>
        <v/>
      </c>
      <c r="O5794" s="98" t="str">
        <f t="shared" si="250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97" t="str">
        <f t="shared" si="249"/>
        <v/>
      </c>
      <c r="O5795" s="98" t="str">
        <f t="shared" si="250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97" t="str">
        <f t="shared" si="249"/>
        <v/>
      </c>
      <c r="O5796" s="98" t="str">
        <f t="shared" si="250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97" t="str">
        <f t="shared" si="249"/>
        <v/>
      </c>
      <c r="O5797" s="98" t="str">
        <f t="shared" si="250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97" t="str">
        <f t="shared" si="249"/>
        <v/>
      </c>
      <c r="O5798" s="98" t="str">
        <f t="shared" si="250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97" t="str">
        <f t="shared" si="249"/>
        <v/>
      </c>
      <c r="O5799" s="98" t="str">
        <f t="shared" si="250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97" t="str">
        <f t="shared" si="249"/>
        <v/>
      </c>
      <c r="O5800" s="98" t="str">
        <f t="shared" si="250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97" t="str">
        <f t="shared" si="249"/>
        <v/>
      </c>
      <c r="O5801" s="98" t="str">
        <f t="shared" si="250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97" t="str">
        <f t="shared" si="249"/>
        <v/>
      </c>
      <c r="O5802" s="98" t="str">
        <f t="shared" si="250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97" t="str">
        <f t="shared" si="249"/>
        <v/>
      </c>
      <c r="O5803" s="98" t="str">
        <f t="shared" si="250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97" t="str">
        <f t="shared" si="249"/>
        <v/>
      </c>
      <c r="O5804" s="98" t="str">
        <f t="shared" si="250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97" t="str">
        <f t="shared" si="249"/>
        <v/>
      </c>
      <c r="O5805" s="98" t="str">
        <f t="shared" si="250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97" t="str">
        <f t="shared" si="249"/>
        <v/>
      </c>
      <c r="O5806" s="98" t="str">
        <f t="shared" si="250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97" t="str">
        <f t="shared" si="249"/>
        <v/>
      </c>
      <c r="O5807" s="98" t="str">
        <f t="shared" si="250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97" t="str">
        <f t="shared" si="249"/>
        <v/>
      </c>
      <c r="O5808" s="98" t="str">
        <f t="shared" si="250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97" t="str">
        <f t="shared" si="249"/>
        <v/>
      </c>
      <c r="O5809" s="98" t="str">
        <f t="shared" si="250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97" t="str">
        <f t="shared" si="249"/>
        <v/>
      </c>
      <c r="O5810" s="98" t="str">
        <f t="shared" si="250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97" t="str">
        <f t="shared" si="249"/>
        <v/>
      </c>
      <c r="O5811" s="98" t="str">
        <f t="shared" si="250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97" t="str">
        <f t="shared" si="249"/>
        <v/>
      </c>
      <c r="O5812" s="98" t="str">
        <f t="shared" si="250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97" t="str">
        <f t="shared" si="249"/>
        <v/>
      </c>
      <c r="O5813" s="98" t="str">
        <f t="shared" si="250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97" t="str">
        <f t="shared" si="249"/>
        <v/>
      </c>
      <c r="O5814" s="98" t="str">
        <f t="shared" si="250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97" t="str">
        <f t="shared" si="249"/>
        <v/>
      </c>
      <c r="O5815" s="98" t="str">
        <f t="shared" si="250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97" t="str">
        <f t="shared" si="249"/>
        <v/>
      </c>
      <c r="O5816" s="98" t="str">
        <f t="shared" si="250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97" t="str">
        <f t="shared" si="249"/>
        <v/>
      </c>
      <c r="O5817" s="98" t="str">
        <f t="shared" si="250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97" t="str">
        <f t="shared" si="249"/>
        <v/>
      </c>
      <c r="O5818" s="98" t="str">
        <f t="shared" si="250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97" t="str">
        <f t="shared" si="249"/>
        <v/>
      </c>
      <c r="O5819" s="98" t="str">
        <f t="shared" si="250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97" t="str">
        <f t="shared" si="249"/>
        <v/>
      </c>
      <c r="O5820" s="98" t="str">
        <f t="shared" si="250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97" t="str">
        <f t="shared" si="249"/>
        <v/>
      </c>
      <c r="O5821" s="98" t="str">
        <f t="shared" si="250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97" t="str">
        <f t="shared" si="249"/>
        <v/>
      </c>
      <c r="O5822" s="98" t="str">
        <f t="shared" si="250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97" t="str">
        <f t="shared" si="249"/>
        <v/>
      </c>
      <c r="O5823" s="98" t="str">
        <f t="shared" si="250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97" t="str">
        <f t="shared" si="249"/>
        <v/>
      </c>
      <c r="O5824" s="98" t="str">
        <f t="shared" si="250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97" t="str">
        <f t="shared" si="249"/>
        <v/>
      </c>
      <c r="O5825" s="98" t="str">
        <f t="shared" si="250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97" t="str">
        <f t="shared" si="249"/>
        <v/>
      </c>
      <c r="O5826" s="98" t="str">
        <f t="shared" si="250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97" t="str">
        <f t="shared" si="249"/>
        <v/>
      </c>
      <c r="O5827" s="98" t="str">
        <f t="shared" si="250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97" t="str">
        <f t="shared" ref="N5828:N5891" si="251">IF(B5828&lt;&gt;"",LEFT(D5828,LEN(D5828)-LEN(O5828)),"")</f>
        <v/>
      </c>
      <c r="O5828" s="98" t="str">
        <f t="shared" ref="O5828:O5891" si="252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97" t="str">
        <f t="shared" si="251"/>
        <v/>
      </c>
      <c r="O5829" s="98" t="str">
        <f t="shared" si="252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97" t="str">
        <f t="shared" si="251"/>
        <v/>
      </c>
      <c r="O5830" s="98" t="str">
        <f t="shared" si="252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97" t="str">
        <f t="shared" si="251"/>
        <v/>
      </c>
      <c r="O5831" s="98" t="str">
        <f t="shared" si="252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97" t="str">
        <f t="shared" si="251"/>
        <v/>
      </c>
      <c r="O5832" s="98" t="str">
        <f t="shared" si="252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97" t="str">
        <f t="shared" si="251"/>
        <v/>
      </c>
      <c r="O5833" s="98" t="str">
        <f t="shared" si="252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97" t="str">
        <f t="shared" si="251"/>
        <v/>
      </c>
      <c r="O5834" s="98" t="str">
        <f t="shared" si="252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97" t="str">
        <f t="shared" si="251"/>
        <v/>
      </c>
      <c r="O5835" s="98" t="str">
        <f t="shared" si="252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97" t="str">
        <f t="shared" si="251"/>
        <v/>
      </c>
      <c r="O5836" s="98" t="str">
        <f t="shared" si="252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97" t="str">
        <f t="shared" si="251"/>
        <v/>
      </c>
      <c r="O5837" s="98" t="str">
        <f t="shared" si="252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97" t="str">
        <f t="shared" si="251"/>
        <v/>
      </c>
      <c r="O5838" s="98" t="str">
        <f t="shared" si="252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97" t="str">
        <f t="shared" si="251"/>
        <v/>
      </c>
      <c r="O5839" s="98" t="str">
        <f t="shared" si="252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97" t="str">
        <f t="shared" si="251"/>
        <v/>
      </c>
      <c r="O5840" s="98" t="str">
        <f t="shared" si="252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97" t="str">
        <f t="shared" si="251"/>
        <v/>
      </c>
      <c r="O5841" s="98" t="str">
        <f t="shared" si="252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97" t="str">
        <f t="shared" si="251"/>
        <v/>
      </c>
      <c r="O5842" s="98" t="str">
        <f t="shared" si="252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97" t="str">
        <f t="shared" si="251"/>
        <v/>
      </c>
      <c r="O5843" s="98" t="str">
        <f t="shared" si="252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97" t="str">
        <f t="shared" si="251"/>
        <v/>
      </c>
      <c r="O5844" s="98" t="str">
        <f t="shared" si="252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97" t="str">
        <f t="shared" si="251"/>
        <v/>
      </c>
      <c r="O5845" s="98" t="str">
        <f t="shared" si="252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97" t="str">
        <f t="shared" si="251"/>
        <v/>
      </c>
      <c r="O5846" s="98" t="str">
        <f t="shared" si="252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97" t="str">
        <f t="shared" si="251"/>
        <v/>
      </c>
      <c r="O5847" s="98" t="str">
        <f t="shared" si="252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97" t="str">
        <f t="shared" si="251"/>
        <v/>
      </c>
      <c r="O5848" s="98" t="str">
        <f t="shared" si="252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97" t="str">
        <f t="shared" si="251"/>
        <v/>
      </c>
      <c r="O5849" s="98" t="str">
        <f t="shared" si="252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97" t="str">
        <f t="shared" si="251"/>
        <v/>
      </c>
      <c r="O5850" s="98" t="str">
        <f t="shared" si="252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97" t="str">
        <f t="shared" si="251"/>
        <v/>
      </c>
      <c r="O5851" s="98" t="str">
        <f t="shared" si="252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97" t="str">
        <f t="shared" si="251"/>
        <v/>
      </c>
      <c r="O5852" s="98" t="str">
        <f t="shared" si="252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97" t="str">
        <f t="shared" si="251"/>
        <v/>
      </c>
      <c r="O5853" s="98" t="str">
        <f t="shared" si="252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97" t="str">
        <f t="shared" si="251"/>
        <v/>
      </c>
      <c r="O5854" s="98" t="str">
        <f t="shared" si="252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97" t="str">
        <f t="shared" si="251"/>
        <v/>
      </c>
      <c r="O5855" s="98" t="str">
        <f t="shared" si="252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97" t="str">
        <f t="shared" si="251"/>
        <v/>
      </c>
      <c r="O5856" s="98" t="str">
        <f t="shared" si="252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97" t="str">
        <f t="shared" si="251"/>
        <v/>
      </c>
      <c r="O5857" s="98" t="str">
        <f t="shared" si="252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97" t="str">
        <f t="shared" si="251"/>
        <v/>
      </c>
      <c r="O5858" s="98" t="str">
        <f t="shared" si="252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97" t="str">
        <f t="shared" si="251"/>
        <v/>
      </c>
      <c r="O5859" s="98" t="str">
        <f t="shared" si="252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97" t="str">
        <f t="shared" si="251"/>
        <v/>
      </c>
      <c r="O5860" s="98" t="str">
        <f t="shared" si="252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97" t="str">
        <f t="shared" si="251"/>
        <v/>
      </c>
      <c r="O5861" s="98" t="str">
        <f t="shared" si="252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97" t="str">
        <f t="shared" si="251"/>
        <v/>
      </c>
      <c r="O5862" s="98" t="str">
        <f t="shared" si="252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97" t="str">
        <f t="shared" si="251"/>
        <v/>
      </c>
      <c r="O5863" s="98" t="str">
        <f t="shared" si="252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97" t="str">
        <f t="shared" si="251"/>
        <v/>
      </c>
      <c r="O5864" s="98" t="str">
        <f t="shared" si="252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97" t="str">
        <f t="shared" si="251"/>
        <v/>
      </c>
      <c r="O5865" s="98" t="str">
        <f t="shared" si="252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97" t="str">
        <f t="shared" si="251"/>
        <v/>
      </c>
      <c r="O5866" s="98" t="str">
        <f t="shared" si="252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97" t="str">
        <f t="shared" si="251"/>
        <v/>
      </c>
      <c r="O5867" s="98" t="str">
        <f t="shared" si="252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97" t="str">
        <f t="shared" si="251"/>
        <v/>
      </c>
      <c r="O5868" s="98" t="str">
        <f t="shared" si="252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97" t="str">
        <f t="shared" si="251"/>
        <v/>
      </c>
      <c r="O5869" s="98" t="str">
        <f t="shared" si="252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97" t="str">
        <f t="shared" si="251"/>
        <v/>
      </c>
      <c r="O5870" s="98" t="str">
        <f t="shared" si="252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97" t="str">
        <f t="shared" si="251"/>
        <v/>
      </c>
      <c r="O5871" s="98" t="str">
        <f t="shared" si="252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97" t="str">
        <f t="shared" si="251"/>
        <v/>
      </c>
      <c r="O5872" s="98" t="str">
        <f t="shared" si="252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97" t="str">
        <f t="shared" si="251"/>
        <v/>
      </c>
      <c r="O5873" s="98" t="str">
        <f t="shared" si="252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97" t="str">
        <f t="shared" si="251"/>
        <v/>
      </c>
      <c r="O5874" s="98" t="str">
        <f t="shared" si="252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97" t="str">
        <f t="shared" si="251"/>
        <v/>
      </c>
      <c r="O5875" s="98" t="str">
        <f t="shared" si="252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97" t="str">
        <f t="shared" si="251"/>
        <v/>
      </c>
      <c r="O5876" s="98" t="str">
        <f t="shared" si="252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97" t="str">
        <f t="shared" si="251"/>
        <v/>
      </c>
      <c r="O5877" s="98" t="str">
        <f t="shared" si="252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97" t="str">
        <f t="shared" si="251"/>
        <v/>
      </c>
      <c r="O5878" s="98" t="str">
        <f t="shared" si="252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97" t="str">
        <f t="shared" si="251"/>
        <v/>
      </c>
      <c r="O5879" s="98" t="str">
        <f t="shared" si="252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97" t="str">
        <f t="shared" si="251"/>
        <v/>
      </c>
      <c r="O5880" s="98" t="str">
        <f t="shared" si="252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97" t="str">
        <f t="shared" si="251"/>
        <v/>
      </c>
      <c r="O5881" s="98" t="str">
        <f t="shared" si="252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97" t="str">
        <f t="shared" si="251"/>
        <v/>
      </c>
      <c r="O5882" s="98" t="str">
        <f t="shared" si="252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97" t="str">
        <f t="shared" si="251"/>
        <v/>
      </c>
      <c r="O5883" s="98" t="str">
        <f t="shared" si="252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97" t="str">
        <f t="shared" si="251"/>
        <v/>
      </c>
      <c r="O5884" s="98" t="str">
        <f t="shared" si="252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97" t="str">
        <f t="shared" si="251"/>
        <v/>
      </c>
      <c r="O5885" s="98" t="str">
        <f t="shared" si="252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97" t="str">
        <f t="shared" si="251"/>
        <v/>
      </c>
      <c r="O5886" s="98" t="str">
        <f t="shared" si="252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97" t="str">
        <f t="shared" si="251"/>
        <v/>
      </c>
      <c r="O5887" s="98" t="str">
        <f t="shared" si="252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97" t="str">
        <f t="shared" si="251"/>
        <v/>
      </c>
      <c r="O5888" s="98" t="str">
        <f t="shared" si="252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97" t="str">
        <f t="shared" si="251"/>
        <v/>
      </c>
      <c r="O5889" s="98" t="str">
        <f t="shared" si="252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97" t="str">
        <f t="shared" si="251"/>
        <v/>
      </c>
      <c r="O5890" s="98" t="str">
        <f t="shared" si="252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97" t="str">
        <f t="shared" si="251"/>
        <v/>
      </c>
      <c r="O5891" s="98" t="str">
        <f t="shared" si="252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97" t="str">
        <f t="shared" ref="N5892:N5955" si="253">IF(B5892&lt;&gt;"",LEFT(D5892,LEN(D5892)-LEN(O5892)),"")</f>
        <v/>
      </c>
      <c r="O5892" s="98" t="str">
        <f t="shared" ref="O5892:O5955" si="254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97" t="str">
        <f t="shared" si="253"/>
        <v/>
      </c>
      <c r="O5893" s="98" t="str">
        <f t="shared" si="254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97" t="str">
        <f t="shared" si="253"/>
        <v/>
      </c>
      <c r="O5894" s="98" t="str">
        <f t="shared" si="254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97" t="str">
        <f t="shared" si="253"/>
        <v/>
      </c>
      <c r="O5895" s="98" t="str">
        <f t="shared" si="254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97" t="str">
        <f t="shared" si="253"/>
        <v/>
      </c>
      <c r="O5896" s="98" t="str">
        <f t="shared" si="254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97" t="str">
        <f t="shared" si="253"/>
        <v/>
      </c>
      <c r="O5897" s="98" t="str">
        <f t="shared" si="254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97" t="str">
        <f t="shared" si="253"/>
        <v/>
      </c>
      <c r="O5898" s="98" t="str">
        <f t="shared" si="254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97" t="str">
        <f t="shared" si="253"/>
        <v/>
      </c>
      <c r="O5899" s="98" t="str">
        <f t="shared" si="254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97" t="str">
        <f t="shared" si="253"/>
        <v/>
      </c>
      <c r="O5900" s="98" t="str">
        <f t="shared" si="254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97" t="str">
        <f t="shared" si="253"/>
        <v/>
      </c>
      <c r="O5901" s="98" t="str">
        <f t="shared" si="254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97" t="str">
        <f t="shared" si="253"/>
        <v/>
      </c>
      <c r="O5902" s="98" t="str">
        <f t="shared" si="254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97" t="str">
        <f t="shared" si="253"/>
        <v/>
      </c>
      <c r="O5903" s="98" t="str">
        <f t="shared" si="254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97" t="str">
        <f t="shared" si="253"/>
        <v/>
      </c>
      <c r="O5904" s="98" t="str">
        <f t="shared" si="254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97" t="str">
        <f t="shared" si="253"/>
        <v/>
      </c>
      <c r="O5905" s="98" t="str">
        <f t="shared" si="254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97" t="str">
        <f t="shared" si="253"/>
        <v/>
      </c>
      <c r="O5906" s="98" t="str">
        <f t="shared" si="254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97" t="str">
        <f t="shared" si="253"/>
        <v/>
      </c>
      <c r="O5907" s="98" t="str">
        <f t="shared" si="254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97" t="str">
        <f t="shared" si="253"/>
        <v/>
      </c>
      <c r="O5908" s="98" t="str">
        <f t="shared" si="254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97" t="str">
        <f t="shared" si="253"/>
        <v/>
      </c>
      <c r="O5909" s="98" t="str">
        <f t="shared" si="254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97" t="str">
        <f t="shared" si="253"/>
        <v/>
      </c>
      <c r="O5910" s="98" t="str">
        <f t="shared" si="254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97" t="str">
        <f t="shared" si="253"/>
        <v/>
      </c>
      <c r="O5911" s="98" t="str">
        <f t="shared" si="254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97" t="str">
        <f t="shared" si="253"/>
        <v/>
      </c>
      <c r="O5912" s="98" t="str">
        <f t="shared" si="254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97" t="str">
        <f t="shared" si="253"/>
        <v/>
      </c>
      <c r="O5913" s="98" t="str">
        <f t="shared" si="254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97" t="str">
        <f t="shared" si="253"/>
        <v/>
      </c>
      <c r="O5914" s="98" t="str">
        <f t="shared" si="254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97" t="str">
        <f t="shared" si="253"/>
        <v/>
      </c>
      <c r="O5915" s="98" t="str">
        <f t="shared" si="254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97" t="str">
        <f t="shared" si="253"/>
        <v/>
      </c>
      <c r="O5916" s="98" t="str">
        <f t="shared" si="254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97" t="str">
        <f t="shared" si="253"/>
        <v/>
      </c>
      <c r="O5917" s="98" t="str">
        <f t="shared" si="254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97" t="str">
        <f t="shared" si="253"/>
        <v/>
      </c>
      <c r="O5918" s="98" t="str">
        <f t="shared" si="254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97" t="str">
        <f t="shared" si="253"/>
        <v/>
      </c>
      <c r="O5919" s="98" t="str">
        <f t="shared" si="254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97" t="str">
        <f t="shared" si="253"/>
        <v/>
      </c>
      <c r="O5920" s="98" t="str">
        <f t="shared" si="254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97" t="str">
        <f t="shared" si="253"/>
        <v/>
      </c>
      <c r="O5921" s="98" t="str">
        <f t="shared" si="254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97" t="str">
        <f t="shared" si="253"/>
        <v/>
      </c>
      <c r="O5922" s="98" t="str">
        <f t="shared" si="254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97" t="str">
        <f t="shared" si="253"/>
        <v/>
      </c>
      <c r="O5923" s="98" t="str">
        <f t="shared" si="254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97" t="str">
        <f t="shared" si="253"/>
        <v/>
      </c>
      <c r="O5924" s="98" t="str">
        <f t="shared" si="254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97" t="str">
        <f t="shared" si="253"/>
        <v/>
      </c>
      <c r="O5925" s="98" t="str">
        <f t="shared" si="254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97" t="str">
        <f t="shared" si="253"/>
        <v/>
      </c>
      <c r="O5926" s="98" t="str">
        <f t="shared" si="254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97" t="str">
        <f t="shared" si="253"/>
        <v/>
      </c>
      <c r="O5927" s="98" t="str">
        <f t="shared" si="254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97" t="str">
        <f t="shared" si="253"/>
        <v/>
      </c>
      <c r="O5928" s="98" t="str">
        <f t="shared" si="254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97" t="str">
        <f t="shared" si="253"/>
        <v/>
      </c>
      <c r="O5929" s="98" t="str">
        <f t="shared" si="254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97" t="str">
        <f t="shared" si="253"/>
        <v/>
      </c>
      <c r="O5930" s="98" t="str">
        <f t="shared" si="254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97" t="str">
        <f t="shared" si="253"/>
        <v/>
      </c>
      <c r="O5931" s="98" t="str">
        <f t="shared" si="254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97" t="str">
        <f t="shared" si="253"/>
        <v/>
      </c>
      <c r="O5932" s="98" t="str">
        <f t="shared" si="254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97" t="str">
        <f t="shared" si="253"/>
        <v/>
      </c>
      <c r="O5933" s="98" t="str">
        <f t="shared" si="254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97" t="str">
        <f t="shared" si="253"/>
        <v/>
      </c>
      <c r="O5934" s="98" t="str">
        <f t="shared" si="254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97" t="str">
        <f t="shared" si="253"/>
        <v/>
      </c>
      <c r="O5935" s="98" t="str">
        <f t="shared" si="254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97" t="str">
        <f t="shared" si="253"/>
        <v/>
      </c>
      <c r="O5936" s="98" t="str">
        <f t="shared" si="254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97" t="str">
        <f t="shared" si="253"/>
        <v/>
      </c>
      <c r="O5937" s="98" t="str">
        <f t="shared" si="254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97" t="str">
        <f t="shared" si="253"/>
        <v/>
      </c>
      <c r="O5938" s="98" t="str">
        <f t="shared" si="254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97" t="str">
        <f t="shared" si="253"/>
        <v/>
      </c>
      <c r="O5939" s="98" t="str">
        <f t="shared" si="254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97" t="str">
        <f t="shared" si="253"/>
        <v/>
      </c>
      <c r="O5940" s="98" t="str">
        <f t="shared" si="254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97" t="str">
        <f t="shared" si="253"/>
        <v/>
      </c>
      <c r="O5941" s="98" t="str">
        <f t="shared" si="254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97" t="str">
        <f t="shared" si="253"/>
        <v/>
      </c>
      <c r="O5942" s="98" t="str">
        <f t="shared" si="254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97" t="str">
        <f t="shared" si="253"/>
        <v/>
      </c>
      <c r="O5943" s="98" t="str">
        <f t="shared" si="254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97" t="str">
        <f t="shared" si="253"/>
        <v/>
      </c>
      <c r="O5944" s="98" t="str">
        <f t="shared" si="254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97" t="str">
        <f t="shared" si="253"/>
        <v/>
      </c>
      <c r="O5945" s="98" t="str">
        <f t="shared" si="254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97" t="str">
        <f t="shared" si="253"/>
        <v/>
      </c>
      <c r="O5946" s="98" t="str">
        <f t="shared" si="254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97" t="str">
        <f t="shared" si="253"/>
        <v/>
      </c>
      <c r="O5947" s="98" t="str">
        <f t="shared" si="254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97" t="str">
        <f t="shared" si="253"/>
        <v/>
      </c>
      <c r="O5948" s="98" t="str">
        <f t="shared" si="254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97" t="str">
        <f t="shared" si="253"/>
        <v/>
      </c>
      <c r="O5949" s="98" t="str">
        <f t="shared" si="254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97" t="str">
        <f t="shared" si="253"/>
        <v/>
      </c>
      <c r="O5950" s="98" t="str">
        <f t="shared" si="254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97" t="str">
        <f t="shared" si="253"/>
        <v/>
      </c>
      <c r="O5951" s="98" t="str">
        <f t="shared" si="254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97" t="str">
        <f t="shared" si="253"/>
        <v/>
      </c>
      <c r="O5952" s="98" t="str">
        <f t="shared" si="254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97" t="str">
        <f t="shared" si="253"/>
        <v/>
      </c>
      <c r="O5953" s="98" t="str">
        <f t="shared" si="254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97" t="str">
        <f t="shared" si="253"/>
        <v/>
      </c>
      <c r="O5954" s="98" t="str">
        <f t="shared" si="254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97" t="str">
        <f t="shared" si="253"/>
        <v/>
      </c>
      <c r="O5955" s="98" t="str">
        <f t="shared" si="254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97" t="str">
        <f t="shared" ref="N5956:N6019" si="255">IF(B5956&lt;&gt;"",LEFT(D5956,LEN(D5956)-LEN(O5956)),"")</f>
        <v/>
      </c>
      <c r="O5956" s="98" t="str">
        <f t="shared" ref="O5956:O6019" si="256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97" t="str">
        <f t="shared" si="255"/>
        <v/>
      </c>
      <c r="O5957" s="98" t="str">
        <f t="shared" si="256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97" t="str">
        <f t="shared" si="255"/>
        <v/>
      </c>
      <c r="O5958" s="98" t="str">
        <f t="shared" si="256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97" t="str">
        <f t="shared" si="255"/>
        <v/>
      </c>
      <c r="O5959" s="98" t="str">
        <f t="shared" si="256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97" t="str">
        <f t="shared" si="255"/>
        <v/>
      </c>
      <c r="O5960" s="98" t="str">
        <f t="shared" si="256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97" t="str">
        <f t="shared" si="255"/>
        <v/>
      </c>
      <c r="O5961" s="98" t="str">
        <f t="shared" si="256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97" t="str">
        <f t="shared" si="255"/>
        <v/>
      </c>
      <c r="O5962" s="98" t="str">
        <f t="shared" si="256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97" t="str">
        <f t="shared" si="255"/>
        <v/>
      </c>
      <c r="O5963" s="98" t="str">
        <f t="shared" si="256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97" t="str">
        <f t="shared" si="255"/>
        <v/>
      </c>
      <c r="O5964" s="98" t="str">
        <f t="shared" si="256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97" t="str">
        <f t="shared" si="255"/>
        <v/>
      </c>
      <c r="O5965" s="98" t="str">
        <f t="shared" si="256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97" t="str">
        <f t="shared" si="255"/>
        <v/>
      </c>
      <c r="O5966" s="98" t="str">
        <f t="shared" si="256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97" t="str">
        <f t="shared" si="255"/>
        <v/>
      </c>
      <c r="O5967" s="98" t="str">
        <f t="shared" si="256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97" t="str">
        <f t="shared" si="255"/>
        <v/>
      </c>
      <c r="O5968" s="98" t="str">
        <f t="shared" si="256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97" t="str">
        <f t="shared" si="255"/>
        <v/>
      </c>
      <c r="O5969" s="98" t="str">
        <f t="shared" si="256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97" t="str">
        <f t="shared" si="255"/>
        <v/>
      </c>
      <c r="O5970" s="98" t="str">
        <f t="shared" si="256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97" t="str">
        <f t="shared" si="255"/>
        <v/>
      </c>
      <c r="O5971" s="98" t="str">
        <f t="shared" si="256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97" t="str">
        <f t="shared" si="255"/>
        <v/>
      </c>
      <c r="O5972" s="98" t="str">
        <f t="shared" si="256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97" t="str">
        <f t="shared" si="255"/>
        <v/>
      </c>
      <c r="O5973" s="98" t="str">
        <f t="shared" si="256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97" t="str">
        <f t="shared" si="255"/>
        <v/>
      </c>
      <c r="O5974" s="98" t="str">
        <f t="shared" si="256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97" t="str">
        <f t="shared" si="255"/>
        <v/>
      </c>
      <c r="O5975" s="98" t="str">
        <f t="shared" si="256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97" t="str">
        <f t="shared" si="255"/>
        <v/>
      </c>
      <c r="O5976" s="98" t="str">
        <f t="shared" si="256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97" t="str">
        <f t="shared" si="255"/>
        <v/>
      </c>
      <c r="O5977" s="98" t="str">
        <f t="shared" si="256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97" t="str">
        <f t="shared" si="255"/>
        <v/>
      </c>
      <c r="O5978" s="98" t="str">
        <f t="shared" si="256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97" t="str">
        <f t="shared" si="255"/>
        <v/>
      </c>
      <c r="O5979" s="98" t="str">
        <f t="shared" si="256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97" t="str">
        <f t="shared" si="255"/>
        <v/>
      </c>
      <c r="O5980" s="98" t="str">
        <f t="shared" si="256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97" t="str">
        <f t="shared" si="255"/>
        <v/>
      </c>
      <c r="O5981" s="98" t="str">
        <f t="shared" si="256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97" t="str">
        <f t="shared" si="255"/>
        <v/>
      </c>
      <c r="O5982" s="98" t="str">
        <f t="shared" si="256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97" t="str">
        <f t="shared" si="255"/>
        <v/>
      </c>
      <c r="O5983" s="98" t="str">
        <f t="shared" si="256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97" t="str">
        <f t="shared" si="255"/>
        <v/>
      </c>
      <c r="O5984" s="98" t="str">
        <f t="shared" si="256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97" t="str">
        <f t="shared" si="255"/>
        <v/>
      </c>
      <c r="O5985" s="98" t="str">
        <f t="shared" si="256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97" t="str">
        <f t="shared" si="255"/>
        <v/>
      </c>
      <c r="O5986" s="98" t="str">
        <f t="shared" si="256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97" t="str">
        <f t="shared" si="255"/>
        <v/>
      </c>
      <c r="O5987" s="98" t="str">
        <f t="shared" si="256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97" t="str">
        <f t="shared" si="255"/>
        <v/>
      </c>
      <c r="O5988" s="98" t="str">
        <f t="shared" si="256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97" t="str">
        <f t="shared" si="255"/>
        <v/>
      </c>
      <c r="O5989" s="98" t="str">
        <f t="shared" si="256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97" t="str">
        <f t="shared" si="255"/>
        <v/>
      </c>
      <c r="O5990" s="98" t="str">
        <f t="shared" si="256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97" t="str">
        <f t="shared" si="255"/>
        <v/>
      </c>
      <c r="O5991" s="98" t="str">
        <f t="shared" si="256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97" t="str">
        <f t="shared" si="255"/>
        <v/>
      </c>
      <c r="O5992" s="98" t="str">
        <f t="shared" si="256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97" t="str">
        <f t="shared" si="255"/>
        <v/>
      </c>
      <c r="O5993" s="98" t="str">
        <f t="shared" si="256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97" t="str">
        <f t="shared" si="255"/>
        <v/>
      </c>
      <c r="O5994" s="98" t="str">
        <f t="shared" si="256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97" t="str">
        <f t="shared" si="255"/>
        <v/>
      </c>
      <c r="O5995" s="98" t="str">
        <f t="shared" si="256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97" t="str">
        <f t="shared" si="255"/>
        <v/>
      </c>
      <c r="O5996" s="98" t="str">
        <f t="shared" si="256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97" t="str">
        <f t="shared" si="255"/>
        <v/>
      </c>
      <c r="O5997" s="98" t="str">
        <f t="shared" si="256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97" t="str">
        <f t="shared" si="255"/>
        <v/>
      </c>
      <c r="O5998" s="98" t="str">
        <f t="shared" si="256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97" t="str">
        <f t="shared" si="255"/>
        <v/>
      </c>
      <c r="O5999" s="98" t="str">
        <f t="shared" si="256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97" t="str">
        <f t="shared" si="255"/>
        <v/>
      </c>
      <c r="O6000" s="98" t="str">
        <f t="shared" si="256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97" t="str">
        <f t="shared" si="255"/>
        <v/>
      </c>
      <c r="O6001" s="98" t="str">
        <f t="shared" si="256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97" t="str">
        <f t="shared" si="255"/>
        <v/>
      </c>
      <c r="O6002" s="98" t="str">
        <f t="shared" si="256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97" t="str">
        <f t="shared" si="255"/>
        <v/>
      </c>
      <c r="O6003" s="98" t="str">
        <f t="shared" si="256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97" t="str">
        <f t="shared" si="255"/>
        <v/>
      </c>
      <c r="O6004" s="98" t="str">
        <f t="shared" si="256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97" t="str">
        <f t="shared" si="255"/>
        <v/>
      </c>
      <c r="O6005" s="98" t="str">
        <f t="shared" si="256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97" t="str">
        <f t="shared" si="255"/>
        <v/>
      </c>
      <c r="O6006" s="98" t="str">
        <f t="shared" si="256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97" t="str">
        <f t="shared" si="255"/>
        <v/>
      </c>
      <c r="O6007" s="98" t="str">
        <f t="shared" si="256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97" t="str">
        <f t="shared" si="255"/>
        <v/>
      </c>
      <c r="O6008" s="98" t="str">
        <f t="shared" si="256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97" t="str">
        <f t="shared" si="255"/>
        <v/>
      </c>
      <c r="O6009" s="98" t="str">
        <f t="shared" si="256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97" t="str">
        <f t="shared" si="255"/>
        <v/>
      </c>
      <c r="O6010" s="98" t="str">
        <f t="shared" si="256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97" t="str">
        <f t="shared" si="255"/>
        <v/>
      </c>
      <c r="O6011" s="98" t="str">
        <f t="shared" si="256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97" t="str">
        <f t="shared" si="255"/>
        <v/>
      </c>
      <c r="O6012" s="98" t="str">
        <f t="shared" si="256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97" t="str">
        <f t="shared" si="255"/>
        <v/>
      </c>
      <c r="O6013" s="98" t="str">
        <f t="shared" si="256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97" t="str">
        <f t="shared" si="255"/>
        <v/>
      </c>
      <c r="O6014" s="98" t="str">
        <f t="shared" si="256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97" t="str">
        <f t="shared" si="255"/>
        <v/>
      </c>
      <c r="O6015" s="98" t="str">
        <f t="shared" si="256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97" t="str">
        <f t="shared" si="255"/>
        <v/>
      </c>
      <c r="O6016" s="98" t="str">
        <f t="shared" si="256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97" t="str">
        <f t="shared" si="255"/>
        <v/>
      </c>
      <c r="O6017" s="98" t="str">
        <f t="shared" si="256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97" t="str">
        <f t="shared" si="255"/>
        <v/>
      </c>
      <c r="O6018" s="98" t="str">
        <f t="shared" si="256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97" t="str">
        <f t="shared" si="255"/>
        <v/>
      </c>
      <c r="O6019" s="98" t="str">
        <f t="shared" si="256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97" t="str">
        <f t="shared" ref="N6020:N6083" si="257">IF(B6020&lt;&gt;"",LEFT(D6020,LEN(D6020)-LEN(O6020)),"")</f>
        <v/>
      </c>
      <c r="O6020" s="98" t="str">
        <f t="shared" ref="O6020:O6083" si="258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97" t="str">
        <f t="shared" si="257"/>
        <v/>
      </c>
      <c r="O6021" s="98" t="str">
        <f t="shared" si="258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97" t="str">
        <f t="shared" si="257"/>
        <v/>
      </c>
      <c r="O6022" s="98" t="str">
        <f t="shared" si="258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97" t="str">
        <f t="shared" si="257"/>
        <v/>
      </c>
      <c r="O6023" s="98" t="str">
        <f t="shared" si="258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97" t="str">
        <f t="shared" si="257"/>
        <v/>
      </c>
      <c r="O6024" s="98" t="str">
        <f t="shared" si="258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97" t="str">
        <f t="shared" si="257"/>
        <v/>
      </c>
      <c r="O6025" s="98" t="str">
        <f t="shared" si="258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97" t="str">
        <f t="shared" si="257"/>
        <v/>
      </c>
      <c r="O6026" s="98" t="str">
        <f t="shared" si="258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97" t="str">
        <f t="shared" si="257"/>
        <v/>
      </c>
      <c r="O6027" s="98" t="str">
        <f t="shared" si="258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97" t="str">
        <f t="shared" si="257"/>
        <v/>
      </c>
      <c r="O6028" s="98" t="str">
        <f t="shared" si="258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97" t="str">
        <f t="shared" si="257"/>
        <v/>
      </c>
      <c r="O6029" s="98" t="str">
        <f t="shared" si="258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97" t="str">
        <f t="shared" si="257"/>
        <v/>
      </c>
      <c r="O6030" s="98" t="str">
        <f t="shared" si="258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97" t="str">
        <f t="shared" si="257"/>
        <v/>
      </c>
      <c r="O6031" s="98" t="str">
        <f t="shared" si="258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97" t="str">
        <f t="shared" si="257"/>
        <v/>
      </c>
      <c r="O6032" s="98" t="str">
        <f t="shared" si="258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97" t="str">
        <f t="shared" si="257"/>
        <v/>
      </c>
      <c r="O6033" s="98" t="str">
        <f t="shared" si="258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97" t="str">
        <f t="shared" si="257"/>
        <v/>
      </c>
      <c r="O6034" s="98" t="str">
        <f t="shared" si="258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97" t="str">
        <f t="shared" si="257"/>
        <v/>
      </c>
      <c r="O6035" s="98" t="str">
        <f t="shared" si="258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97" t="str">
        <f t="shared" si="257"/>
        <v/>
      </c>
      <c r="O6036" s="98" t="str">
        <f t="shared" si="258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97" t="str">
        <f t="shared" si="257"/>
        <v/>
      </c>
      <c r="O6037" s="98" t="str">
        <f t="shared" si="258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97" t="str">
        <f t="shared" si="257"/>
        <v/>
      </c>
      <c r="O6038" s="98" t="str">
        <f t="shared" si="258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97" t="str">
        <f t="shared" si="257"/>
        <v/>
      </c>
      <c r="O6039" s="98" t="str">
        <f t="shared" si="258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97" t="str">
        <f t="shared" si="257"/>
        <v/>
      </c>
      <c r="O6040" s="98" t="str">
        <f t="shared" si="258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97" t="str">
        <f t="shared" si="257"/>
        <v/>
      </c>
      <c r="O6041" s="98" t="str">
        <f t="shared" si="258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97" t="str">
        <f t="shared" si="257"/>
        <v/>
      </c>
      <c r="O6042" s="98" t="str">
        <f t="shared" si="258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97" t="str">
        <f t="shared" si="257"/>
        <v/>
      </c>
      <c r="O6043" s="98" t="str">
        <f t="shared" si="258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97" t="str">
        <f t="shared" si="257"/>
        <v/>
      </c>
      <c r="O6044" s="98" t="str">
        <f t="shared" si="258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97" t="str">
        <f t="shared" si="257"/>
        <v/>
      </c>
      <c r="O6045" s="98" t="str">
        <f t="shared" si="258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97" t="str">
        <f t="shared" si="257"/>
        <v/>
      </c>
      <c r="O6046" s="98" t="str">
        <f t="shared" si="258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97" t="str">
        <f t="shared" si="257"/>
        <v/>
      </c>
      <c r="O6047" s="98" t="str">
        <f t="shared" si="258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97" t="str">
        <f t="shared" si="257"/>
        <v/>
      </c>
      <c r="O6048" s="98" t="str">
        <f t="shared" si="258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97" t="str">
        <f t="shared" si="257"/>
        <v/>
      </c>
      <c r="O6049" s="98" t="str">
        <f t="shared" si="258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97" t="str">
        <f t="shared" si="257"/>
        <v/>
      </c>
      <c r="O6050" s="98" t="str">
        <f t="shared" si="258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97" t="str">
        <f t="shared" si="257"/>
        <v/>
      </c>
      <c r="O6051" s="98" t="str">
        <f t="shared" si="258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97" t="str">
        <f t="shared" si="257"/>
        <v/>
      </c>
      <c r="O6052" s="98" t="str">
        <f t="shared" si="258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97" t="str">
        <f t="shared" si="257"/>
        <v/>
      </c>
      <c r="O6053" s="98" t="str">
        <f t="shared" si="258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97" t="str">
        <f t="shared" si="257"/>
        <v/>
      </c>
      <c r="O6054" s="98" t="str">
        <f t="shared" si="258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97" t="str">
        <f t="shared" si="257"/>
        <v/>
      </c>
      <c r="O6055" s="98" t="str">
        <f t="shared" si="258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97" t="str">
        <f t="shared" si="257"/>
        <v/>
      </c>
      <c r="O6056" s="98" t="str">
        <f t="shared" si="258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97" t="str">
        <f t="shared" si="257"/>
        <v/>
      </c>
      <c r="O6057" s="98" t="str">
        <f t="shared" si="258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97" t="str">
        <f t="shared" si="257"/>
        <v/>
      </c>
      <c r="O6058" s="98" t="str">
        <f t="shared" si="258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97" t="str">
        <f t="shared" si="257"/>
        <v/>
      </c>
      <c r="O6059" s="98" t="str">
        <f t="shared" si="258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97" t="str">
        <f t="shared" si="257"/>
        <v/>
      </c>
      <c r="O6060" s="98" t="str">
        <f t="shared" si="258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97" t="str">
        <f t="shared" si="257"/>
        <v/>
      </c>
      <c r="O6061" s="98" t="str">
        <f t="shared" si="258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97" t="str">
        <f t="shared" si="257"/>
        <v/>
      </c>
      <c r="O6062" s="98" t="str">
        <f t="shared" si="258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97" t="str">
        <f t="shared" si="257"/>
        <v/>
      </c>
      <c r="O6063" s="98" t="str">
        <f t="shared" si="258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97" t="str">
        <f t="shared" si="257"/>
        <v/>
      </c>
      <c r="O6064" s="98" t="str">
        <f t="shared" si="258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97" t="str">
        <f t="shared" si="257"/>
        <v/>
      </c>
      <c r="O6065" s="98" t="str">
        <f t="shared" si="258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97" t="str">
        <f t="shared" si="257"/>
        <v/>
      </c>
      <c r="O6066" s="98" t="str">
        <f t="shared" si="258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97" t="str">
        <f t="shared" si="257"/>
        <v/>
      </c>
      <c r="O6067" s="98" t="str">
        <f t="shared" si="258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97" t="str">
        <f t="shared" si="257"/>
        <v/>
      </c>
      <c r="O6068" s="98" t="str">
        <f t="shared" si="258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97" t="str">
        <f t="shared" si="257"/>
        <v/>
      </c>
      <c r="O6069" s="98" t="str">
        <f t="shared" si="258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97" t="str">
        <f t="shared" si="257"/>
        <v/>
      </c>
      <c r="O6070" s="98" t="str">
        <f t="shared" si="258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97" t="str">
        <f t="shared" si="257"/>
        <v/>
      </c>
      <c r="O6071" s="98" t="str">
        <f t="shared" si="258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97" t="str">
        <f t="shared" si="257"/>
        <v/>
      </c>
      <c r="O6072" s="98" t="str">
        <f t="shared" si="258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97" t="str">
        <f t="shared" si="257"/>
        <v/>
      </c>
      <c r="O6073" s="98" t="str">
        <f t="shared" si="258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97" t="str">
        <f t="shared" si="257"/>
        <v/>
      </c>
      <c r="O6074" s="98" t="str">
        <f t="shared" si="258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97" t="str">
        <f t="shared" si="257"/>
        <v/>
      </c>
      <c r="O6075" s="98" t="str">
        <f t="shared" si="258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97" t="str">
        <f t="shared" si="257"/>
        <v/>
      </c>
      <c r="O6076" s="98" t="str">
        <f t="shared" si="258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97" t="str">
        <f t="shared" si="257"/>
        <v/>
      </c>
      <c r="O6077" s="98" t="str">
        <f t="shared" si="258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97" t="str">
        <f t="shared" si="257"/>
        <v/>
      </c>
      <c r="O6078" s="98" t="str">
        <f t="shared" si="258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97" t="str">
        <f t="shared" si="257"/>
        <v/>
      </c>
      <c r="O6079" s="98" t="str">
        <f t="shared" si="258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97" t="str">
        <f t="shared" si="257"/>
        <v/>
      </c>
      <c r="O6080" s="98" t="str">
        <f t="shared" si="258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97" t="str">
        <f t="shared" si="257"/>
        <v/>
      </c>
      <c r="O6081" s="98" t="str">
        <f t="shared" si="258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97" t="str">
        <f t="shared" si="257"/>
        <v/>
      </c>
      <c r="O6082" s="98" t="str">
        <f t="shared" si="258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97" t="str">
        <f t="shared" si="257"/>
        <v/>
      </c>
      <c r="O6083" s="98" t="str">
        <f t="shared" si="258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97" t="str">
        <f t="shared" ref="N6084:N6147" si="259">IF(B6084&lt;&gt;"",LEFT(D6084,LEN(D6084)-LEN(O6084)),"")</f>
        <v/>
      </c>
      <c r="O6084" s="98" t="str">
        <f t="shared" ref="O6084:O6147" si="260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97" t="str">
        <f t="shared" si="259"/>
        <v/>
      </c>
      <c r="O6085" s="98" t="str">
        <f t="shared" si="260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97" t="str">
        <f t="shared" si="259"/>
        <v/>
      </c>
      <c r="O6086" s="98" t="str">
        <f t="shared" si="260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97" t="str">
        <f t="shared" si="259"/>
        <v/>
      </c>
      <c r="O6087" s="98" t="str">
        <f t="shared" si="260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97" t="str">
        <f t="shared" si="259"/>
        <v/>
      </c>
      <c r="O6088" s="98" t="str">
        <f t="shared" si="260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97" t="str">
        <f t="shared" si="259"/>
        <v/>
      </c>
      <c r="O6089" s="98" t="str">
        <f t="shared" si="260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97" t="str">
        <f t="shared" si="259"/>
        <v/>
      </c>
      <c r="O6090" s="98" t="str">
        <f t="shared" si="260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97" t="str">
        <f t="shared" si="259"/>
        <v/>
      </c>
      <c r="O6091" s="98" t="str">
        <f t="shared" si="260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97" t="str">
        <f t="shared" si="259"/>
        <v/>
      </c>
      <c r="O6092" s="98" t="str">
        <f t="shared" si="260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97" t="str">
        <f t="shared" si="259"/>
        <v/>
      </c>
      <c r="O6093" s="98" t="str">
        <f t="shared" si="260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97" t="str">
        <f t="shared" si="259"/>
        <v/>
      </c>
      <c r="O6094" s="98" t="str">
        <f t="shared" si="260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97" t="str">
        <f t="shared" si="259"/>
        <v/>
      </c>
      <c r="O6095" s="98" t="str">
        <f t="shared" si="260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97" t="str">
        <f t="shared" si="259"/>
        <v/>
      </c>
      <c r="O6096" s="98" t="str">
        <f t="shared" si="260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97" t="str">
        <f t="shared" si="259"/>
        <v/>
      </c>
      <c r="O6097" s="98" t="str">
        <f t="shared" si="260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97" t="str">
        <f t="shared" si="259"/>
        <v/>
      </c>
      <c r="O6098" s="98" t="str">
        <f t="shared" si="260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97" t="str">
        <f t="shared" si="259"/>
        <v/>
      </c>
      <c r="O6099" s="98" t="str">
        <f t="shared" si="260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97" t="str">
        <f t="shared" si="259"/>
        <v/>
      </c>
      <c r="O6100" s="98" t="str">
        <f t="shared" si="260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97" t="str">
        <f t="shared" si="259"/>
        <v/>
      </c>
      <c r="O6101" s="98" t="str">
        <f t="shared" si="260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97" t="str">
        <f t="shared" si="259"/>
        <v/>
      </c>
      <c r="O6102" s="98" t="str">
        <f t="shared" si="260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97" t="str">
        <f t="shared" si="259"/>
        <v/>
      </c>
      <c r="O6103" s="98" t="str">
        <f t="shared" si="260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97" t="str">
        <f t="shared" si="259"/>
        <v/>
      </c>
      <c r="O6104" s="98" t="str">
        <f t="shared" si="260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97" t="str">
        <f t="shared" si="259"/>
        <v/>
      </c>
      <c r="O6105" s="98" t="str">
        <f t="shared" si="260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97" t="str">
        <f t="shared" si="259"/>
        <v/>
      </c>
      <c r="O6106" s="98" t="str">
        <f t="shared" si="260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97" t="str">
        <f t="shared" si="259"/>
        <v/>
      </c>
      <c r="O6107" s="98" t="str">
        <f t="shared" si="260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97" t="str">
        <f t="shared" si="259"/>
        <v/>
      </c>
      <c r="O6108" s="98" t="str">
        <f t="shared" si="260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97" t="str">
        <f t="shared" si="259"/>
        <v/>
      </c>
      <c r="O6109" s="98" t="str">
        <f t="shared" si="260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97" t="str">
        <f t="shared" si="259"/>
        <v/>
      </c>
      <c r="O6110" s="98" t="str">
        <f t="shared" si="260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97" t="str">
        <f t="shared" si="259"/>
        <v/>
      </c>
      <c r="O6111" s="98" t="str">
        <f t="shared" si="260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97" t="str">
        <f t="shared" si="259"/>
        <v/>
      </c>
      <c r="O6112" s="98" t="str">
        <f t="shared" si="260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97" t="str">
        <f t="shared" si="259"/>
        <v/>
      </c>
      <c r="O6113" s="98" t="str">
        <f t="shared" si="260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97" t="str">
        <f t="shared" si="259"/>
        <v/>
      </c>
      <c r="O6114" s="98" t="str">
        <f t="shared" si="260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97" t="str">
        <f t="shared" si="259"/>
        <v/>
      </c>
      <c r="O6115" s="98" t="str">
        <f t="shared" si="260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97" t="str">
        <f t="shared" si="259"/>
        <v/>
      </c>
      <c r="O6116" s="98" t="str">
        <f t="shared" si="260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97" t="str">
        <f t="shared" si="259"/>
        <v/>
      </c>
      <c r="O6117" s="98" t="str">
        <f t="shared" si="260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97" t="str">
        <f t="shared" si="259"/>
        <v/>
      </c>
      <c r="O6118" s="98" t="str">
        <f t="shared" si="260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97" t="str">
        <f t="shared" si="259"/>
        <v/>
      </c>
      <c r="O6119" s="98" t="str">
        <f t="shared" si="260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97" t="str">
        <f t="shared" si="259"/>
        <v/>
      </c>
      <c r="O6120" s="98" t="str">
        <f t="shared" si="260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97" t="str">
        <f t="shared" si="259"/>
        <v/>
      </c>
      <c r="O6121" s="98" t="str">
        <f t="shared" si="260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97" t="str">
        <f t="shared" si="259"/>
        <v/>
      </c>
      <c r="O6122" s="98" t="str">
        <f t="shared" si="260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97" t="str">
        <f t="shared" si="259"/>
        <v/>
      </c>
      <c r="O6123" s="98" t="str">
        <f t="shared" si="260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97" t="str">
        <f t="shared" si="259"/>
        <v/>
      </c>
      <c r="O6124" s="98" t="str">
        <f t="shared" si="260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97" t="str">
        <f t="shared" si="259"/>
        <v/>
      </c>
      <c r="O6125" s="98" t="str">
        <f t="shared" si="260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97" t="str">
        <f t="shared" si="259"/>
        <v/>
      </c>
      <c r="O6126" s="98" t="str">
        <f t="shared" si="260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97" t="str">
        <f t="shared" si="259"/>
        <v/>
      </c>
      <c r="O6127" s="98" t="str">
        <f t="shared" si="260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97" t="str">
        <f t="shared" si="259"/>
        <v/>
      </c>
      <c r="O6128" s="98" t="str">
        <f t="shared" si="260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97" t="str">
        <f t="shared" si="259"/>
        <v/>
      </c>
      <c r="O6129" s="98" t="str">
        <f t="shared" si="260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97" t="str">
        <f t="shared" si="259"/>
        <v/>
      </c>
      <c r="O6130" s="98" t="str">
        <f t="shared" si="260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97" t="str">
        <f t="shared" si="259"/>
        <v/>
      </c>
      <c r="O6131" s="98" t="str">
        <f t="shared" si="260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97" t="str">
        <f t="shared" si="259"/>
        <v/>
      </c>
      <c r="O6132" s="98" t="str">
        <f t="shared" si="260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97" t="str">
        <f t="shared" si="259"/>
        <v/>
      </c>
      <c r="O6133" s="98" t="str">
        <f t="shared" si="260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97" t="str">
        <f t="shared" si="259"/>
        <v/>
      </c>
      <c r="O6134" s="98" t="str">
        <f t="shared" si="260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97" t="str">
        <f t="shared" si="259"/>
        <v/>
      </c>
      <c r="O6135" s="98" t="str">
        <f t="shared" si="260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97" t="str">
        <f t="shared" si="259"/>
        <v/>
      </c>
      <c r="O6136" s="98" t="str">
        <f t="shared" si="260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97" t="str">
        <f t="shared" si="259"/>
        <v/>
      </c>
      <c r="O6137" s="98" t="str">
        <f t="shared" si="260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97" t="str">
        <f t="shared" si="259"/>
        <v/>
      </c>
      <c r="O6138" s="98" t="str">
        <f t="shared" si="260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97" t="str">
        <f t="shared" si="259"/>
        <v/>
      </c>
      <c r="O6139" s="98" t="str">
        <f t="shared" si="260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97" t="str">
        <f t="shared" si="259"/>
        <v/>
      </c>
      <c r="O6140" s="98" t="str">
        <f t="shared" si="260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97" t="str">
        <f t="shared" si="259"/>
        <v/>
      </c>
      <c r="O6141" s="98" t="str">
        <f t="shared" si="260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97" t="str">
        <f t="shared" si="259"/>
        <v/>
      </c>
      <c r="O6142" s="98" t="str">
        <f t="shared" si="260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97" t="str">
        <f t="shared" si="259"/>
        <v/>
      </c>
      <c r="O6143" s="98" t="str">
        <f t="shared" si="260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97" t="str">
        <f t="shared" si="259"/>
        <v/>
      </c>
      <c r="O6144" s="98" t="str">
        <f t="shared" si="260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97" t="str">
        <f t="shared" si="259"/>
        <v/>
      </c>
      <c r="O6145" s="98" t="str">
        <f t="shared" si="260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97" t="str">
        <f t="shared" si="259"/>
        <v/>
      </c>
      <c r="O6146" s="98" t="str">
        <f t="shared" si="260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97" t="str">
        <f t="shared" si="259"/>
        <v/>
      </c>
      <c r="O6147" s="98" t="str">
        <f t="shared" si="260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97" t="str">
        <f t="shared" ref="N6148:N6211" si="261">IF(B6148&lt;&gt;"",LEFT(D6148,LEN(D6148)-LEN(O6148)),"")</f>
        <v/>
      </c>
      <c r="O6148" s="98" t="str">
        <f t="shared" ref="O6148:O6211" si="262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97" t="str">
        <f t="shared" si="261"/>
        <v/>
      </c>
      <c r="O6149" s="98" t="str">
        <f t="shared" si="262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97" t="str">
        <f t="shared" si="261"/>
        <v/>
      </c>
      <c r="O6150" s="98" t="str">
        <f t="shared" si="262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97" t="str">
        <f t="shared" si="261"/>
        <v/>
      </c>
      <c r="O6151" s="98" t="str">
        <f t="shared" si="262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97" t="str">
        <f t="shared" si="261"/>
        <v/>
      </c>
      <c r="O6152" s="98" t="str">
        <f t="shared" si="262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97" t="str">
        <f t="shared" si="261"/>
        <v/>
      </c>
      <c r="O6153" s="98" t="str">
        <f t="shared" si="262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97" t="str">
        <f t="shared" si="261"/>
        <v/>
      </c>
      <c r="O6154" s="98" t="str">
        <f t="shared" si="262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97" t="str">
        <f t="shared" si="261"/>
        <v/>
      </c>
      <c r="O6155" s="98" t="str">
        <f t="shared" si="262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97" t="str">
        <f t="shared" si="261"/>
        <v/>
      </c>
      <c r="O6156" s="98" t="str">
        <f t="shared" si="262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97" t="str">
        <f t="shared" si="261"/>
        <v/>
      </c>
      <c r="O6157" s="98" t="str">
        <f t="shared" si="262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97" t="str">
        <f t="shared" si="261"/>
        <v/>
      </c>
      <c r="O6158" s="98" t="str">
        <f t="shared" si="262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97" t="str">
        <f t="shared" si="261"/>
        <v/>
      </c>
      <c r="O6159" s="98" t="str">
        <f t="shared" si="262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97" t="str">
        <f t="shared" si="261"/>
        <v/>
      </c>
      <c r="O6160" s="98" t="str">
        <f t="shared" si="262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97" t="str">
        <f t="shared" si="261"/>
        <v/>
      </c>
      <c r="O6161" s="98" t="str">
        <f t="shared" si="262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97" t="str">
        <f t="shared" si="261"/>
        <v/>
      </c>
      <c r="O6162" s="98" t="str">
        <f t="shared" si="262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97" t="str">
        <f t="shared" si="261"/>
        <v/>
      </c>
      <c r="O6163" s="98" t="str">
        <f t="shared" si="262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97" t="str">
        <f t="shared" si="261"/>
        <v/>
      </c>
      <c r="O6164" s="98" t="str">
        <f t="shared" si="262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97" t="str">
        <f t="shared" si="261"/>
        <v/>
      </c>
      <c r="O6165" s="98" t="str">
        <f t="shared" si="262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97" t="str">
        <f t="shared" si="261"/>
        <v/>
      </c>
      <c r="O6166" s="98" t="str">
        <f t="shared" si="262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97" t="str">
        <f t="shared" si="261"/>
        <v/>
      </c>
      <c r="O6167" s="98" t="str">
        <f t="shared" si="262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97" t="str">
        <f t="shared" si="261"/>
        <v/>
      </c>
      <c r="O6168" s="98" t="str">
        <f t="shared" si="262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97" t="str">
        <f t="shared" si="261"/>
        <v/>
      </c>
      <c r="O6169" s="98" t="str">
        <f t="shared" si="262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97" t="str">
        <f t="shared" si="261"/>
        <v/>
      </c>
      <c r="O6170" s="98" t="str">
        <f t="shared" si="262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97" t="str">
        <f t="shared" si="261"/>
        <v/>
      </c>
      <c r="O6171" s="98" t="str">
        <f t="shared" si="262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97" t="str">
        <f t="shared" si="261"/>
        <v/>
      </c>
      <c r="O6172" s="98" t="str">
        <f t="shared" si="262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97" t="str">
        <f t="shared" si="261"/>
        <v/>
      </c>
      <c r="O6173" s="98" t="str">
        <f t="shared" si="262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97" t="str">
        <f t="shared" si="261"/>
        <v/>
      </c>
      <c r="O6174" s="98" t="str">
        <f t="shared" si="262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97" t="str">
        <f t="shared" si="261"/>
        <v/>
      </c>
      <c r="O6175" s="98" t="str">
        <f t="shared" si="262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97" t="str">
        <f t="shared" si="261"/>
        <v/>
      </c>
      <c r="O6176" s="98" t="str">
        <f t="shared" si="262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97" t="str">
        <f t="shared" si="261"/>
        <v/>
      </c>
      <c r="O6177" s="98" t="str">
        <f t="shared" si="262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97" t="str">
        <f t="shared" si="261"/>
        <v/>
      </c>
      <c r="O6178" s="98" t="str">
        <f t="shared" si="262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97" t="str">
        <f t="shared" si="261"/>
        <v/>
      </c>
      <c r="O6179" s="98" t="str">
        <f t="shared" si="262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97" t="str">
        <f t="shared" si="261"/>
        <v/>
      </c>
      <c r="O6180" s="98" t="str">
        <f t="shared" si="262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97" t="str">
        <f t="shared" si="261"/>
        <v/>
      </c>
      <c r="O6181" s="98" t="str">
        <f t="shared" si="262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97" t="str">
        <f t="shared" si="261"/>
        <v/>
      </c>
      <c r="O6182" s="98" t="str">
        <f t="shared" si="262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97" t="str">
        <f t="shared" si="261"/>
        <v/>
      </c>
      <c r="O6183" s="98" t="str">
        <f t="shared" si="262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97" t="str">
        <f t="shared" si="261"/>
        <v/>
      </c>
      <c r="O6184" s="98" t="str">
        <f t="shared" si="262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97" t="str">
        <f t="shared" si="261"/>
        <v/>
      </c>
      <c r="O6185" s="98" t="str">
        <f t="shared" si="262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97" t="str">
        <f t="shared" si="261"/>
        <v/>
      </c>
      <c r="O6186" s="98" t="str">
        <f t="shared" si="262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97" t="str">
        <f t="shared" si="261"/>
        <v/>
      </c>
      <c r="O6187" s="98" t="str">
        <f t="shared" si="262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97" t="str">
        <f t="shared" si="261"/>
        <v/>
      </c>
      <c r="O6188" s="98" t="str">
        <f t="shared" si="262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97" t="str">
        <f t="shared" si="261"/>
        <v/>
      </c>
      <c r="O6189" s="98" t="str">
        <f t="shared" si="262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97" t="str">
        <f t="shared" si="261"/>
        <v/>
      </c>
      <c r="O6190" s="98" t="str">
        <f t="shared" si="262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97" t="str">
        <f t="shared" si="261"/>
        <v/>
      </c>
      <c r="O6191" s="98" t="str">
        <f t="shared" si="262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97" t="str">
        <f t="shared" si="261"/>
        <v/>
      </c>
      <c r="O6192" s="98" t="str">
        <f t="shared" si="262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97" t="str">
        <f t="shared" si="261"/>
        <v/>
      </c>
      <c r="O6193" s="98" t="str">
        <f t="shared" si="262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97" t="str">
        <f t="shared" si="261"/>
        <v/>
      </c>
      <c r="O6194" s="98" t="str">
        <f t="shared" si="262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97" t="str">
        <f t="shared" si="261"/>
        <v/>
      </c>
      <c r="O6195" s="98" t="str">
        <f t="shared" si="262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97" t="str">
        <f t="shared" si="261"/>
        <v/>
      </c>
      <c r="O6196" s="98" t="str">
        <f t="shared" si="262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97" t="str">
        <f t="shared" si="261"/>
        <v/>
      </c>
      <c r="O6197" s="98" t="str">
        <f t="shared" si="262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97" t="str">
        <f t="shared" si="261"/>
        <v/>
      </c>
      <c r="O6198" s="98" t="str">
        <f t="shared" si="262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97" t="str">
        <f t="shared" si="261"/>
        <v/>
      </c>
      <c r="O6199" s="98" t="str">
        <f t="shared" si="262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97" t="str">
        <f t="shared" si="261"/>
        <v/>
      </c>
      <c r="O6200" s="98" t="str">
        <f t="shared" si="262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97" t="str">
        <f t="shared" si="261"/>
        <v/>
      </c>
      <c r="O6201" s="98" t="str">
        <f t="shared" si="262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97" t="str">
        <f t="shared" si="261"/>
        <v/>
      </c>
      <c r="O6202" s="98" t="str">
        <f t="shared" si="262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97" t="str">
        <f t="shared" si="261"/>
        <v/>
      </c>
      <c r="O6203" s="98" t="str">
        <f t="shared" si="262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97" t="str">
        <f t="shared" si="261"/>
        <v/>
      </c>
      <c r="O6204" s="98" t="str">
        <f t="shared" si="262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97" t="str">
        <f t="shared" si="261"/>
        <v/>
      </c>
      <c r="O6205" s="98" t="str">
        <f t="shared" si="262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97" t="str">
        <f t="shared" si="261"/>
        <v/>
      </c>
      <c r="O6206" s="98" t="str">
        <f t="shared" si="262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97" t="str">
        <f t="shared" si="261"/>
        <v/>
      </c>
      <c r="O6207" s="98" t="str">
        <f t="shared" si="262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97" t="str">
        <f t="shared" si="261"/>
        <v/>
      </c>
      <c r="O6208" s="98" t="str">
        <f t="shared" si="262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97" t="str">
        <f t="shared" si="261"/>
        <v/>
      </c>
      <c r="O6209" s="98" t="str">
        <f t="shared" si="262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97" t="str">
        <f t="shared" si="261"/>
        <v/>
      </c>
      <c r="O6210" s="98" t="str">
        <f t="shared" si="262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97" t="str">
        <f t="shared" si="261"/>
        <v/>
      </c>
      <c r="O6211" s="98" t="str">
        <f t="shared" si="262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97" t="str">
        <f t="shared" ref="N6212:N6275" si="263">IF(B6212&lt;&gt;"",LEFT(D6212,LEN(D6212)-LEN(O6212)),"")</f>
        <v/>
      </c>
      <c r="O6212" s="98" t="str">
        <f t="shared" ref="O6212:O6275" si="264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97" t="str">
        <f t="shared" si="263"/>
        <v/>
      </c>
      <c r="O6213" s="98" t="str">
        <f t="shared" si="264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97" t="str">
        <f t="shared" si="263"/>
        <v/>
      </c>
      <c r="O6214" s="98" t="str">
        <f t="shared" si="264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97" t="str">
        <f t="shared" si="263"/>
        <v/>
      </c>
      <c r="O6215" s="98" t="str">
        <f t="shared" si="264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97" t="str">
        <f t="shared" si="263"/>
        <v/>
      </c>
      <c r="O6216" s="98" t="str">
        <f t="shared" si="264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97" t="str">
        <f t="shared" si="263"/>
        <v/>
      </c>
      <c r="O6217" s="98" t="str">
        <f t="shared" si="264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97" t="str">
        <f t="shared" si="263"/>
        <v/>
      </c>
      <c r="O6218" s="98" t="str">
        <f t="shared" si="264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97" t="str">
        <f t="shared" si="263"/>
        <v/>
      </c>
      <c r="O6219" s="98" t="str">
        <f t="shared" si="264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97" t="str">
        <f t="shared" si="263"/>
        <v/>
      </c>
      <c r="O6220" s="98" t="str">
        <f t="shared" si="264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97" t="str">
        <f t="shared" si="263"/>
        <v/>
      </c>
      <c r="O6221" s="98" t="str">
        <f t="shared" si="264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97" t="str">
        <f t="shared" si="263"/>
        <v/>
      </c>
      <c r="O6222" s="98" t="str">
        <f t="shared" si="264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97" t="str">
        <f t="shared" si="263"/>
        <v/>
      </c>
      <c r="O6223" s="98" t="str">
        <f t="shared" si="264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97" t="str">
        <f t="shared" si="263"/>
        <v/>
      </c>
      <c r="O6224" s="98" t="str">
        <f t="shared" si="264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97" t="str">
        <f t="shared" si="263"/>
        <v/>
      </c>
      <c r="O6225" s="98" t="str">
        <f t="shared" si="264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97" t="str">
        <f t="shared" si="263"/>
        <v/>
      </c>
      <c r="O6226" s="98" t="str">
        <f t="shared" si="264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97" t="str">
        <f t="shared" si="263"/>
        <v/>
      </c>
      <c r="O6227" s="98" t="str">
        <f t="shared" si="264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97" t="str">
        <f t="shared" si="263"/>
        <v/>
      </c>
      <c r="O6228" s="98" t="str">
        <f t="shared" si="264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97" t="str">
        <f t="shared" si="263"/>
        <v/>
      </c>
      <c r="O6229" s="98" t="str">
        <f t="shared" si="264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97" t="str">
        <f t="shared" si="263"/>
        <v/>
      </c>
      <c r="O6230" s="98" t="str">
        <f t="shared" si="264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97" t="str">
        <f t="shared" si="263"/>
        <v/>
      </c>
      <c r="O6231" s="98" t="str">
        <f t="shared" si="264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97" t="str">
        <f t="shared" si="263"/>
        <v/>
      </c>
      <c r="O6232" s="98" t="str">
        <f t="shared" si="264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97" t="str">
        <f t="shared" si="263"/>
        <v/>
      </c>
      <c r="O6233" s="98" t="str">
        <f t="shared" si="264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97" t="str">
        <f t="shared" si="263"/>
        <v/>
      </c>
      <c r="O6234" s="98" t="str">
        <f t="shared" si="264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97" t="str">
        <f t="shared" si="263"/>
        <v/>
      </c>
      <c r="O6235" s="98" t="str">
        <f t="shared" si="264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97" t="str">
        <f t="shared" si="263"/>
        <v/>
      </c>
      <c r="O6236" s="98" t="str">
        <f t="shared" si="264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97" t="str">
        <f t="shared" si="263"/>
        <v/>
      </c>
      <c r="O6237" s="98" t="str">
        <f t="shared" si="264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97" t="str">
        <f t="shared" si="263"/>
        <v/>
      </c>
      <c r="O6238" s="98" t="str">
        <f t="shared" si="264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97" t="str">
        <f t="shared" si="263"/>
        <v/>
      </c>
      <c r="O6239" s="98" t="str">
        <f t="shared" si="264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97" t="str">
        <f t="shared" si="263"/>
        <v/>
      </c>
      <c r="O6240" s="98" t="str">
        <f t="shared" si="264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97" t="str">
        <f t="shared" si="263"/>
        <v/>
      </c>
      <c r="O6241" s="98" t="str">
        <f t="shared" si="264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97" t="str">
        <f t="shared" si="263"/>
        <v/>
      </c>
      <c r="O6242" s="98" t="str">
        <f t="shared" si="264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97" t="str">
        <f t="shared" si="263"/>
        <v/>
      </c>
      <c r="O6243" s="98" t="str">
        <f t="shared" si="264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97" t="str">
        <f t="shared" si="263"/>
        <v/>
      </c>
      <c r="O6244" s="98" t="str">
        <f t="shared" si="264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97" t="str">
        <f t="shared" si="263"/>
        <v/>
      </c>
      <c r="O6245" s="98" t="str">
        <f t="shared" si="264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97" t="str">
        <f t="shared" si="263"/>
        <v/>
      </c>
      <c r="O6246" s="98" t="str">
        <f t="shared" si="264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97" t="str">
        <f t="shared" si="263"/>
        <v/>
      </c>
      <c r="O6247" s="98" t="str">
        <f t="shared" si="264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97" t="str">
        <f t="shared" si="263"/>
        <v/>
      </c>
      <c r="O6248" s="98" t="str">
        <f t="shared" si="264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97" t="str">
        <f t="shared" si="263"/>
        <v/>
      </c>
      <c r="O6249" s="98" t="str">
        <f t="shared" si="264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97" t="str">
        <f t="shared" si="263"/>
        <v/>
      </c>
      <c r="O6250" s="98" t="str">
        <f t="shared" si="264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97" t="str">
        <f t="shared" si="263"/>
        <v/>
      </c>
      <c r="O6251" s="98" t="str">
        <f t="shared" si="264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97" t="str">
        <f t="shared" si="263"/>
        <v/>
      </c>
      <c r="O6252" s="98" t="str">
        <f t="shared" si="264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97" t="str">
        <f t="shared" si="263"/>
        <v/>
      </c>
      <c r="O6253" s="98" t="str">
        <f t="shared" si="264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97" t="str">
        <f t="shared" si="263"/>
        <v/>
      </c>
      <c r="O6254" s="98" t="str">
        <f t="shared" si="264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97" t="str">
        <f t="shared" si="263"/>
        <v/>
      </c>
      <c r="O6255" s="98" t="str">
        <f t="shared" si="264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97" t="str">
        <f t="shared" si="263"/>
        <v/>
      </c>
      <c r="O6256" s="98" t="str">
        <f t="shared" si="264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97" t="str">
        <f t="shared" si="263"/>
        <v/>
      </c>
      <c r="O6257" s="98" t="str">
        <f t="shared" si="264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97" t="str">
        <f t="shared" si="263"/>
        <v/>
      </c>
      <c r="O6258" s="98" t="str">
        <f t="shared" si="264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97" t="str">
        <f t="shared" si="263"/>
        <v/>
      </c>
      <c r="O6259" s="98" t="str">
        <f t="shared" si="264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97" t="str">
        <f t="shared" si="263"/>
        <v/>
      </c>
      <c r="O6260" s="98" t="str">
        <f t="shared" si="264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97" t="str">
        <f t="shared" si="263"/>
        <v/>
      </c>
      <c r="O6261" s="98" t="str">
        <f t="shared" si="264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97" t="str">
        <f t="shared" si="263"/>
        <v/>
      </c>
      <c r="O6262" s="98" t="str">
        <f t="shared" si="264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97" t="str">
        <f t="shared" si="263"/>
        <v/>
      </c>
      <c r="O6263" s="98" t="str">
        <f t="shared" si="264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97" t="str">
        <f t="shared" si="263"/>
        <v/>
      </c>
      <c r="O6264" s="98" t="str">
        <f t="shared" si="264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97" t="str">
        <f t="shared" si="263"/>
        <v/>
      </c>
      <c r="O6265" s="98" t="str">
        <f t="shared" si="264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97" t="str">
        <f t="shared" si="263"/>
        <v/>
      </c>
      <c r="O6266" s="98" t="str">
        <f t="shared" si="264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97" t="str">
        <f t="shared" si="263"/>
        <v/>
      </c>
      <c r="O6267" s="98" t="str">
        <f t="shared" si="264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97" t="str">
        <f t="shared" si="263"/>
        <v/>
      </c>
      <c r="O6268" s="98" t="str">
        <f t="shared" si="264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97" t="str">
        <f t="shared" si="263"/>
        <v/>
      </c>
      <c r="O6269" s="98" t="str">
        <f t="shared" si="264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97" t="str">
        <f t="shared" si="263"/>
        <v/>
      </c>
      <c r="O6270" s="98" t="str">
        <f t="shared" si="264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97" t="str">
        <f t="shared" si="263"/>
        <v/>
      </c>
      <c r="O6271" s="98" t="str">
        <f t="shared" si="264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97" t="str">
        <f t="shared" si="263"/>
        <v/>
      </c>
      <c r="O6272" s="98" t="str">
        <f t="shared" si="264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97" t="str">
        <f t="shared" si="263"/>
        <v/>
      </c>
      <c r="O6273" s="98" t="str">
        <f t="shared" si="264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97" t="str">
        <f t="shared" si="263"/>
        <v/>
      </c>
      <c r="O6274" s="98" t="str">
        <f t="shared" si="264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97" t="str">
        <f t="shared" si="263"/>
        <v/>
      </c>
      <c r="O6275" s="98" t="str">
        <f t="shared" si="264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97" t="str">
        <f t="shared" ref="N6276:N6339" si="265">IF(B6276&lt;&gt;"",LEFT(D6276,LEN(D6276)-LEN(O6276)),"")</f>
        <v/>
      </c>
      <c r="O6276" s="98" t="str">
        <f t="shared" ref="O6276:O6339" si="266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97" t="str">
        <f t="shared" si="265"/>
        <v/>
      </c>
      <c r="O6277" s="98" t="str">
        <f t="shared" si="266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97" t="str">
        <f t="shared" si="265"/>
        <v/>
      </c>
      <c r="O6278" s="98" t="str">
        <f t="shared" si="266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97" t="str">
        <f t="shared" si="265"/>
        <v/>
      </c>
      <c r="O6279" s="98" t="str">
        <f t="shared" si="266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97" t="str">
        <f t="shared" si="265"/>
        <v/>
      </c>
      <c r="O6280" s="98" t="str">
        <f t="shared" si="266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97" t="str">
        <f t="shared" si="265"/>
        <v/>
      </c>
      <c r="O6281" s="98" t="str">
        <f t="shared" si="266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97" t="str">
        <f t="shared" si="265"/>
        <v/>
      </c>
      <c r="O6282" s="98" t="str">
        <f t="shared" si="266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97" t="str">
        <f t="shared" si="265"/>
        <v/>
      </c>
      <c r="O6283" s="98" t="str">
        <f t="shared" si="266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97" t="str">
        <f t="shared" si="265"/>
        <v/>
      </c>
      <c r="O6284" s="98" t="str">
        <f t="shared" si="266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97" t="str">
        <f t="shared" si="265"/>
        <v/>
      </c>
      <c r="O6285" s="98" t="str">
        <f t="shared" si="266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97" t="str">
        <f t="shared" si="265"/>
        <v/>
      </c>
      <c r="O6286" s="98" t="str">
        <f t="shared" si="266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97" t="str">
        <f t="shared" si="265"/>
        <v/>
      </c>
      <c r="O6287" s="98" t="str">
        <f t="shared" si="266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97" t="str">
        <f t="shared" si="265"/>
        <v/>
      </c>
      <c r="O6288" s="98" t="str">
        <f t="shared" si="266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97" t="str">
        <f t="shared" si="265"/>
        <v/>
      </c>
      <c r="O6289" s="98" t="str">
        <f t="shared" si="266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97" t="str">
        <f t="shared" si="265"/>
        <v/>
      </c>
      <c r="O6290" s="98" t="str">
        <f t="shared" si="266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97" t="str">
        <f t="shared" si="265"/>
        <v/>
      </c>
      <c r="O6291" s="98" t="str">
        <f t="shared" si="266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97" t="str">
        <f t="shared" si="265"/>
        <v/>
      </c>
      <c r="O6292" s="98" t="str">
        <f t="shared" si="266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97" t="str">
        <f t="shared" si="265"/>
        <v/>
      </c>
      <c r="O6293" s="98" t="str">
        <f t="shared" si="266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97" t="str">
        <f t="shared" si="265"/>
        <v/>
      </c>
      <c r="O6294" s="98" t="str">
        <f t="shared" si="266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97" t="str">
        <f t="shared" si="265"/>
        <v/>
      </c>
      <c r="O6295" s="98" t="str">
        <f t="shared" si="266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97" t="str">
        <f t="shared" si="265"/>
        <v/>
      </c>
      <c r="O6296" s="98" t="str">
        <f t="shared" si="266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97" t="str">
        <f t="shared" si="265"/>
        <v/>
      </c>
      <c r="O6297" s="98" t="str">
        <f t="shared" si="266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97" t="str">
        <f t="shared" si="265"/>
        <v/>
      </c>
      <c r="O6298" s="98" t="str">
        <f t="shared" si="266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97" t="str">
        <f t="shared" si="265"/>
        <v/>
      </c>
      <c r="O6299" s="98" t="str">
        <f t="shared" si="266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97" t="str">
        <f t="shared" si="265"/>
        <v/>
      </c>
      <c r="O6300" s="98" t="str">
        <f t="shared" si="266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97" t="str">
        <f t="shared" si="265"/>
        <v/>
      </c>
      <c r="O6301" s="98" t="str">
        <f t="shared" si="266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97" t="str">
        <f t="shared" si="265"/>
        <v/>
      </c>
      <c r="O6302" s="98" t="str">
        <f t="shared" si="266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97" t="str">
        <f t="shared" si="265"/>
        <v/>
      </c>
      <c r="O6303" s="98" t="str">
        <f t="shared" si="266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97" t="str">
        <f t="shared" si="265"/>
        <v/>
      </c>
      <c r="O6304" s="98" t="str">
        <f t="shared" si="266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97" t="str">
        <f t="shared" si="265"/>
        <v/>
      </c>
      <c r="O6305" s="98" t="str">
        <f t="shared" si="266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97" t="str">
        <f t="shared" si="265"/>
        <v/>
      </c>
      <c r="O6306" s="98" t="str">
        <f t="shared" si="266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97" t="str">
        <f t="shared" si="265"/>
        <v/>
      </c>
      <c r="O6307" s="98" t="str">
        <f t="shared" si="266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97" t="str">
        <f t="shared" si="265"/>
        <v/>
      </c>
      <c r="O6308" s="98" t="str">
        <f t="shared" si="266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97" t="str">
        <f t="shared" si="265"/>
        <v/>
      </c>
      <c r="O6309" s="98" t="str">
        <f t="shared" si="266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97" t="str">
        <f t="shared" si="265"/>
        <v/>
      </c>
      <c r="O6310" s="98" t="str">
        <f t="shared" si="266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97" t="str">
        <f t="shared" si="265"/>
        <v/>
      </c>
      <c r="O6311" s="98" t="str">
        <f t="shared" si="266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97" t="str">
        <f t="shared" si="265"/>
        <v/>
      </c>
      <c r="O6312" s="98" t="str">
        <f t="shared" si="266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97" t="str">
        <f t="shared" si="265"/>
        <v/>
      </c>
      <c r="O6313" s="98" t="str">
        <f t="shared" si="266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97" t="str">
        <f t="shared" si="265"/>
        <v/>
      </c>
      <c r="O6314" s="98" t="str">
        <f t="shared" si="266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97" t="str">
        <f t="shared" si="265"/>
        <v/>
      </c>
      <c r="O6315" s="98" t="str">
        <f t="shared" si="266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97" t="str">
        <f t="shared" si="265"/>
        <v/>
      </c>
      <c r="O6316" s="98" t="str">
        <f t="shared" si="266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97" t="str">
        <f t="shared" si="265"/>
        <v/>
      </c>
      <c r="O6317" s="98" t="str">
        <f t="shared" si="266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97" t="str">
        <f t="shared" si="265"/>
        <v/>
      </c>
      <c r="O6318" s="98" t="str">
        <f t="shared" si="266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97" t="str">
        <f t="shared" si="265"/>
        <v/>
      </c>
      <c r="O6319" s="98" t="str">
        <f t="shared" si="266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97" t="str">
        <f t="shared" si="265"/>
        <v/>
      </c>
      <c r="O6320" s="98" t="str">
        <f t="shared" si="266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97" t="str">
        <f t="shared" si="265"/>
        <v/>
      </c>
      <c r="O6321" s="98" t="str">
        <f t="shared" si="266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97" t="str">
        <f t="shared" si="265"/>
        <v/>
      </c>
      <c r="O6322" s="98" t="str">
        <f t="shared" si="266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97" t="str">
        <f t="shared" si="265"/>
        <v/>
      </c>
      <c r="O6323" s="98" t="str">
        <f t="shared" si="266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97" t="str">
        <f t="shared" si="265"/>
        <v/>
      </c>
      <c r="O6324" s="98" t="str">
        <f t="shared" si="266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97" t="str">
        <f t="shared" si="265"/>
        <v/>
      </c>
      <c r="O6325" s="98" t="str">
        <f t="shared" si="266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97" t="str">
        <f t="shared" si="265"/>
        <v/>
      </c>
      <c r="O6326" s="98" t="str">
        <f t="shared" si="266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97" t="str">
        <f t="shared" si="265"/>
        <v/>
      </c>
      <c r="O6327" s="98" t="str">
        <f t="shared" si="266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97" t="str">
        <f t="shared" si="265"/>
        <v/>
      </c>
      <c r="O6328" s="98" t="str">
        <f t="shared" si="266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97" t="str">
        <f t="shared" si="265"/>
        <v/>
      </c>
      <c r="O6329" s="98" t="str">
        <f t="shared" si="266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97" t="str">
        <f t="shared" si="265"/>
        <v/>
      </c>
      <c r="O6330" s="98" t="str">
        <f t="shared" si="266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97" t="str">
        <f t="shared" si="265"/>
        <v/>
      </c>
      <c r="O6331" s="98" t="str">
        <f t="shared" si="266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97" t="str">
        <f t="shared" si="265"/>
        <v/>
      </c>
      <c r="O6332" s="98" t="str">
        <f t="shared" si="266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97" t="str">
        <f t="shared" si="265"/>
        <v/>
      </c>
      <c r="O6333" s="98" t="str">
        <f t="shared" si="266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97" t="str">
        <f t="shared" si="265"/>
        <v/>
      </c>
      <c r="O6334" s="98" t="str">
        <f t="shared" si="266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97" t="str">
        <f t="shared" si="265"/>
        <v/>
      </c>
      <c r="O6335" s="98" t="str">
        <f t="shared" si="266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97" t="str">
        <f t="shared" si="265"/>
        <v/>
      </c>
      <c r="O6336" s="98" t="str">
        <f t="shared" si="266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97" t="str">
        <f t="shared" si="265"/>
        <v/>
      </c>
      <c r="O6337" s="98" t="str">
        <f t="shared" si="266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97" t="str">
        <f t="shared" si="265"/>
        <v/>
      </c>
      <c r="O6338" s="98" t="str">
        <f t="shared" si="266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97" t="str">
        <f t="shared" si="265"/>
        <v/>
      </c>
      <c r="O6339" s="98" t="str">
        <f t="shared" si="266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97" t="str">
        <f t="shared" ref="N6340:N6403" si="267">IF(B6340&lt;&gt;"",LEFT(D6340,LEN(D6340)-LEN(O6340)),"")</f>
        <v/>
      </c>
      <c r="O6340" s="98" t="str">
        <f t="shared" ref="O6340:O6403" si="268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97" t="str">
        <f t="shared" si="267"/>
        <v/>
      </c>
      <c r="O6341" s="98" t="str">
        <f t="shared" si="268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97" t="str">
        <f t="shared" si="267"/>
        <v/>
      </c>
      <c r="O6342" s="98" t="str">
        <f t="shared" si="268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97" t="str">
        <f t="shared" si="267"/>
        <v/>
      </c>
      <c r="O6343" s="98" t="str">
        <f t="shared" si="268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97" t="str">
        <f t="shared" si="267"/>
        <v/>
      </c>
      <c r="O6344" s="98" t="str">
        <f t="shared" si="268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97" t="str">
        <f t="shared" si="267"/>
        <v/>
      </c>
      <c r="O6345" s="98" t="str">
        <f t="shared" si="268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97" t="str">
        <f t="shared" si="267"/>
        <v/>
      </c>
      <c r="O6346" s="98" t="str">
        <f t="shared" si="268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97" t="str">
        <f t="shared" si="267"/>
        <v/>
      </c>
      <c r="O6347" s="98" t="str">
        <f t="shared" si="268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97" t="str">
        <f t="shared" si="267"/>
        <v/>
      </c>
      <c r="O6348" s="98" t="str">
        <f t="shared" si="268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97" t="str">
        <f t="shared" si="267"/>
        <v/>
      </c>
      <c r="O6349" s="98" t="str">
        <f t="shared" si="268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97" t="str">
        <f t="shared" si="267"/>
        <v/>
      </c>
      <c r="O6350" s="98" t="str">
        <f t="shared" si="268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97" t="str">
        <f t="shared" si="267"/>
        <v/>
      </c>
      <c r="O6351" s="98" t="str">
        <f t="shared" si="268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97" t="str">
        <f t="shared" si="267"/>
        <v/>
      </c>
      <c r="O6352" s="98" t="str">
        <f t="shared" si="268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97" t="str">
        <f t="shared" si="267"/>
        <v/>
      </c>
      <c r="O6353" s="98" t="str">
        <f t="shared" si="268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97" t="str">
        <f t="shared" si="267"/>
        <v/>
      </c>
      <c r="O6354" s="98" t="str">
        <f t="shared" si="268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97" t="str">
        <f t="shared" si="267"/>
        <v/>
      </c>
      <c r="O6355" s="98" t="str">
        <f t="shared" si="268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97" t="str">
        <f t="shared" si="267"/>
        <v/>
      </c>
      <c r="O6356" s="98" t="str">
        <f t="shared" si="268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97" t="str">
        <f t="shared" si="267"/>
        <v/>
      </c>
      <c r="O6357" s="98" t="str">
        <f t="shared" si="268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97" t="str">
        <f t="shared" si="267"/>
        <v/>
      </c>
      <c r="O6358" s="98" t="str">
        <f t="shared" si="268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97" t="str">
        <f t="shared" si="267"/>
        <v/>
      </c>
      <c r="O6359" s="98" t="str">
        <f t="shared" si="268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97" t="str">
        <f t="shared" si="267"/>
        <v/>
      </c>
      <c r="O6360" s="98" t="str">
        <f t="shared" si="268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97" t="str">
        <f t="shared" si="267"/>
        <v/>
      </c>
      <c r="O6361" s="98" t="str">
        <f t="shared" si="268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97" t="str">
        <f t="shared" si="267"/>
        <v/>
      </c>
      <c r="O6362" s="98" t="str">
        <f t="shared" si="268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97" t="str">
        <f t="shared" si="267"/>
        <v/>
      </c>
      <c r="O6363" s="98" t="str">
        <f t="shared" si="268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97" t="str">
        <f t="shared" si="267"/>
        <v/>
      </c>
      <c r="O6364" s="98" t="str">
        <f t="shared" si="268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97" t="str">
        <f t="shared" si="267"/>
        <v/>
      </c>
      <c r="O6365" s="98" t="str">
        <f t="shared" si="268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97" t="str">
        <f t="shared" si="267"/>
        <v/>
      </c>
      <c r="O6366" s="98" t="str">
        <f t="shared" si="268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97" t="str">
        <f t="shared" si="267"/>
        <v/>
      </c>
      <c r="O6367" s="98" t="str">
        <f t="shared" si="268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97" t="str">
        <f t="shared" si="267"/>
        <v/>
      </c>
      <c r="O6368" s="98" t="str">
        <f t="shared" si="268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97" t="str">
        <f t="shared" si="267"/>
        <v/>
      </c>
      <c r="O6369" s="98" t="str">
        <f t="shared" si="268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97" t="str">
        <f t="shared" si="267"/>
        <v/>
      </c>
      <c r="O6370" s="98" t="str">
        <f t="shared" si="268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97" t="str">
        <f t="shared" si="267"/>
        <v/>
      </c>
      <c r="O6371" s="98" t="str">
        <f t="shared" si="268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97" t="str">
        <f t="shared" si="267"/>
        <v/>
      </c>
      <c r="O6372" s="98" t="str">
        <f t="shared" si="268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97" t="str">
        <f t="shared" si="267"/>
        <v/>
      </c>
      <c r="O6373" s="98" t="str">
        <f t="shared" si="268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97" t="str">
        <f t="shared" si="267"/>
        <v/>
      </c>
      <c r="O6374" s="98" t="str">
        <f t="shared" si="268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97" t="str">
        <f t="shared" si="267"/>
        <v/>
      </c>
      <c r="O6375" s="98" t="str">
        <f t="shared" si="268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97" t="str">
        <f t="shared" si="267"/>
        <v/>
      </c>
      <c r="O6376" s="98" t="str">
        <f t="shared" si="268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97" t="str">
        <f t="shared" si="267"/>
        <v/>
      </c>
      <c r="O6377" s="98" t="str">
        <f t="shared" si="268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97" t="str">
        <f t="shared" si="267"/>
        <v/>
      </c>
      <c r="O6378" s="98" t="str">
        <f t="shared" si="268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97" t="str">
        <f t="shared" si="267"/>
        <v/>
      </c>
      <c r="O6379" s="98" t="str">
        <f t="shared" si="268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97" t="str">
        <f t="shared" si="267"/>
        <v/>
      </c>
      <c r="O6380" s="98" t="str">
        <f t="shared" si="268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97" t="str">
        <f t="shared" si="267"/>
        <v/>
      </c>
      <c r="O6381" s="98" t="str">
        <f t="shared" si="268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97" t="str">
        <f t="shared" si="267"/>
        <v/>
      </c>
      <c r="O6382" s="98" t="str">
        <f t="shared" si="268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97" t="str">
        <f t="shared" si="267"/>
        <v/>
      </c>
      <c r="O6383" s="98" t="str">
        <f t="shared" si="268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97" t="str">
        <f t="shared" si="267"/>
        <v/>
      </c>
      <c r="O6384" s="98" t="str">
        <f t="shared" si="268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97" t="str">
        <f t="shared" si="267"/>
        <v/>
      </c>
      <c r="O6385" s="98" t="str">
        <f t="shared" si="268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97" t="str">
        <f t="shared" si="267"/>
        <v/>
      </c>
      <c r="O6386" s="98" t="str">
        <f t="shared" si="268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97" t="str">
        <f t="shared" si="267"/>
        <v/>
      </c>
      <c r="O6387" s="98" t="str">
        <f t="shared" si="268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97" t="str">
        <f t="shared" si="267"/>
        <v/>
      </c>
      <c r="O6388" s="98" t="str">
        <f t="shared" si="268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97" t="str">
        <f t="shared" si="267"/>
        <v/>
      </c>
      <c r="O6389" s="98" t="str">
        <f t="shared" si="268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97" t="str">
        <f t="shared" si="267"/>
        <v/>
      </c>
      <c r="O6390" s="98" t="str">
        <f t="shared" si="268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97" t="str">
        <f t="shared" si="267"/>
        <v/>
      </c>
      <c r="O6391" s="98" t="str">
        <f t="shared" si="268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97" t="str">
        <f t="shared" si="267"/>
        <v/>
      </c>
      <c r="O6392" s="98" t="str">
        <f t="shared" si="268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97" t="str">
        <f t="shared" si="267"/>
        <v/>
      </c>
      <c r="O6393" s="98" t="str">
        <f t="shared" si="268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97" t="str">
        <f t="shared" si="267"/>
        <v/>
      </c>
      <c r="O6394" s="98" t="str">
        <f t="shared" si="268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97" t="str">
        <f t="shared" si="267"/>
        <v/>
      </c>
      <c r="O6395" s="98" t="str">
        <f t="shared" si="268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97" t="str">
        <f t="shared" si="267"/>
        <v/>
      </c>
      <c r="O6396" s="98" t="str">
        <f t="shared" si="268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97" t="str">
        <f t="shared" si="267"/>
        <v/>
      </c>
      <c r="O6397" s="98" t="str">
        <f t="shared" si="268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97" t="str">
        <f t="shared" si="267"/>
        <v/>
      </c>
      <c r="O6398" s="98" t="str">
        <f t="shared" si="268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97" t="str">
        <f t="shared" si="267"/>
        <v/>
      </c>
      <c r="O6399" s="98" t="str">
        <f t="shared" si="268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97" t="str">
        <f t="shared" si="267"/>
        <v/>
      </c>
      <c r="O6400" s="98" t="str">
        <f t="shared" si="268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97" t="str">
        <f t="shared" si="267"/>
        <v/>
      </c>
      <c r="O6401" s="98" t="str">
        <f t="shared" si="268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97" t="str">
        <f t="shared" si="267"/>
        <v/>
      </c>
      <c r="O6402" s="98" t="str">
        <f t="shared" si="268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97" t="str">
        <f t="shared" si="267"/>
        <v/>
      </c>
      <c r="O6403" s="98" t="str">
        <f t="shared" si="268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97" t="str">
        <f t="shared" ref="N6404:N6467" si="269">IF(B6404&lt;&gt;"",LEFT(D6404,LEN(D6404)-LEN(O6404)),"")</f>
        <v/>
      </c>
      <c r="O6404" s="98" t="str">
        <f t="shared" ref="O6404:O6467" si="270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97" t="str">
        <f t="shared" si="269"/>
        <v/>
      </c>
      <c r="O6405" s="98" t="str">
        <f t="shared" si="270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97" t="str">
        <f t="shared" si="269"/>
        <v/>
      </c>
      <c r="O6406" s="98" t="str">
        <f t="shared" si="270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97" t="str">
        <f t="shared" si="269"/>
        <v/>
      </c>
      <c r="O6407" s="98" t="str">
        <f t="shared" si="270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97" t="str">
        <f t="shared" si="269"/>
        <v/>
      </c>
      <c r="O6408" s="98" t="str">
        <f t="shared" si="270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97" t="str">
        <f t="shared" si="269"/>
        <v/>
      </c>
      <c r="O6409" s="98" t="str">
        <f t="shared" si="270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97" t="str">
        <f t="shared" si="269"/>
        <v/>
      </c>
      <c r="O6410" s="98" t="str">
        <f t="shared" si="270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97" t="str">
        <f t="shared" si="269"/>
        <v/>
      </c>
      <c r="O6411" s="98" t="str">
        <f t="shared" si="270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97" t="str">
        <f t="shared" si="269"/>
        <v/>
      </c>
      <c r="O6412" s="98" t="str">
        <f t="shared" si="270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97" t="str">
        <f t="shared" si="269"/>
        <v/>
      </c>
      <c r="O6413" s="98" t="str">
        <f t="shared" si="270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97" t="str">
        <f t="shared" si="269"/>
        <v/>
      </c>
      <c r="O6414" s="98" t="str">
        <f t="shared" si="270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97" t="str">
        <f t="shared" si="269"/>
        <v/>
      </c>
      <c r="O6415" s="98" t="str">
        <f t="shared" si="270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97" t="str">
        <f t="shared" si="269"/>
        <v/>
      </c>
      <c r="O6416" s="98" t="str">
        <f t="shared" si="270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97" t="str">
        <f t="shared" si="269"/>
        <v/>
      </c>
      <c r="O6417" s="98" t="str">
        <f t="shared" si="270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97" t="str">
        <f t="shared" si="269"/>
        <v/>
      </c>
      <c r="O6418" s="98" t="str">
        <f t="shared" si="270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97" t="str">
        <f t="shared" si="269"/>
        <v/>
      </c>
      <c r="O6419" s="98" t="str">
        <f t="shared" si="270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97" t="str">
        <f t="shared" si="269"/>
        <v/>
      </c>
      <c r="O6420" s="98" t="str">
        <f t="shared" si="270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97" t="str">
        <f t="shared" si="269"/>
        <v/>
      </c>
      <c r="O6421" s="98" t="str">
        <f t="shared" si="270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97" t="str">
        <f t="shared" si="269"/>
        <v/>
      </c>
      <c r="O6422" s="98" t="str">
        <f t="shared" si="270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97" t="str">
        <f t="shared" si="269"/>
        <v/>
      </c>
      <c r="O6423" s="98" t="str">
        <f t="shared" si="270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97" t="str">
        <f t="shared" si="269"/>
        <v/>
      </c>
      <c r="O6424" s="98" t="str">
        <f t="shared" si="270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97" t="str">
        <f t="shared" si="269"/>
        <v/>
      </c>
      <c r="O6425" s="98" t="str">
        <f t="shared" si="270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97" t="str">
        <f t="shared" si="269"/>
        <v/>
      </c>
      <c r="O6426" s="98" t="str">
        <f t="shared" si="270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97" t="str">
        <f t="shared" si="269"/>
        <v/>
      </c>
      <c r="O6427" s="98" t="str">
        <f t="shared" si="270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97" t="str">
        <f t="shared" si="269"/>
        <v/>
      </c>
      <c r="O6428" s="98" t="str">
        <f t="shared" si="270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97" t="str">
        <f t="shared" si="269"/>
        <v/>
      </c>
      <c r="O6429" s="98" t="str">
        <f t="shared" si="270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97" t="str">
        <f t="shared" si="269"/>
        <v/>
      </c>
      <c r="O6430" s="98" t="str">
        <f t="shared" si="270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97" t="str">
        <f t="shared" si="269"/>
        <v/>
      </c>
      <c r="O6431" s="98" t="str">
        <f t="shared" si="270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97" t="str">
        <f t="shared" si="269"/>
        <v/>
      </c>
      <c r="O6432" s="98" t="str">
        <f t="shared" si="270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97" t="str">
        <f t="shared" si="269"/>
        <v/>
      </c>
      <c r="O6433" s="98" t="str">
        <f t="shared" si="270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97" t="str">
        <f t="shared" si="269"/>
        <v/>
      </c>
      <c r="O6434" s="98" t="str">
        <f t="shared" si="270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97" t="str">
        <f t="shared" si="269"/>
        <v/>
      </c>
      <c r="O6435" s="98" t="str">
        <f t="shared" si="270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97" t="str">
        <f t="shared" si="269"/>
        <v/>
      </c>
      <c r="O6436" s="98" t="str">
        <f t="shared" si="270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97" t="str">
        <f t="shared" si="269"/>
        <v/>
      </c>
      <c r="O6437" s="98" t="str">
        <f t="shared" si="270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97" t="str">
        <f t="shared" si="269"/>
        <v/>
      </c>
      <c r="O6438" s="98" t="str">
        <f t="shared" si="270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97" t="str">
        <f t="shared" si="269"/>
        <v/>
      </c>
      <c r="O6439" s="98" t="str">
        <f t="shared" si="270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97" t="str">
        <f t="shared" si="269"/>
        <v/>
      </c>
      <c r="O6440" s="98" t="str">
        <f t="shared" si="270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97" t="str">
        <f t="shared" si="269"/>
        <v/>
      </c>
      <c r="O6441" s="98" t="str">
        <f t="shared" si="270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97" t="str">
        <f t="shared" si="269"/>
        <v/>
      </c>
      <c r="O6442" s="98" t="str">
        <f t="shared" si="270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97" t="str">
        <f t="shared" si="269"/>
        <v/>
      </c>
      <c r="O6443" s="98" t="str">
        <f t="shared" si="270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97" t="str">
        <f t="shared" si="269"/>
        <v/>
      </c>
      <c r="O6444" s="98" t="str">
        <f t="shared" si="270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97" t="str">
        <f t="shared" si="269"/>
        <v/>
      </c>
      <c r="O6445" s="98" t="str">
        <f t="shared" si="270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97" t="str">
        <f t="shared" si="269"/>
        <v/>
      </c>
      <c r="O6446" s="98" t="str">
        <f t="shared" si="270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97" t="str">
        <f t="shared" si="269"/>
        <v/>
      </c>
      <c r="O6447" s="98" t="str">
        <f t="shared" si="270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97" t="str">
        <f t="shared" si="269"/>
        <v/>
      </c>
      <c r="O6448" s="98" t="str">
        <f t="shared" si="270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97" t="str">
        <f t="shared" si="269"/>
        <v/>
      </c>
      <c r="O6449" s="98" t="str">
        <f t="shared" si="270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97" t="str">
        <f t="shared" si="269"/>
        <v/>
      </c>
      <c r="O6450" s="98" t="str">
        <f t="shared" si="270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97" t="str">
        <f t="shared" si="269"/>
        <v/>
      </c>
      <c r="O6451" s="98" t="str">
        <f t="shared" si="270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97" t="str">
        <f t="shared" si="269"/>
        <v/>
      </c>
      <c r="O6452" s="98" t="str">
        <f t="shared" si="270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97" t="str">
        <f t="shared" si="269"/>
        <v/>
      </c>
      <c r="O6453" s="98" t="str">
        <f t="shared" si="270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97" t="str">
        <f t="shared" si="269"/>
        <v/>
      </c>
      <c r="O6454" s="98" t="str">
        <f t="shared" si="270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97" t="str">
        <f t="shared" si="269"/>
        <v/>
      </c>
      <c r="O6455" s="98" t="str">
        <f t="shared" si="270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97" t="str">
        <f t="shared" si="269"/>
        <v/>
      </c>
      <c r="O6456" s="98" t="str">
        <f t="shared" si="270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97" t="str">
        <f t="shared" si="269"/>
        <v/>
      </c>
      <c r="O6457" s="98" t="str">
        <f t="shared" si="270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97" t="str">
        <f t="shared" si="269"/>
        <v/>
      </c>
      <c r="O6458" s="98" t="str">
        <f t="shared" si="270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97" t="str">
        <f t="shared" si="269"/>
        <v/>
      </c>
      <c r="O6459" s="98" t="str">
        <f t="shared" si="270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97" t="str">
        <f t="shared" si="269"/>
        <v/>
      </c>
      <c r="O6460" s="98" t="str">
        <f t="shared" si="270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97" t="str">
        <f t="shared" si="269"/>
        <v/>
      </c>
      <c r="O6461" s="98" t="str">
        <f t="shared" si="270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97" t="str">
        <f t="shared" si="269"/>
        <v/>
      </c>
      <c r="O6462" s="98" t="str">
        <f t="shared" si="270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97" t="str">
        <f t="shared" si="269"/>
        <v/>
      </c>
      <c r="O6463" s="98" t="str">
        <f t="shared" si="270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97" t="str">
        <f t="shared" si="269"/>
        <v/>
      </c>
      <c r="O6464" s="98" t="str">
        <f t="shared" si="270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97" t="str">
        <f t="shared" si="269"/>
        <v/>
      </c>
      <c r="O6465" s="98" t="str">
        <f t="shared" si="270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97" t="str">
        <f t="shared" si="269"/>
        <v/>
      </c>
      <c r="O6466" s="98" t="str">
        <f t="shared" si="270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97" t="str">
        <f t="shared" si="269"/>
        <v/>
      </c>
      <c r="O6467" s="98" t="str">
        <f t="shared" si="270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97" t="str">
        <f t="shared" ref="N6468:N6531" si="271">IF(B6468&lt;&gt;"",LEFT(D6468,LEN(D6468)-LEN(O6468)),"")</f>
        <v/>
      </c>
      <c r="O6468" s="98" t="str">
        <f t="shared" ref="O6468:O6531" si="272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97" t="str">
        <f t="shared" si="271"/>
        <v/>
      </c>
      <c r="O6469" s="98" t="str">
        <f t="shared" si="272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97" t="str">
        <f t="shared" si="271"/>
        <v/>
      </c>
      <c r="O6470" s="98" t="str">
        <f t="shared" si="272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97" t="str">
        <f t="shared" si="271"/>
        <v/>
      </c>
      <c r="O6471" s="98" t="str">
        <f t="shared" si="272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97" t="str">
        <f t="shared" si="271"/>
        <v/>
      </c>
      <c r="O6472" s="98" t="str">
        <f t="shared" si="272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97" t="str">
        <f t="shared" si="271"/>
        <v/>
      </c>
      <c r="O6473" s="98" t="str">
        <f t="shared" si="272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97" t="str">
        <f t="shared" si="271"/>
        <v/>
      </c>
      <c r="O6474" s="98" t="str">
        <f t="shared" si="272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97" t="str">
        <f t="shared" si="271"/>
        <v/>
      </c>
      <c r="O6475" s="98" t="str">
        <f t="shared" si="272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97" t="str">
        <f t="shared" si="271"/>
        <v/>
      </c>
      <c r="O6476" s="98" t="str">
        <f t="shared" si="272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97" t="str">
        <f t="shared" si="271"/>
        <v/>
      </c>
      <c r="O6477" s="98" t="str">
        <f t="shared" si="272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97" t="str">
        <f t="shared" si="271"/>
        <v/>
      </c>
      <c r="O6478" s="98" t="str">
        <f t="shared" si="272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97" t="str">
        <f t="shared" si="271"/>
        <v/>
      </c>
      <c r="O6479" s="98" t="str">
        <f t="shared" si="272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97" t="str">
        <f t="shared" si="271"/>
        <v/>
      </c>
      <c r="O6480" s="98" t="str">
        <f t="shared" si="272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97" t="str">
        <f t="shared" si="271"/>
        <v/>
      </c>
      <c r="O6481" s="98" t="str">
        <f t="shared" si="272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97" t="str">
        <f t="shared" si="271"/>
        <v/>
      </c>
      <c r="O6482" s="98" t="str">
        <f t="shared" si="272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97" t="str">
        <f t="shared" si="271"/>
        <v/>
      </c>
      <c r="O6483" s="98" t="str">
        <f t="shared" si="272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97" t="str">
        <f t="shared" si="271"/>
        <v/>
      </c>
      <c r="O6484" s="98" t="str">
        <f t="shared" si="272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97" t="str">
        <f t="shared" si="271"/>
        <v/>
      </c>
      <c r="O6485" s="98" t="str">
        <f t="shared" si="272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97" t="str">
        <f t="shared" si="271"/>
        <v/>
      </c>
      <c r="O6486" s="98" t="str">
        <f t="shared" si="272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97" t="str">
        <f t="shared" si="271"/>
        <v/>
      </c>
      <c r="O6487" s="98" t="str">
        <f t="shared" si="272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97" t="str">
        <f t="shared" si="271"/>
        <v/>
      </c>
      <c r="O6488" s="98" t="str">
        <f t="shared" si="272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97" t="str">
        <f t="shared" si="271"/>
        <v/>
      </c>
      <c r="O6489" s="98" t="str">
        <f t="shared" si="272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97" t="str">
        <f t="shared" si="271"/>
        <v/>
      </c>
      <c r="O6490" s="98" t="str">
        <f t="shared" si="272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97" t="str">
        <f t="shared" si="271"/>
        <v/>
      </c>
      <c r="O6491" s="98" t="str">
        <f t="shared" si="272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97" t="str">
        <f t="shared" si="271"/>
        <v/>
      </c>
      <c r="O6492" s="98" t="str">
        <f t="shared" si="272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97" t="str">
        <f t="shared" si="271"/>
        <v/>
      </c>
      <c r="O6493" s="98" t="str">
        <f t="shared" si="272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97" t="str">
        <f t="shared" si="271"/>
        <v/>
      </c>
      <c r="O6494" s="98" t="str">
        <f t="shared" si="272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97" t="str">
        <f t="shared" si="271"/>
        <v/>
      </c>
      <c r="O6495" s="98" t="str">
        <f t="shared" si="272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97" t="str">
        <f t="shared" si="271"/>
        <v/>
      </c>
      <c r="O6496" s="98" t="str">
        <f t="shared" si="272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97" t="str">
        <f t="shared" si="271"/>
        <v/>
      </c>
      <c r="O6497" s="98" t="str">
        <f t="shared" si="272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97" t="str">
        <f t="shared" si="271"/>
        <v/>
      </c>
      <c r="O6498" s="98" t="str">
        <f t="shared" si="272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97" t="str">
        <f t="shared" si="271"/>
        <v/>
      </c>
      <c r="O6499" s="98" t="str">
        <f t="shared" si="272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97" t="str">
        <f t="shared" si="271"/>
        <v/>
      </c>
      <c r="O6500" s="98" t="str">
        <f t="shared" si="272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97" t="str">
        <f t="shared" si="271"/>
        <v/>
      </c>
      <c r="O6501" s="98" t="str">
        <f t="shared" si="272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97" t="str">
        <f t="shared" si="271"/>
        <v/>
      </c>
      <c r="O6502" s="98" t="str">
        <f t="shared" si="272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97" t="str">
        <f t="shared" si="271"/>
        <v/>
      </c>
      <c r="O6503" s="98" t="str">
        <f t="shared" si="272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97" t="str">
        <f t="shared" si="271"/>
        <v/>
      </c>
      <c r="O6504" s="98" t="str">
        <f t="shared" si="272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97" t="str">
        <f t="shared" si="271"/>
        <v/>
      </c>
      <c r="O6505" s="98" t="str">
        <f t="shared" si="272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97" t="str">
        <f t="shared" si="271"/>
        <v/>
      </c>
      <c r="O6506" s="98" t="str">
        <f t="shared" si="272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97" t="str">
        <f t="shared" si="271"/>
        <v/>
      </c>
      <c r="O6507" s="98" t="str">
        <f t="shared" si="272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97" t="str">
        <f t="shared" si="271"/>
        <v/>
      </c>
      <c r="O6508" s="98" t="str">
        <f t="shared" si="272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97" t="str">
        <f t="shared" si="271"/>
        <v/>
      </c>
      <c r="O6509" s="98" t="str">
        <f t="shared" si="272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97" t="str">
        <f t="shared" si="271"/>
        <v/>
      </c>
      <c r="O6510" s="98" t="str">
        <f t="shared" si="272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97" t="str">
        <f t="shared" si="271"/>
        <v/>
      </c>
      <c r="O6511" s="98" t="str">
        <f t="shared" si="272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97" t="str">
        <f t="shared" si="271"/>
        <v/>
      </c>
      <c r="O6512" s="98" t="str">
        <f t="shared" si="272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97" t="str">
        <f t="shared" si="271"/>
        <v/>
      </c>
      <c r="O6513" s="98" t="str">
        <f t="shared" si="272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97" t="str">
        <f t="shared" si="271"/>
        <v/>
      </c>
      <c r="O6514" s="98" t="str">
        <f t="shared" si="272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97" t="str">
        <f t="shared" si="271"/>
        <v/>
      </c>
      <c r="O6515" s="98" t="str">
        <f t="shared" si="272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97" t="str">
        <f t="shared" si="271"/>
        <v/>
      </c>
      <c r="O6516" s="98" t="str">
        <f t="shared" si="272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97" t="str">
        <f t="shared" si="271"/>
        <v/>
      </c>
      <c r="O6517" s="98" t="str">
        <f t="shared" si="272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97" t="str">
        <f t="shared" si="271"/>
        <v/>
      </c>
      <c r="O6518" s="98" t="str">
        <f t="shared" si="272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97" t="str">
        <f t="shared" si="271"/>
        <v/>
      </c>
      <c r="O6519" s="98" t="str">
        <f t="shared" si="272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97" t="str">
        <f t="shared" si="271"/>
        <v/>
      </c>
      <c r="O6520" s="98" t="str">
        <f t="shared" si="272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97" t="str">
        <f t="shared" si="271"/>
        <v/>
      </c>
      <c r="O6521" s="98" t="str">
        <f t="shared" si="272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97" t="str">
        <f t="shared" si="271"/>
        <v/>
      </c>
      <c r="O6522" s="98" t="str">
        <f t="shared" si="272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97" t="str">
        <f t="shared" si="271"/>
        <v/>
      </c>
      <c r="O6523" s="98" t="str">
        <f t="shared" si="272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97" t="str">
        <f t="shared" si="271"/>
        <v/>
      </c>
      <c r="O6524" s="98" t="str">
        <f t="shared" si="272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97" t="str">
        <f t="shared" si="271"/>
        <v/>
      </c>
      <c r="O6525" s="98" t="str">
        <f t="shared" si="272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97" t="str">
        <f t="shared" si="271"/>
        <v/>
      </c>
      <c r="O6526" s="98" t="str">
        <f t="shared" si="272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97" t="str">
        <f t="shared" si="271"/>
        <v/>
      </c>
      <c r="O6527" s="98" t="str">
        <f t="shared" si="272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97" t="str">
        <f t="shared" si="271"/>
        <v/>
      </c>
      <c r="O6528" s="98" t="str">
        <f t="shared" si="272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97" t="str">
        <f t="shared" si="271"/>
        <v/>
      </c>
      <c r="O6529" s="98" t="str">
        <f t="shared" si="272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97" t="str">
        <f t="shared" si="271"/>
        <v/>
      </c>
      <c r="O6530" s="98" t="str">
        <f t="shared" si="272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97" t="str">
        <f t="shared" si="271"/>
        <v/>
      </c>
      <c r="O6531" s="98" t="str">
        <f t="shared" si="272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97" t="str">
        <f t="shared" ref="N6532:N6595" si="273">IF(B6532&lt;&gt;"",LEFT(D6532,LEN(D6532)-LEN(O6532)),"")</f>
        <v/>
      </c>
      <c r="O6532" s="98" t="str">
        <f t="shared" ref="O6532:O6595" si="274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97" t="str">
        <f t="shared" si="273"/>
        <v/>
      </c>
      <c r="O6533" s="98" t="str">
        <f t="shared" si="274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97" t="str">
        <f t="shared" si="273"/>
        <v/>
      </c>
      <c r="O6534" s="98" t="str">
        <f t="shared" si="274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97" t="str">
        <f t="shared" si="273"/>
        <v/>
      </c>
      <c r="O6535" s="98" t="str">
        <f t="shared" si="274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97" t="str">
        <f t="shared" si="273"/>
        <v/>
      </c>
      <c r="O6536" s="98" t="str">
        <f t="shared" si="274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97" t="str">
        <f t="shared" si="273"/>
        <v/>
      </c>
      <c r="O6537" s="98" t="str">
        <f t="shared" si="274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97" t="str">
        <f t="shared" si="273"/>
        <v/>
      </c>
      <c r="O6538" s="98" t="str">
        <f t="shared" si="274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97" t="str">
        <f t="shared" si="273"/>
        <v/>
      </c>
      <c r="O6539" s="98" t="str">
        <f t="shared" si="274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97" t="str">
        <f t="shared" si="273"/>
        <v/>
      </c>
      <c r="O6540" s="98" t="str">
        <f t="shared" si="274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97" t="str">
        <f t="shared" si="273"/>
        <v/>
      </c>
      <c r="O6541" s="98" t="str">
        <f t="shared" si="274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97" t="str">
        <f t="shared" si="273"/>
        <v/>
      </c>
      <c r="O6542" s="98" t="str">
        <f t="shared" si="274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97" t="str">
        <f t="shared" si="273"/>
        <v/>
      </c>
      <c r="O6543" s="98" t="str">
        <f t="shared" si="274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97" t="str">
        <f t="shared" si="273"/>
        <v/>
      </c>
      <c r="O6544" s="98" t="str">
        <f t="shared" si="274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97" t="str">
        <f t="shared" si="273"/>
        <v/>
      </c>
      <c r="O6545" s="98" t="str">
        <f t="shared" si="274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97" t="str">
        <f t="shared" si="273"/>
        <v/>
      </c>
      <c r="O6546" s="98" t="str">
        <f t="shared" si="274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97" t="str">
        <f t="shared" si="273"/>
        <v/>
      </c>
      <c r="O6547" s="98" t="str">
        <f t="shared" si="274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97" t="str">
        <f t="shared" si="273"/>
        <v/>
      </c>
      <c r="O6548" s="98" t="str">
        <f t="shared" si="274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97" t="str">
        <f t="shared" si="273"/>
        <v/>
      </c>
      <c r="O6549" s="98" t="str">
        <f t="shared" si="274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97" t="str">
        <f t="shared" si="273"/>
        <v/>
      </c>
      <c r="O6550" s="98" t="str">
        <f t="shared" si="274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97" t="str">
        <f t="shared" si="273"/>
        <v/>
      </c>
      <c r="O6551" s="98" t="str">
        <f t="shared" si="274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97" t="str">
        <f t="shared" si="273"/>
        <v/>
      </c>
      <c r="O6552" s="98" t="str">
        <f t="shared" si="274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97" t="str">
        <f t="shared" si="273"/>
        <v/>
      </c>
      <c r="O6553" s="98" t="str">
        <f t="shared" si="274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97" t="str">
        <f t="shared" si="273"/>
        <v/>
      </c>
      <c r="O6554" s="98" t="str">
        <f t="shared" si="274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97" t="str">
        <f t="shared" si="273"/>
        <v/>
      </c>
      <c r="O6555" s="98" t="str">
        <f t="shared" si="274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97" t="str">
        <f t="shared" si="273"/>
        <v/>
      </c>
      <c r="O6556" s="98" t="str">
        <f t="shared" si="274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97" t="str">
        <f t="shared" si="273"/>
        <v/>
      </c>
      <c r="O6557" s="98" t="str">
        <f t="shared" si="274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97" t="str">
        <f t="shared" si="273"/>
        <v/>
      </c>
      <c r="O6558" s="98" t="str">
        <f t="shared" si="274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97" t="str">
        <f t="shared" si="273"/>
        <v/>
      </c>
      <c r="O6559" s="98" t="str">
        <f t="shared" si="274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97" t="str">
        <f t="shared" si="273"/>
        <v/>
      </c>
      <c r="O6560" s="98" t="str">
        <f t="shared" si="274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97" t="str">
        <f t="shared" si="273"/>
        <v/>
      </c>
      <c r="O6561" s="98" t="str">
        <f t="shared" si="274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97" t="str">
        <f t="shared" si="273"/>
        <v/>
      </c>
      <c r="O6562" s="98" t="str">
        <f t="shared" si="274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97" t="str">
        <f t="shared" si="273"/>
        <v/>
      </c>
      <c r="O6563" s="98" t="str">
        <f t="shared" si="274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97" t="str">
        <f t="shared" si="273"/>
        <v/>
      </c>
      <c r="O6564" s="98" t="str">
        <f t="shared" si="274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97" t="str">
        <f t="shared" si="273"/>
        <v/>
      </c>
      <c r="O6565" s="98" t="str">
        <f t="shared" si="274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97" t="str">
        <f t="shared" si="273"/>
        <v/>
      </c>
      <c r="O6566" s="98" t="str">
        <f t="shared" si="274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97" t="str">
        <f t="shared" si="273"/>
        <v/>
      </c>
      <c r="O6567" s="98" t="str">
        <f t="shared" si="274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97" t="str">
        <f t="shared" si="273"/>
        <v/>
      </c>
      <c r="O6568" s="98" t="str">
        <f t="shared" si="274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97" t="str">
        <f t="shared" si="273"/>
        <v/>
      </c>
      <c r="O6569" s="98" t="str">
        <f t="shared" si="274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97" t="str">
        <f t="shared" si="273"/>
        <v/>
      </c>
      <c r="O6570" s="98" t="str">
        <f t="shared" si="274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97" t="str">
        <f t="shared" si="273"/>
        <v/>
      </c>
      <c r="O6571" s="98" t="str">
        <f t="shared" si="274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97" t="str">
        <f t="shared" si="273"/>
        <v/>
      </c>
      <c r="O6572" s="98" t="str">
        <f t="shared" si="274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97" t="str">
        <f t="shared" si="273"/>
        <v/>
      </c>
      <c r="O6573" s="98" t="str">
        <f t="shared" si="274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97" t="str">
        <f t="shared" si="273"/>
        <v/>
      </c>
      <c r="O6574" s="98" t="str">
        <f t="shared" si="274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97" t="str">
        <f t="shared" si="273"/>
        <v/>
      </c>
      <c r="O6575" s="98" t="str">
        <f t="shared" si="274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97" t="str">
        <f t="shared" si="273"/>
        <v/>
      </c>
      <c r="O6576" s="98" t="str">
        <f t="shared" si="274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97" t="str">
        <f t="shared" si="273"/>
        <v/>
      </c>
      <c r="O6577" s="98" t="str">
        <f t="shared" si="274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97" t="str">
        <f t="shared" si="273"/>
        <v/>
      </c>
      <c r="O6578" s="98" t="str">
        <f t="shared" si="274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97" t="str">
        <f t="shared" si="273"/>
        <v/>
      </c>
      <c r="O6579" s="98" t="str">
        <f t="shared" si="274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97" t="str">
        <f t="shared" si="273"/>
        <v/>
      </c>
      <c r="O6580" s="98" t="str">
        <f t="shared" si="274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97" t="str">
        <f t="shared" si="273"/>
        <v/>
      </c>
      <c r="O6581" s="98" t="str">
        <f t="shared" si="274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97" t="str">
        <f t="shared" si="273"/>
        <v/>
      </c>
      <c r="O6582" s="98" t="str">
        <f t="shared" si="274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97" t="str">
        <f t="shared" si="273"/>
        <v/>
      </c>
      <c r="O6583" s="98" t="str">
        <f t="shared" si="274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97" t="str">
        <f t="shared" si="273"/>
        <v/>
      </c>
      <c r="O6584" s="98" t="str">
        <f t="shared" si="274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97" t="str">
        <f t="shared" si="273"/>
        <v/>
      </c>
      <c r="O6585" s="98" t="str">
        <f t="shared" si="274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97" t="str">
        <f t="shared" si="273"/>
        <v/>
      </c>
      <c r="O6586" s="98" t="str">
        <f t="shared" si="274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97" t="str">
        <f t="shared" si="273"/>
        <v/>
      </c>
      <c r="O6587" s="98" t="str">
        <f t="shared" si="274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97" t="str">
        <f t="shared" si="273"/>
        <v/>
      </c>
      <c r="O6588" s="98" t="str">
        <f t="shared" si="274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97" t="str">
        <f t="shared" si="273"/>
        <v/>
      </c>
      <c r="O6589" s="98" t="str">
        <f t="shared" si="274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97" t="str">
        <f t="shared" si="273"/>
        <v/>
      </c>
      <c r="O6590" s="98" t="str">
        <f t="shared" si="274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97" t="str">
        <f t="shared" si="273"/>
        <v/>
      </c>
      <c r="O6591" s="98" t="str">
        <f t="shared" si="274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97" t="str">
        <f t="shared" si="273"/>
        <v/>
      </c>
      <c r="O6592" s="98" t="str">
        <f t="shared" si="274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97" t="str">
        <f t="shared" si="273"/>
        <v/>
      </c>
      <c r="O6593" s="98" t="str">
        <f t="shared" si="274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97" t="str">
        <f t="shared" si="273"/>
        <v/>
      </c>
      <c r="O6594" s="98" t="str">
        <f t="shared" si="274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97" t="str">
        <f t="shared" si="273"/>
        <v/>
      </c>
      <c r="O6595" s="98" t="str">
        <f t="shared" si="274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97" t="str">
        <f t="shared" ref="N6596:N6659" si="275">IF(B6596&lt;&gt;"",LEFT(D6596,LEN(D6596)-LEN(O6596)),"")</f>
        <v/>
      </c>
      <c r="O6596" s="98" t="str">
        <f t="shared" ref="O6596:O6659" si="276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97" t="str">
        <f t="shared" si="275"/>
        <v/>
      </c>
      <c r="O6597" s="98" t="str">
        <f t="shared" si="276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97" t="str">
        <f t="shared" si="275"/>
        <v/>
      </c>
      <c r="O6598" s="98" t="str">
        <f t="shared" si="276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97" t="str">
        <f t="shared" si="275"/>
        <v/>
      </c>
      <c r="O6599" s="98" t="str">
        <f t="shared" si="276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97" t="str">
        <f t="shared" si="275"/>
        <v/>
      </c>
      <c r="O6600" s="98" t="str">
        <f t="shared" si="276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97" t="str">
        <f t="shared" si="275"/>
        <v/>
      </c>
      <c r="O6601" s="98" t="str">
        <f t="shared" si="276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97" t="str">
        <f t="shared" si="275"/>
        <v/>
      </c>
      <c r="O6602" s="98" t="str">
        <f t="shared" si="276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97" t="str">
        <f t="shared" si="275"/>
        <v/>
      </c>
      <c r="O6603" s="98" t="str">
        <f t="shared" si="276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97" t="str">
        <f t="shared" si="275"/>
        <v/>
      </c>
      <c r="O6604" s="98" t="str">
        <f t="shared" si="276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97" t="str">
        <f t="shared" si="275"/>
        <v/>
      </c>
      <c r="O6605" s="98" t="str">
        <f t="shared" si="276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97" t="str">
        <f t="shared" si="275"/>
        <v/>
      </c>
      <c r="O6606" s="98" t="str">
        <f t="shared" si="276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97" t="str">
        <f t="shared" si="275"/>
        <v/>
      </c>
      <c r="O6607" s="98" t="str">
        <f t="shared" si="276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97" t="str">
        <f t="shared" si="275"/>
        <v/>
      </c>
      <c r="O6608" s="98" t="str">
        <f t="shared" si="276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97" t="str">
        <f t="shared" si="275"/>
        <v/>
      </c>
      <c r="O6609" s="98" t="str">
        <f t="shared" si="276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97" t="str">
        <f t="shared" si="275"/>
        <v/>
      </c>
      <c r="O6610" s="98" t="str">
        <f t="shared" si="276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97" t="str">
        <f t="shared" si="275"/>
        <v/>
      </c>
      <c r="O6611" s="98" t="str">
        <f t="shared" si="276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97" t="str">
        <f t="shared" si="275"/>
        <v/>
      </c>
      <c r="O6612" s="98" t="str">
        <f t="shared" si="276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97" t="str">
        <f t="shared" si="275"/>
        <v/>
      </c>
      <c r="O6613" s="98" t="str">
        <f t="shared" si="276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97" t="str">
        <f t="shared" si="275"/>
        <v/>
      </c>
      <c r="O6614" s="98" t="str">
        <f t="shared" si="276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97" t="str">
        <f t="shared" si="275"/>
        <v/>
      </c>
      <c r="O6615" s="98" t="str">
        <f t="shared" si="276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97" t="str">
        <f t="shared" si="275"/>
        <v/>
      </c>
      <c r="O6616" s="98" t="str">
        <f t="shared" si="276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97" t="str">
        <f t="shared" si="275"/>
        <v/>
      </c>
      <c r="O6617" s="98" t="str">
        <f t="shared" si="276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97" t="str">
        <f t="shared" si="275"/>
        <v/>
      </c>
      <c r="O6618" s="98" t="str">
        <f t="shared" si="276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97" t="str">
        <f t="shared" si="275"/>
        <v/>
      </c>
      <c r="O6619" s="98" t="str">
        <f t="shared" si="276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97" t="str">
        <f t="shared" si="275"/>
        <v/>
      </c>
      <c r="O6620" s="98" t="str">
        <f t="shared" si="276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97" t="str">
        <f t="shared" si="275"/>
        <v/>
      </c>
      <c r="O6621" s="98" t="str">
        <f t="shared" si="276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97" t="str">
        <f t="shared" si="275"/>
        <v/>
      </c>
      <c r="O6622" s="98" t="str">
        <f t="shared" si="276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97" t="str">
        <f t="shared" si="275"/>
        <v/>
      </c>
      <c r="O6623" s="98" t="str">
        <f t="shared" si="276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97" t="str">
        <f t="shared" si="275"/>
        <v/>
      </c>
      <c r="O6624" s="98" t="str">
        <f t="shared" si="276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97" t="str">
        <f t="shared" si="275"/>
        <v/>
      </c>
      <c r="O6625" s="98" t="str">
        <f t="shared" si="276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97" t="str">
        <f t="shared" si="275"/>
        <v/>
      </c>
      <c r="O6626" s="98" t="str">
        <f t="shared" si="276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97" t="str">
        <f t="shared" si="275"/>
        <v/>
      </c>
      <c r="O6627" s="98" t="str">
        <f t="shared" si="276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97" t="str">
        <f t="shared" si="275"/>
        <v/>
      </c>
      <c r="O6628" s="98" t="str">
        <f t="shared" si="276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97" t="str">
        <f t="shared" si="275"/>
        <v/>
      </c>
      <c r="O6629" s="98" t="str">
        <f t="shared" si="276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97" t="str">
        <f t="shared" si="275"/>
        <v/>
      </c>
      <c r="O6630" s="98" t="str">
        <f t="shared" si="276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97" t="str">
        <f t="shared" si="275"/>
        <v/>
      </c>
      <c r="O6631" s="98" t="str">
        <f t="shared" si="276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97" t="str">
        <f t="shared" si="275"/>
        <v/>
      </c>
      <c r="O6632" s="98" t="str">
        <f t="shared" si="276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97" t="str">
        <f t="shared" si="275"/>
        <v/>
      </c>
      <c r="O6633" s="98" t="str">
        <f t="shared" si="276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97" t="str">
        <f t="shared" si="275"/>
        <v/>
      </c>
      <c r="O6634" s="98" t="str">
        <f t="shared" si="276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97" t="str">
        <f t="shared" si="275"/>
        <v/>
      </c>
      <c r="O6635" s="98" t="str">
        <f t="shared" si="276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97" t="str">
        <f t="shared" si="275"/>
        <v/>
      </c>
      <c r="O6636" s="98" t="str">
        <f t="shared" si="276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97" t="str">
        <f t="shared" si="275"/>
        <v/>
      </c>
      <c r="O6637" s="98" t="str">
        <f t="shared" si="276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97" t="str">
        <f t="shared" si="275"/>
        <v/>
      </c>
      <c r="O6638" s="98" t="str">
        <f t="shared" si="276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97" t="str">
        <f t="shared" si="275"/>
        <v/>
      </c>
      <c r="O6639" s="98" t="str">
        <f t="shared" si="276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97" t="str">
        <f t="shared" si="275"/>
        <v/>
      </c>
      <c r="O6640" s="98" t="str">
        <f t="shared" si="276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97" t="str">
        <f t="shared" si="275"/>
        <v/>
      </c>
      <c r="O6641" s="98" t="str">
        <f t="shared" si="276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97" t="str">
        <f t="shared" si="275"/>
        <v/>
      </c>
      <c r="O6642" s="98" t="str">
        <f t="shared" si="276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97" t="str">
        <f t="shared" si="275"/>
        <v/>
      </c>
      <c r="O6643" s="98" t="str">
        <f t="shared" si="276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97" t="str">
        <f t="shared" si="275"/>
        <v/>
      </c>
      <c r="O6644" s="98" t="str">
        <f t="shared" si="276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97" t="str">
        <f t="shared" si="275"/>
        <v/>
      </c>
      <c r="O6645" s="98" t="str">
        <f t="shared" si="276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97" t="str">
        <f t="shared" si="275"/>
        <v/>
      </c>
      <c r="O6646" s="98" t="str">
        <f t="shared" si="276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97" t="str">
        <f t="shared" si="275"/>
        <v/>
      </c>
      <c r="O6647" s="98" t="str">
        <f t="shared" si="276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97" t="str">
        <f t="shared" si="275"/>
        <v/>
      </c>
      <c r="O6648" s="98" t="str">
        <f t="shared" si="276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97" t="str">
        <f t="shared" si="275"/>
        <v/>
      </c>
      <c r="O6649" s="98" t="str">
        <f t="shared" si="276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97" t="str">
        <f t="shared" si="275"/>
        <v/>
      </c>
      <c r="O6650" s="98" t="str">
        <f t="shared" si="276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97" t="str">
        <f t="shared" si="275"/>
        <v/>
      </c>
      <c r="O6651" s="98" t="str">
        <f t="shared" si="276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97" t="str">
        <f t="shared" si="275"/>
        <v/>
      </c>
      <c r="O6652" s="98" t="str">
        <f t="shared" si="276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97" t="str">
        <f t="shared" si="275"/>
        <v/>
      </c>
      <c r="O6653" s="98" t="str">
        <f t="shared" si="276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97" t="str">
        <f t="shared" si="275"/>
        <v/>
      </c>
      <c r="O6654" s="98" t="str">
        <f t="shared" si="276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97" t="str">
        <f t="shared" si="275"/>
        <v/>
      </c>
      <c r="O6655" s="98" t="str">
        <f t="shared" si="276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97" t="str">
        <f t="shared" si="275"/>
        <v/>
      </c>
      <c r="O6656" s="98" t="str">
        <f t="shared" si="276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97" t="str">
        <f t="shared" si="275"/>
        <v/>
      </c>
      <c r="O6657" s="98" t="str">
        <f t="shared" si="276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97" t="str">
        <f t="shared" si="275"/>
        <v/>
      </c>
      <c r="O6658" s="98" t="str">
        <f t="shared" si="276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97" t="str">
        <f t="shared" si="275"/>
        <v/>
      </c>
      <c r="O6659" s="98" t="str">
        <f t="shared" si="276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97" t="str">
        <f t="shared" ref="N6660:N6723" si="277">IF(B6660&lt;&gt;"",LEFT(D6660,LEN(D6660)-LEN(O6660)),"")</f>
        <v/>
      </c>
      <c r="O6660" s="98" t="str">
        <f t="shared" ref="O6660:O6723" si="278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97" t="str">
        <f t="shared" si="277"/>
        <v/>
      </c>
      <c r="O6661" s="98" t="str">
        <f t="shared" si="278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97" t="str">
        <f t="shared" si="277"/>
        <v/>
      </c>
      <c r="O6662" s="98" t="str">
        <f t="shared" si="278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97" t="str">
        <f t="shared" si="277"/>
        <v/>
      </c>
      <c r="O6663" s="98" t="str">
        <f t="shared" si="278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97" t="str">
        <f t="shared" si="277"/>
        <v/>
      </c>
      <c r="O6664" s="98" t="str">
        <f t="shared" si="278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97" t="str">
        <f t="shared" si="277"/>
        <v/>
      </c>
      <c r="O6665" s="98" t="str">
        <f t="shared" si="278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97" t="str">
        <f t="shared" si="277"/>
        <v/>
      </c>
      <c r="O6666" s="98" t="str">
        <f t="shared" si="278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97" t="str">
        <f t="shared" si="277"/>
        <v/>
      </c>
      <c r="O6667" s="98" t="str">
        <f t="shared" si="278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97" t="str">
        <f t="shared" si="277"/>
        <v/>
      </c>
      <c r="O6668" s="98" t="str">
        <f t="shared" si="278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97" t="str">
        <f t="shared" si="277"/>
        <v/>
      </c>
      <c r="O6669" s="98" t="str">
        <f t="shared" si="278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97" t="str">
        <f t="shared" si="277"/>
        <v/>
      </c>
      <c r="O6670" s="98" t="str">
        <f t="shared" si="278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97" t="str">
        <f t="shared" si="277"/>
        <v/>
      </c>
      <c r="O6671" s="98" t="str">
        <f t="shared" si="278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97" t="str">
        <f t="shared" si="277"/>
        <v/>
      </c>
      <c r="O6672" s="98" t="str">
        <f t="shared" si="278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97" t="str">
        <f t="shared" si="277"/>
        <v/>
      </c>
      <c r="O6673" s="98" t="str">
        <f t="shared" si="278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97" t="str">
        <f t="shared" si="277"/>
        <v/>
      </c>
      <c r="O6674" s="98" t="str">
        <f t="shared" si="278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97" t="str">
        <f t="shared" si="277"/>
        <v/>
      </c>
      <c r="O6675" s="98" t="str">
        <f t="shared" si="278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97" t="str">
        <f t="shared" si="277"/>
        <v/>
      </c>
      <c r="O6676" s="98" t="str">
        <f t="shared" si="278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97" t="str">
        <f t="shared" si="277"/>
        <v/>
      </c>
      <c r="O6677" s="98" t="str">
        <f t="shared" si="278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97" t="str">
        <f t="shared" si="277"/>
        <v/>
      </c>
      <c r="O6678" s="98" t="str">
        <f t="shared" si="278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97" t="str">
        <f t="shared" si="277"/>
        <v/>
      </c>
      <c r="O6679" s="98" t="str">
        <f t="shared" si="278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97" t="str">
        <f t="shared" si="277"/>
        <v/>
      </c>
      <c r="O6680" s="98" t="str">
        <f t="shared" si="278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97" t="str">
        <f t="shared" si="277"/>
        <v/>
      </c>
      <c r="O6681" s="98" t="str">
        <f t="shared" si="278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97" t="str">
        <f t="shared" si="277"/>
        <v/>
      </c>
      <c r="O6682" s="98" t="str">
        <f t="shared" si="278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97" t="str">
        <f t="shared" si="277"/>
        <v/>
      </c>
      <c r="O6683" s="98" t="str">
        <f t="shared" si="278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97" t="str">
        <f t="shared" si="277"/>
        <v/>
      </c>
      <c r="O6684" s="98" t="str">
        <f t="shared" si="278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97" t="str">
        <f t="shared" si="277"/>
        <v/>
      </c>
      <c r="O6685" s="98" t="str">
        <f t="shared" si="278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97" t="str">
        <f t="shared" si="277"/>
        <v/>
      </c>
      <c r="O6686" s="98" t="str">
        <f t="shared" si="278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97" t="str">
        <f t="shared" si="277"/>
        <v/>
      </c>
      <c r="O6687" s="98" t="str">
        <f t="shared" si="278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97" t="str">
        <f t="shared" si="277"/>
        <v/>
      </c>
      <c r="O6688" s="98" t="str">
        <f t="shared" si="278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97" t="str">
        <f t="shared" si="277"/>
        <v/>
      </c>
      <c r="O6689" s="98" t="str">
        <f t="shared" si="278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97" t="str">
        <f t="shared" si="277"/>
        <v/>
      </c>
      <c r="O6690" s="98" t="str">
        <f t="shared" si="278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97" t="str">
        <f t="shared" si="277"/>
        <v/>
      </c>
      <c r="O6691" s="98" t="str">
        <f t="shared" si="278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97" t="str">
        <f t="shared" si="277"/>
        <v/>
      </c>
      <c r="O6692" s="98" t="str">
        <f t="shared" si="278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97" t="str">
        <f t="shared" si="277"/>
        <v/>
      </c>
      <c r="O6693" s="98" t="str">
        <f t="shared" si="278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97" t="str">
        <f t="shared" si="277"/>
        <v/>
      </c>
      <c r="O6694" s="98" t="str">
        <f t="shared" si="278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97" t="str">
        <f t="shared" si="277"/>
        <v/>
      </c>
      <c r="O6695" s="98" t="str">
        <f t="shared" si="278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97" t="str">
        <f t="shared" si="277"/>
        <v/>
      </c>
      <c r="O6696" s="98" t="str">
        <f t="shared" si="278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97" t="str">
        <f t="shared" si="277"/>
        <v/>
      </c>
      <c r="O6697" s="98" t="str">
        <f t="shared" si="278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97" t="str">
        <f t="shared" si="277"/>
        <v/>
      </c>
      <c r="O6698" s="98" t="str">
        <f t="shared" si="278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97" t="str">
        <f t="shared" si="277"/>
        <v/>
      </c>
      <c r="O6699" s="98" t="str">
        <f t="shared" si="278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97" t="str">
        <f t="shared" si="277"/>
        <v/>
      </c>
      <c r="O6700" s="98" t="str">
        <f t="shared" si="278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97" t="str">
        <f t="shared" si="277"/>
        <v/>
      </c>
      <c r="O6701" s="98" t="str">
        <f t="shared" si="278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97" t="str">
        <f t="shared" si="277"/>
        <v/>
      </c>
      <c r="O6702" s="98" t="str">
        <f t="shared" si="278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97" t="str">
        <f t="shared" si="277"/>
        <v/>
      </c>
      <c r="O6703" s="98" t="str">
        <f t="shared" si="278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97" t="str">
        <f t="shared" si="277"/>
        <v/>
      </c>
      <c r="O6704" s="98" t="str">
        <f t="shared" si="278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97" t="str">
        <f t="shared" si="277"/>
        <v/>
      </c>
      <c r="O6705" s="98" t="str">
        <f t="shared" si="278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97" t="str">
        <f t="shared" si="277"/>
        <v/>
      </c>
      <c r="O6706" s="98" t="str">
        <f t="shared" si="278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97" t="str">
        <f t="shared" si="277"/>
        <v/>
      </c>
      <c r="O6707" s="98" t="str">
        <f t="shared" si="278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97" t="str">
        <f t="shared" si="277"/>
        <v/>
      </c>
      <c r="O6708" s="98" t="str">
        <f t="shared" si="278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97" t="str">
        <f t="shared" si="277"/>
        <v/>
      </c>
      <c r="O6709" s="98" t="str">
        <f t="shared" si="278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97" t="str">
        <f t="shared" si="277"/>
        <v/>
      </c>
      <c r="O6710" s="98" t="str">
        <f t="shared" si="278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97" t="str">
        <f t="shared" si="277"/>
        <v/>
      </c>
      <c r="O6711" s="98" t="str">
        <f t="shared" si="278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97" t="str">
        <f t="shared" si="277"/>
        <v/>
      </c>
      <c r="O6712" s="98" t="str">
        <f t="shared" si="278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97" t="str">
        <f t="shared" si="277"/>
        <v/>
      </c>
      <c r="O6713" s="98" t="str">
        <f t="shared" si="278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97" t="str">
        <f t="shared" si="277"/>
        <v/>
      </c>
      <c r="O6714" s="98" t="str">
        <f t="shared" si="278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97" t="str">
        <f t="shared" si="277"/>
        <v/>
      </c>
      <c r="O6715" s="98" t="str">
        <f t="shared" si="278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97" t="str">
        <f t="shared" si="277"/>
        <v/>
      </c>
      <c r="O6716" s="98" t="str">
        <f t="shared" si="278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97" t="str">
        <f t="shared" si="277"/>
        <v/>
      </c>
      <c r="O6717" s="98" t="str">
        <f t="shared" si="278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97" t="str">
        <f t="shared" si="277"/>
        <v/>
      </c>
      <c r="O6718" s="98" t="str">
        <f t="shared" si="278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97" t="str">
        <f t="shared" si="277"/>
        <v/>
      </c>
      <c r="O6719" s="98" t="str">
        <f t="shared" si="278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97" t="str">
        <f t="shared" si="277"/>
        <v/>
      </c>
      <c r="O6720" s="98" t="str">
        <f t="shared" si="278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97" t="str">
        <f t="shared" si="277"/>
        <v/>
      </c>
      <c r="O6721" s="98" t="str">
        <f t="shared" si="278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97" t="str">
        <f t="shared" si="277"/>
        <v/>
      </c>
      <c r="O6722" s="98" t="str">
        <f t="shared" si="278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97" t="str">
        <f t="shared" si="277"/>
        <v/>
      </c>
      <c r="O6723" s="98" t="str">
        <f t="shared" si="278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97" t="str">
        <f t="shared" ref="N6724:N6787" si="279">IF(B6724&lt;&gt;"",LEFT(D6724,LEN(D6724)-LEN(O6724)),"")</f>
        <v/>
      </c>
      <c r="O6724" s="98" t="str">
        <f t="shared" ref="O6724:O6787" si="280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97" t="str">
        <f t="shared" si="279"/>
        <v/>
      </c>
      <c r="O6725" s="98" t="str">
        <f t="shared" si="280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97" t="str">
        <f t="shared" si="279"/>
        <v/>
      </c>
      <c r="O6726" s="98" t="str">
        <f t="shared" si="280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97" t="str">
        <f t="shared" si="279"/>
        <v/>
      </c>
      <c r="O6727" s="98" t="str">
        <f t="shared" si="280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97" t="str">
        <f t="shared" si="279"/>
        <v/>
      </c>
      <c r="O6728" s="98" t="str">
        <f t="shared" si="280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97" t="str">
        <f t="shared" si="279"/>
        <v/>
      </c>
      <c r="O6729" s="98" t="str">
        <f t="shared" si="280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97" t="str">
        <f t="shared" si="279"/>
        <v/>
      </c>
      <c r="O6730" s="98" t="str">
        <f t="shared" si="280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97" t="str">
        <f t="shared" si="279"/>
        <v/>
      </c>
      <c r="O6731" s="98" t="str">
        <f t="shared" si="280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97" t="str">
        <f t="shared" si="279"/>
        <v/>
      </c>
      <c r="O6732" s="98" t="str">
        <f t="shared" si="280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97" t="str">
        <f t="shared" si="279"/>
        <v/>
      </c>
      <c r="O6733" s="98" t="str">
        <f t="shared" si="280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97" t="str">
        <f t="shared" si="279"/>
        <v/>
      </c>
      <c r="O6734" s="98" t="str">
        <f t="shared" si="280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97" t="str">
        <f t="shared" si="279"/>
        <v/>
      </c>
      <c r="O6735" s="98" t="str">
        <f t="shared" si="280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97" t="str">
        <f t="shared" si="279"/>
        <v/>
      </c>
      <c r="O6736" s="98" t="str">
        <f t="shared" si="280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97" t="str">
        <f t="shared" si="279"/>
        <v/>
      </c>
      <c r="O6737" s="98" t="str">
        <f t="shared" si="280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97" t="str">
        <f t="shared" si="279"/>
        <v/>
      </c>
      <c r="O6738" s="98" t="str">
        <f t="shared" si="280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97" t="str">
        <f t="shared" si="279"/>
        <v/>
      </c>
      <c r="O6739" s="98" t="str">
        <f t="shared" si="280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97" t="str">
        <f t="shared" si="279"/>
        <v/>
      </c>
      <c r="O6740" s="98" t="str">
        <f t="shared" si="280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97" t="str">
        <f t="shared" si="279"/>
        <v/>
      </c>
      <c r="O6741" s="98" t="str">
        <f t="shared" si="280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97" t="str">
        <f t="shared" si="279"/>
        <v/>
      </c>
      <c r="O6742" s="98" t="str">
        <f t="shared" si="280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97" t="str">
        <f t="shared" si="279"/>
        <v/>
      </c>
      <c r="O6743" s="98" t="str">
        <f t="shared" si="280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97" t="str">
        <f t="shared" si="279"/>
        <v/>
      </c>
      <c r="O6744" s="98" t="str">
        <f t="shared" si="280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97" t="str">
        <f t="shared" si="279"/>
        <v/>
      </c>
      <c r="O6745" s="98" t="str">
        <f t="shared" si="280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97" t="str">
        <f t="shared" si="279"/>
        <v/>
      </c>
      <c r="O6746" s="98" t="str">
        <f t="shared" si="280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97" t="str">
        <f t="shared" si="279"/>
        <v/>
      </c>
      <c r="O6747" s="98" t="str">
        <f t="shared" si="280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97" t="str">
        <f t="shared" si="279"/>
        <v/>
      </c>
      <c r="O6748" s="98" t="str">
        <f t="shared" si="280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97" t="str">
        <f t="shared" si="279"/>
        <v/>
      </c>
      <c r="O6749" s="98" t="str">
        <f t="shared" si="280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97" t="str">
        <f t="shared" si="279"/>
        <v/>
      </c>
      <c r="O6750" s="98" t="str">
        <f t="shared" si="280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97" t="str">
        <f t="shared" si="279"/>
        <v/>
      </c>
      <c r="O6751" s="98" t="str">
        <f t="shared" si="280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97" t="str">
        <f t="shared" si="279"/>
        <v/>
      </c>
      <c r="O6752" s="98" t="str">
        <f t="shared" si="280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97" t="str">
        <f t="shared" si="279"/>
        <v/>
      </c>
      <c r="O6753" s="98" t="str">
        <f t="shared" si="280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97" t="str">
        <f t="shared" si="279"/>
        <v/>
      </c>
      <c r="O6754" s="98" t="str">
        <f t="shared" si="280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97" t="str">
        <f t="shared" si="279"/>
        <v/>
      </c>
      <c r="O6755" s="98" t="str">
        <f t="shared" si="280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97" t="str">
        <f t="shared" si="279"/>
        <v/>
      </c>
      <c r="O6756" s="98" t="str">
        <f t="shared" si="280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97" t="str">
        <f t="shared" si="279"/>
        <v/>
      </c>
      <c r="O6757" s="98" t="str">
        <f t="shared" si="280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97" t="str">
        <f t="shared" si="279"/>
        <v/>
      </c>
      <c r="O6758" s="98" t="str">
        <f t="shared" si="280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97" t="str">
        <f t="shared" si="279"/>
        <v/>
      </c>
      <c r="O6759" s="98" t="str">
        <f t="shared" si="280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97" t="str">
        <f t="shared" si="279"/>
        <v/>
      </c>
      <c r="O6760" s="98" t="str">
        <f t="shared" si="280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97" t="str">
        <f t="shared" si="279"/>
        <v/>
      </c>
      <c r="O6761" s="98" t="str">
        <f t="shared" si="280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97" t="str">
        <f t="shared" si="279"/>
        <v/>
      </c>
      <c r="O6762" s="98" t="str">
        <f t="shared" si="280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97" t="str">
        <f t="shared" si="279"/>
        <v/>
      </c>
      <c r="O6763" s="98" t="str">
        <f t="shared" si="280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97" t="str">
        <f t="shared" si="279"/>
        <v/>
      </c>
      <c r="O6764" s="98" t="str">
        <f t="shared" si="280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97" t="str">
        <f t="shared" si="279"/>
        <v/>
      </c>
      <c r="O6765" s="98" t="str">
        <f t="shared" si="280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97" t="str">
        <f t="shared" si="279"/>
        <v/>
      </c>
      <c r="O6766" s="98" t="str">
        <f t="shared" si="280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97" t="str">
        <f t="shared" si="279"/>
        <v/>
      </c>
      <c r="O6767" s="98" t="str">
        <f t="shared" si="280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97" t="str">
        <f t="shared" si="279"/>
        <v/>
      </c>
      <c r="O6768" s="98" t="str">
        <f t="shared" si="280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97" t="str">
        <f t="shared" si="279"/>
        <v/>
      </c>
      <c r="O6769" s="98" t="str">
        <f t="shared" si="280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97" t="str">
        <f t="shared" si="279"/>
        <v/>
      </c>
      <c r="O6770" s="98" t="str">
        <f t="shared" si="280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97" t="str">
        <f t="shared" si="279"/>
        <v/>
      </c>
      <c r="O6771" s="98" t="str">
        <f t="shared" si="280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97" t="str">
        <f t="shared" si="279"/>
        <v/>
      </c>
      <c r="O6772" s="98" t="str">
        <f t="shared" si="280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97" t="str">
        <f t="shared" si="279"/>
        <v/>
      </c>
      <c r="O6773" s="98" t="str">
        <f t="shared" si="280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97" t="str">
        <f t="shared" si="279"/>
        <v/>
      </c>
      <c r="O6774" s="98" t="str">
        <f t="shared" si="280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97" t="str">
        <f t="shared" si="279"/>
        <v/>
      </c>
      <c r="O6775" s="98" t="str">
        <f t="shared" si="280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97" t="str">
        <f t="shared" si="279"/>
        <v/>
      </c>
      <c r="O6776" s="98" t="str">
        <f t="shared" si="280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97" t="str">
        <f t="shared" si="279"/>
        <v/>
      </c>
      <c r="O6777" s="98" t="str">
        <f t="shared" si="280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97" t="str">
        <f t="shared" si="279"/>
        <v/>
      </c>
      <c r="O6778" s="98" t="str">
        <f t="shared" si="280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97" t="str">
        <f t="shared" si="279"/>
        <v/>
      </c>
      <c r="O6779" s="98" t="str">
        <f t="shared" si="280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97" t="str">
        <f t="shared" si="279"/>
        <v/>
      </c>
      <c r="O6780" s="98" t="str">
        <f t="shared" si="280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97" t="str">
        <f t="shared" si="279"/>
        <v/>
      </c>
      <c r="O6781" s="98" t="str">
        <f t="shared" si="280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97" t="str">
        <f t="shared" si="279"/>
        <v/>
      </c>
      <c r="O6782" s="98" t="str">
        <f t="shared" si="280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97" t="str">
        <f t="shared" si="279"/>
        <v/>
      </c>
      <c r="O6783" s="98" t="str">
        <f t="shared" si="280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97" t="str">
        <f t="shared" si="279"/>
        <v/>
      </c>
      <c r="O6784" s="98" t="str">
        <f t="shared" si="280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97" t="str">
        <f t="shared" si="279"/>
        <v/>
      </c>
      <c r="O6785" s="98" t="str">
        <f t="shared" si="280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97" t="str">
        <f t="shared" si="279"/>
        <v/>
      </c>
      <c r="O6786" s="98" t="str">
        <f t="shared" si="280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97" t="str">
        <f t="shared" si="279"/>
        <v/>
      </c>
      <c r="O6787" s="98" t="str">
        <f t="shared" si="280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97" t="str">
        <f t="shared" ref="N6788:N6851" si="281">IF(B6788&lt;&gt;"",LEFT(D6788,LEN(D6788)-LEN(O6788)),"")</f>
        <v/>
      </c>
      <c r="O6788" s="98" t="str">
        <f t="shared" ref="O6788:O6851" si="282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97" t="str">
        <f t="shared" si="281"/>
        <v/>
      </c>
      <c r="O6789" s="98" t="str">
        <f t="shared" si="282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97" t="str">
        <f t="shared" si="281"/>
        <v/>
      </c>
      <c r="O6790" s="98" t="str">
        <f t="shared" si="282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97" t="str">
        <f t="shared" si="281"/>
        <v/>
      </c>
      <c r="O6791" s="98" t="str">
        <f t="shared" si="282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97" t="str">
        <f t="shared" si="281"/>
        <v/>
      </c>
      <c r="O6792" s="98" t="str">
        <f t="shared" si="282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97" t="str">
        <f t="shared" si="281"/>
        <v/>
      </c>
      <c r="O6793" s="98" t="str">
        <f t="shared" si="282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97" t="str">
        <f t="shared" si="281"/>
        <v/>
      </c>
      <c r="O6794" s="98" t="str">
        <f t="shared" si="282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97" t="str">
        <f t="shared" si="281"/>
        <v/>
      </c>
      <c r="O6795" s="98" t="str">
        <f t="shared" si="282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97" t="str">
        <f t="shared" si="281"/>
        <v/>
      </c>
      <c r="O6796" s="98" t="str">
        <f t="shared" si="282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97" t="str">
        <f t="shared" si="281"/>
        <v/>
      </c>
      <c r="O6797" s="98" t="str">
        <f t="shared" si="282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97" t="str">
        <f t="shared" si="281"/>
        <v/>
      </c>
      <c r="O6798" s="98" t="str">
        <f t="shared" si="282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97" t="str">
        <f t="shared" si="281"/>
        <v/>
      </c>
      <c r="O6799" s="98" t="str">
        <f t="shared" si="282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97" t="str">
        <f t="shared" si="281"/>
        <v/>
      </c>
      <c r="O6800" s="98" t="str">
        <f t="shared" si="282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97" t="str">
        <f t="shared" si="281"/>
        <v/>
      </c>
      <c r="O6801" s="98" t="str">
        <f t="shared" si="282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97" t="str">
        <f t="shared" si="281"/>
        <v/>
      </c>
      <c r="O6802" s="98" t="str">
        <f t="shared" si="282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97" t="str">
        <f t="shared" si="281"/>
        <v/>
      </c>
      <c r="O6803" s="98" t="str">
        <f t="shared" si="282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97" t="str">
        <f t="shared" si="281"/>
        <v/>
      </c>
      <c r="O6804" s="98" t="str">
        <f t="shared" si="282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97" t="str">
        <f t="shared" si="281"/>
        <v/>
      </c>
      <c r="O6805" s="98" t="str">
        <f t="shared" si="282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97" t="str">
        <f t="shared" si="281"/>
        <v/>
      </c>
      <c r="O6806" s="98" t="str">
        <f t="shared" si="282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97" t="str">
        <f t="shared" si="281"/>
        <v/>
      </c>
      <c r="O6807" s="98" t="str">
        <f t="shared" si="282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97" t="str">
        <f t="shared" si="281"/>
        <v/>
      </c>
      <c r="O6808" s="98" t="str">
        <f t="shared" si="282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97" t="str">
        <f t="shared" si="281"/>
        <v/>
      </c>
      <c r="O6809" s="98" t="str">
        <f t="shared" si="282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97" t="str">
        <f t="shared" si="281"/>
        <v/>
      </c>
      <c r="O6810" s="98" t="str">
        <f t="shared" si="282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97" t="str">
        <f t="shared" si="281"/>
        <v/>
      </c>
      <c r="O6811" s="98" t="str">
        <f t="shared" si="282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97" t="str">
        <f t="shared" si="281"/>
        <v/>
      </c>
      <c r="O6812" s="98" t="str">
        <f t="shared" si="282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97" t="str">
        <f t="shared" si="281"/>
        <v/>
      </c>
      <c r="O6813" s="98" t="str">
        <f t="shared" si="282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97" t="str">
        <f t="shared" si="281"/>
        <v/>
      </c>
      <c r="O6814" s="98" t="str">
        <f t="shared" si="282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97" t="str">
        <f t="shared" si="281"/>
        <v/>
      </c>
      <c r="O6815" s="98" t="str">
        <f t="shared" si="282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97" t="str">
        <f t="shared" si="281"/>
        <v/>
      </c>
      <c r="O6816" s="98" t="str">
        <f t="shared" si="282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97" t="str">
        <f t="shared" si="281"/>
        <v/>
      </c>
      <c r="O6817" s="98" t="str">
        <f t="shared" si="282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97" t="str">
        <f t="shared" si="281"/>
        <v/>
      </c>
      <c r="O6818" s="98" t="str">
        <f t="shared" si="282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97" t="str">
        <f t="shared" si="281"/>
        <v/>
      </c>
      <c r="O6819" s="98" t="str">
        <f t="shared" si="282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97" t="str">
        <f t="shared" si="281"/>
        <v/>
      </c>
      <c r="O6820" s="98" t="str">
        <f t="shared" si="282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97" t="str">
        <f t="shared" si="281"/>
        <v/>
      </c>
      <c r="O6821" s="98" t="str">
        <f t="shared" si="282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97" t="str">
        <f t="shared" si="281"/>
        <v/>
      </c>
      <c r="O6822" s="98" t="str">
        <f t="shared" si="282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97" t="str">
        <f t="shared" si="281"/>
        <v/>
      </c>
      <c r="O6823" s="98" t="str">
        <f t="shared" si="282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97" t="str">
        <f t="shared" si="281"/>
        <v/>
      </c>
      <c r="O6824" s="98" t="str">
        <f t="shared" si="282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97" t="str">
        <f t="shared" si="281"/>
        <v/>
      </c>
      <c r="O6825" s="98" t="str">
        <f t="shared" si="282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97" t="str">
        <f t="shared" si="281"/>
        <v/>
      </c>
      <c r="O6826" s="98" t="str">
        <f t="shared" si="282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97" t="str">
        <f t="shared" si="281"/>
        <v/>
      </c>
      <c r="O6827" s="98" t="str">
        <f t="shared" si="282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97" t="str">
        <f t="shared" si="281"/>
        <v/>
      </c>
      <c r="O6828" s="98" t="str">
        <f t="shared" si="282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97" t="str">
        <f t="shared" si="281"/>
        <v/>
      </c>
      <c r="O6829" s="98" t="str">
        <f t="shared" si="282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97" t="str">
        <f t="shared" si="281"/>
        <v/>
      </c>
      <c r="O6830" s="98" t="str">
        <f t="shared" si="282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97" t="str">
        <f t="shared" si="281"/>
        <v/>
      </c>
      <c r="O6831" s="98" t="str">
        <f t="shared" si="282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97" t="str">
        <f t="shared" si="281"/>
        <v/>
      </c>
      <c r="O6832" s="98" t="str">
        <f t="shared" si="282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97" t="str">
        <f t="shared" si="281"/>
        <v/>
      </c>
      <c r="O6833" s="98" t="str">
        <f t="shared" si="282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97" t="str">
        <f t="shared" si="281"/>
        <v/>
      </c>
      <c r="O6834" s="98" t="str">
        <f t="shared" si="282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97" t="str">
        <f t="shared" si="281"/>
        <v/>
      </c>
      <c r="O6835" s="98" t="str">
        <f t="shared" si="282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97" t="str">
        <f t="shared" si="281"/>
        <v/>
      </c>
      <c r="O6836" s="98" t="str">
        <f t="shared" si="282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97" t="str">
        <f t="shared" si="281"/>
        <v/>
      </c>
      <c r="O6837" s="98" t="str">
        <f t="shared" si="282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97" t="str">
        <f t="shared" si="281"/>
        <v/>
      </c>
      <c r="O6838" s="98" t="str">
        <f t="shared" si="282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97" t="str">
        <f t="shared" si="281"/>
        <v/>
      </c>
      <c r="O6839" s="98" t="str">
        <f t="shared" si="282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97" t="str">
        <f t="shared" si="281"/>
        <v/>
      </c>
      <c r="O6840" s="98" t="str">
        <f t="shared" si="282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97" t="str">
        <f t="shared" si="281"/>
        <v/>
      </c>
      <c r="O6841" s="98" t="str">
        <f t="shared" si="282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97" t="str">
        <f t="shared" si="281"/>
        <v/>
      </c>
      <c r="O6842" s="98" t="str">
        <f t="shared" si="282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97" t="str">
        <f t="shared" si="281"/>
        <v/>
      </c>
      <c r="O6843" s="98" t="str">
        <f t="shared" si="282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97" t="str">
        <f t="shared" si="281"/>
        <v/>
      </c>
      <c r="O6844" s="98" t="str">
        <f t="shared" si="282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97" t="str">
        <f t="shared" si="281"/>
        <v/>
      </c>
      <c r="O6845" s="98" t="str">
        <f t="shared" si="282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97" t="str">
        <f t="shared" si="281"/>
        <v/>
      </c>
      <c r="O6846" s="98" t="str">
        <f t="shared" si="282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97" t="str">
        <f t="shared" si="281"/>
        <v/>
      </c>
      <c r="O6847" s="98" t="str">
        <f t="shared" si="282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97" t="str">
        <f t="shared" si="281"/>
        <v/>
      </c>
      <c r="O6848" s="98" t="str">
        <f t="shared" si="282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97" t="str">
        <f t="shared" si="281"/>
        <v/>
      </c>
      <c r="O6849" s="98" t="str">
        <f t="shared" si="282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97" t="str">
        <f t="shared" si="281"/>
        <v/>
      </c>
      <c r="O6850" s="98" t="str">
        <f t="shared" si="282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97" t="str">
        <f t="shared" si="281"/>
        <v/>
      </c>
      <c r="O6851" s="98" t="str">
        <f t="shared" si="282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97" t="str">
        <f t="shared" ref="N6852:N6915" si="283">IF(B6852&lt;&gt;"",LEFT(D6852,LEN(D6852)-LEN(O6852)),"")</f>
        <v/>
      </c>
      <c r="O6852" s="98" t="str">
        <f t="shared" ref="O6852:O6915" si="284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97" t="str">
        <f t="shared" si="283"/>
        <v/>
      </c>
      <c r="O6853" s="98" t="str">
        <f t="shared" si="284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97" t="str">
        <f t="shared" si="283"/>
        <v/>
      </c>
      <c r="O6854" s="98" t="str">
        <f t="shared" si="284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97" t="str">
        <f t="shared" si="283"/>
        <v/>
      </c>
      <c r="O6855" s="98" t="str">
        <f t="shared" si="284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97" t="str">
        <f t="shared" si="283"/>
        <v/>
      </c>
      <c r="O6856" s="98" t="str">
        <f t="shared" si="284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97" t="str">
        <f t="shared" si="283"/>
        <v/>
      </c>
      <c r="O6857" s="98" t="str">
        <f t="shared" si="284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97" t="str">
        <f t="shared" si="283"/>
        <v/>
      </c>
      <c r="O6858" s="98" t="str">
        <f t="shared" si="284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97" t="str">
        <f t="shared" si="283"/>
        <v/>
      </c>
      <c r="O6859" s="98" t="str">
        <f t="shared" si="284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97" t="str">
        <f t="shared" si="283"/>
        <v/>
      </c>
      <c r="O6860" s="98" t="str">
        <f t="shared" si="284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97" t="str">
        <f t="shared" si="283"/>
        <v/>
      </c>
      <c r="O6861" s="98" t="str">
        <f t="shared" si="284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97" t="str">
        <f t="shared" si="283"/>
        <v/>
      </c>
      <c r="O6862" s="98" t="str">
        <f t="shared" si="284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97" t="str">
        <f t="shared" si="283"/>
        <v/>
      </c>
      <c r="O6863" s="98" t="str">
        <f t="shared" si="284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97" t="str">
        <f t="shared" si="283"/>
        <v/>
      </c>
      <c r="O6864" s="98" t="str">
        <f t="shared" si="284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97" t="str">
        <f t="shared" si="283"/>
        <v/>
      </c>
      <c r="O6865" s="98" t="str">
        <f t="shared" si="284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97" t="str">
        <f t="shared" si="283"/>
        <v/>
      </c>
      <c r="O6866" s="98" t="str">
        <f t="shared" si="284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97" t="str">
        <f t="shared" si="283"/>
        <v/>
      </c>
      <c r="O6867" s="98" t="str">
        <f t="shared" si="284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97" t="str">
        <f t="shared" si="283"/>
        <v/>
      </c>
      <c r="O6868" s="98" t="str">
        <f t="shared" si="284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97" t="str">
        <f t="shared" si="283"/>
        <v/>
      </c>
      <c r="O6869" s="98" t="str">
        <f t="shared" si="284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97" t="str">
        <f t="shared" si="283"/>
        <v/>
      </c>
      <c r="O6870" s="98" t="str">
        <f t="shared" si="284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97" t="str">
        <f t="shared" si="283"/>
        <v/>
      </c>
      <c r="O6871" s="98" t="str">
        <f t="shared" si="284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97" t="str">
        <f t="shared" si="283"/>
        <v/>
      </c>
      <c r="O6872" s="98" t="str">
        <f t="shared" si="284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97" t="str">
        <f t="shared" si="283"/>
        <v/>
      </c>
      <c r="O6873" s="98" t="str">
        <f t="shared" si="284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97" t="str">
        <f t="shared" si="283"/>
        <v/>
      </c>
      <c r="O6874" s="98" t="str">
        <f t="shared" si="284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97" t="str">
        <f t="shared" si="283"/>
        <v/>
      </c>
      <c r="O6875" s="98" t="str">
        <f t="shared" si="284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97" t="str">
        <f t="shared" si="283"/>
        <v/>
      </c>
      <c r="O6876" s="98" t="str">
        <f t="shared" si="284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97" t="str">
        <f t="shared" si="283"/>
        <v/>
      </c>
      <c r="O6877" s="98" t="str">
        <f t="shared" si="284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97" t="str">
        <f t="shared" si="283"/>
        <v/>
      </c>
      <c r="O6878" s="98" t="str">
        <f t="shared" si="284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97" t="str">
        <f t="shared" si="283"/>
        <v/>
      </c>
      <c r="O6879" s="98" t="str">
        <f t="shared" si="284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97" t="str">
        <f t="shared" si="283"/>
        <v/>
      </c>
      <c r="O6880" s="98" t="str">
        <f t="shared" si="284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97" t="str">
        <f t="shared" si="283"/>
        <v/>
      </c>
      <c r="O6881" s="98" t="str">
        <f t="shared" si="284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97" t="str">
        <f t="shared" si="283"/>
        <v/>
      </c>
      <c r="O6882" s="98" t="str">
        <f t="shared" si="284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97" t="str">
        <f t="shared" si="283"/>
        <v/>
      </c>
      <c r="O6883" s="98" t="str">
        <f t="shared" si="284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97" t="str">
        <f t="shared" si="283"/>
        <v/>
      </c>
      <c r="O6884" s="98" t="str">
        <f t="shared" si="284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97" t="str">
        <f t="shared" si="283"/>
        <v/>
      </c>
      <c r="O6885" s="98" t="str">
        <f t="shared" si="284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97" t="str">
        <f t="shared" si="283"/>
        <v/>
      </c>
      <c r="O6886" s="98" t="str">
        <f t="shared" si="284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97" t="str">
        <f t="shared" si="283"/>
        <v/>
      </c>
      <c r="O6887" s="98" t="str">
        <f t="shared" si="284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97" t="str">
        <f t="shared" si="283"/>
        <v/>
      </c>
      <c r="O6888" s="98" t="str">
        <f t="shared" si="284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97" t="str">
        <f t="shared" si="283"/>
        <v/>
      </c>
      <c r="O6889" s="98" t="str">
        <f t="shared" si="284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97" t="str">
        <f t="shared" si="283"/>
        <v/>
      </c>
      <c r="O6890" s="98" t="str">
        <f t="shared" si="284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97" t="str">
        <f t="shared" si="283"/>
        <v/>
      </c>
      <c r="O6891" s="98" t="str">
        <f t="shared" si="284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97" t="str">
        <f t="shared" si="283"/>
        <v/>
      </c>
      <c r="O6892" s="98" t="str">
        <f t="shared" si="284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97" t="str">
        <f t="shared" si="283"/>
        <v/>
      </c>
      <c r="O6893" s="98" t="str">
        <f t="shared" si="284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97" t="str">
        <f t="shared" si="283"/>
        <v/>
      </c>
      <c r="O6894" s="98" t="str">
        <f t="shared" si="284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97" t="str">
        <f t="shared" si="283"/>
        <v/>
      </c>
      <c r="O6895" s="98" t="str">
        <f t="shared" si="284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97" t="str">
        <f t="shared" si="283"/>
        <v/>
      </c>
      <c r="O6896" s="98" t="str">
        <f t="shared" si="284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97" t="str">
        <f t="shared" si="283"/>
        <v/>
      </c>
      <c r="O6897" s="98" t="str">
        <f t="shared" si="284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97" t="str">
        <f t="shared" si="283"/>
        <v/>
      </c>
      <c r="O6898" s="98" t="str">
        <f t="shared" si="284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97" t="str">
        <f t="shared" si="283"/>
        <v/>
      </c>
      <c r="O6899" s="98" t="str">
        <f t="shared" si="284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97" t="str">
        <f t="shared" si="283"/>
        <v/>
      </c>
      <c r="O6900" s="98" t="str">
        <f t="shared" si="284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97" t="str">
        <f t="shared" si="283"/>
        <v/>
      </c>
      <c r="O6901" s="98" t="str">
        <f t="shared" si="284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97" t="str">
        <f t="shared" si="283"/>
        <v/>
      </c>
      <c r="O6902" s="98" t="str">
        <f t="shared" si="284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97" t="str">
        <f t="shared" si="283"/>
        <v/>
      </c>
      <c r="O6903" s="98" t="str">
        <f t="shared" si="284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97" t="str">
        <f t="shared" si="283"/>
        <v/>
      </c>
      <c r="O6904" s="98" t="str">
        <f t="shared" si="284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97" t="str">
        <f t="shared" si="283"/>
        <v/>
      </c>
      <c r="O6905" s="98" t="str">
        <f t="shared" si="284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97" t="str">
        <f t="shared" si="283"/>
        <v/>
      </c>
      <c r="O6906" s="98" t="str">
        <f t="shared" si="284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97" t="str">
        <f t="shared" si="283"/>
        <v/>
      </c>
      <c r="O6907" s="98" t="str">
        <f t="shared" si="284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97" t="str">
        <f t="shared" si="283"/>
        <v/>
      </c>
      <c r="O6908" s="98" t="str">
        <f t="shared" si="284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97" t="str">
        <f t="shared" si="283"/>
        <v/>
      </c>
      <c r="O6909" s="98" t="str">
        <f t="shared" si="284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97" t="str">
        <f t="shared" si="283"/>
        <v/>
      </c>
      <c r="O6910" s="98" t="str">
        <f t="shared" si="284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97" t="str">
        <f t="shared" si="283"/>
        <v/>
      </c>
      <c r="O6911" s="98" t="str">
        <f t="shared" si="284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97" t="str">
        <f t="shared" si="283"/>
        <v/>
      </c>
      <c r="O6912" s="98" t="str">
        <f t="shared" si="284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97" t="str">
        <f t="shared" si="283"/>
        <v/>
      </c>
      <c r="O6913" s="98" t="str">
        <f t="shared" si="284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97" t="str">
        <f t="shared" si="283"/>
        <v/>
      </c>
      <c r="O6914" s="98" t="str">
        <f t="shared" si="284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97" t="str">
        <f t="shared" si="283"/>
        <v/>
      </c>
      <c r="O6915" s="98" t="str">
        <f t="shared" si="284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97" t="str">
        <f t="shared" ref="N6916:N6979" si="285">IF(B6916&lt;&gt;"",LEFT(D6916,LEN(D6916)-LEN(O6916)),"")</f>
        <v/>
      </c>
      <c r="O6916" s="98" t="str">
        <f t="shared" ref="O6916:O6979" si="286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97" t="str">
        <f t="shared" si="285"/>
        <v/>
      </c>
      <c r="O6917" s="98" t="str">
        <f t="shared" si="286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97" t="str">
        <f t="shared" si="285"/>
        <v/>
      </c>
      <c r="O6918" s="98" t="str">
        <f t="shared" si="286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97" t="str">
        <f t="shared" si="285"/>
        <v/>
      </c>
      <c r="O6919" s="98" t="str">
        <f t="shared" si="286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97" t="str">
        <f t="shared" si="285"/>
        <v/>
      </c>
      <c r="O6920" s="98" t="str">
        <f t="shared" si="286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97" t="str">
        <f t="shared" si="285"/>
        <v/>
      </c>
      <c r="O6921" s="98" t="str">
        <f t="shared" si="286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97" t="str">
        <f t="shared" si="285"/>
        <v/>
      </c>
      <c r="O6922" s="98" t="str">
        <f t="shared" si="286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97" t="str">
        <f t="shared" si="285"/>
        <v/>
      </c>
      <c r="O6923" s="98" t="str">
        <f t="shared" si="286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97" t="str">
        <f t="shared" si="285"/>
        <v/>
      </c>
      <c r="O6924" s="98" t="str">
        <f t="shared" si="286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97" t="str">
        <f t="shared" si="285"/>
        <v/>
      </c>
      <c r="O6925" s="98" t="str">
        <f t="shared" si="286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97" t="str">
        <f t="shared" si="285"/>
        <v/>
      </c>
      <c r="O6926" s="98" t="str">
        <f t="shared" si="286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97" t="str">
        <f t="shared" si="285"/>
        <v/>
      </c>
      <c r="O6927" s="98" t="str">
        <f t="shared" si="286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97" t="str">
        <f t="shared" si="285"/>
        <v/>
      </c>
      <c r="O6928" s="98" t="str">
        <f t="shared" si="286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97" t="str">
        <f t="shared" si="285"/>
        <v/>
      </c>
      <c r="O6929" s="98" t="str">
        <f t="shared" si="286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97" t="str">
        <f t="shared" si="285"/>
        <v/>
      </c>
      <c r="O6930" s="98" t="str">
        <f t="shared" si="286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97" t="str">
        <f t="shared" si="285"/>
        <v/>
      </c>
      <c r="O6931" s="98" t="str">
        <f t="shared" si="286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97" t="str">
        <f t="shared" si="285"/>
        <v/>
      </c>
      <c r="O6932" s="98" t="str">
        <f t="shared" si="286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97" t="str">
        <f t="shared" si="285"/>
        <v/>
      </c>
      <c r="O6933" s="98" t="str">
        <f t="shared" si="286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97" t="str">
        <f t="shared" si="285"/>
        <v/>
      </c>
      <c r="O6934" s="98" t="str">
        <f t="shared" si="286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97" t="str">
        <f t="shared" si="285"/>
        <v/>
      </c>
      <c r="O6935" s="98" t="str">
        <f t="shared" si="286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97" t="str">
        <f t="shared" si="285"/>
        <v/>
      </c>
      <c r="O6936" s="98" t="str">
        <f t="shared" si="286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97" t="str">
        <f t="shared" si="285"/>
        <v/>
      </c>
      <c r="O6937" s="98" t="str">
        <f t="shared" si="286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97" t="str">
        <f t="shared" si="285"/>
        <v/>
      </c>
      <c r="O6938" s="98" t="str">
        <f t="shared" si="286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97" t="str">
        <f t="shared" si="285"/>
        <v/>
      </c>
      <c r="O6939" s="98" t="str">
        <f t="shared" si="286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97" t="str">
        <f t="shared" si="285"/>
        <v/>
      </c>
      <c r="O6940" s="98" t="str">
        <f t="shared" si="286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97" t="str">
        <f t="shared" si="285"/>
        <v/>
      </c>
      <c r="O6941" s="98" t="str">
        <f t="shared" si="286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97" t="str">
        <f t="shared" si="285"/>
        <v/>
      </c>
      <c r="O6942" s="98" t="str">
        <f t="shared" si="286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97" t="str">
        <f t="shared" si="285"/>
        <v/>
      </c>
      <c r="O6943" s="98" t="str">
        <f t="shared" si="286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97" t="str">
        <f t="shared" si="285"/>
        <v/>
      </c>
      <c r="O6944" s="98" t="str">
        <f t="shared" si="286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97" t="str">
        <f t="shared" si="285"/>
        <v/>
      </c>
      <c r="O6945" s="98" t="str">
        <f t="shared" si="286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97" t="str">
        <f t="shared" si="285"/>
        <v/>
      </c>
      <c r="O6946" s="98" t="str">
        <f t="shared" si="286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97" t="str">
        <f t="shared" si="285"/>
        <v/>
      </c>
      <c r="O6947" s="98" t="str">
        <f t="shared" si="286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97" t="str">
        <f t="shared" si="285"/>
        <v/>
      </c>
      <c r="O6948" s="98" t="str">
        <f t="shared" si="286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97" t="str">
        <f t="shared" si="285"/>
        <v/>
      </c>
      <c r="O6949" s="98" t="str">
        <f t="shared" si="286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97" t="str">
        <f t="shared" si="285"/>
        <v/>
      </c>
      <c r="O6950" s="98" t="str">
        <f t="shared" si="286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97" t="str">
        <f t="shared" si="285"/>
        <v/>
      </c>
      <c r="O6951" s="98" t="str">
        <f t="shared" si="286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97" t="str">
        <f t="shared" si="285"/>
        <v/>
      </c>
      <c r="O6952" s="98" t="str">
        <f t="shared" si="286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97" t="str">
        <f t="shared" si="285"/>
        <v/>
      </c>
      <c r="O6953" s="98" t="str">
        <f t="shared" si="286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97" t="str">
        <f t="shared" si="285"/>
        <v/>
      </c>
      <c r="O6954" s="98" t="str">
        <f t="shared" si="286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97" t="str">
        <f t="shared" si="285"/>
        <v/>
      </c>
      <c r="O6955" s="98" t="str">
        <f t="shared" si="286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97" t="str">
        <f t="shared" si="285"/>
        <v/>
      </c>
      <c r="O6956" s="98" t="str">
        <f t="shared" si="286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97" t="str">
        <f t="shared" si="285"/>
        <v/>
      </c>
      <c r="O6957" s="98" t="str">
        <f t="shared" si="286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97" t="str">
        <f t="shared" si="285"/>
        <v/>
      </c>
      <c r="O6958" s="98" t="str">
        <f t="shared" si="286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97" t="str">
        <f t="shared" si="285"/>
        <v/>
      </c>
      <c r="O6959" s="98" t="str">
        <f t="shared" si="286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97" t="str">
        <f t="shared" si="285"/>
        <v/>
      </c>
      <c r="O6960" s="98" t="str">
        <f t="shared" si="286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97" t="str">
        <f t="shared" si="285"/>
        <v/>
      </c>
      <c r="O6961" s="98" t="str">
        <f t="shared" si="286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97" t="str">
        <f t="shared" si="285"/>
        <v/>
      </c>
      <c r="O6962" s="98" t="str">
        <f t="shared" si="286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97" t="str">
        <f t="shared" si="285"/>
        <v/>
      </c>
      <c r="O6963" s="98" t="str">
        <f t="shared" si="286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97" t="str">
        <f t="shared" si="285"/>
        <v/>
      </c>
      <c r="O6964" s="98" t="str">
        <f t="shared" si="286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97" t="str">
        <f t="shared" si="285"/>
        <v/>
      </c>
      <c r="O6965" s="98" t="str">
        <f t="shared" si="286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97" t="str">
        <f t="shared" si="285"/>
        <v/>
      </c>
      <c r="O6966" s="98" t="str">
        <f t="shared" si="286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97" t="str">
        <f t="shared" si="285"/>
        <v/>
      </c>
      <c r="O6967" s="98" t="str">
        <f t="shared" si="286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97" t="str">
        <f t="shared" si="285"/>
        <v/>
      </c>
      <c r="O6968" s="98" t="str">
        <f t="shared" si="286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97" t="str">
        <f t="shared" si="285"/>
        <v/>
      </c>
      <c r="O6969" s="98" t="str">
        <f t="shared" si="286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97" t="str">
        <f t="shared" si="285"/>
        <v/>
      </c>
      <c r="O6970" s="98" t="str">
        <f t="shared" si="286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97" t="str">
        <f t="shared" si="285"/>
        <v/>
      </c>
      <c r="O6971" s="98" t="str">
        <f t="shared" si="286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97" t="str">
        <f t="shared" si="285"/>
        <v/>
      </c>
      <c r="O6972" s="98" t="str">
        <f t="shared" si="286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97" t="str">
        <f t="shared" si="285"/>
        <v/>
      </c>
      <c r="O6973" s="98" t="str">
        <f t="shared" si="286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97" t="str">
        <f t="shared" si="285"/>
        <v/>
      </c>
      <c r="O6974" s="98" t="str">
        <f t="shared" si="286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97" t="str">
        <f t="shared" si="285"/>
        <v/>
      </c>
      <c r="O6975" s="98" t="str">
        <f t="shared" si="286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97" t="str">
        <f t="shared" si="285"/>
        <v/>
      </c>
      <c r="O6976" s="98" t="str">
        <f t="shared" si="286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97" t="str">
        <f t="shared" si="285"/>
        <v/>
      </c>
      <c r="O6977" s="98" t="str">
        <f t="shared" si="286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97" t="str">
        <f t="shared" si="285"/>
        <v/>
      </c>
      <c r="O6978" s="98" t="str">
        <f t="shared" si="286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97" t="str">
        <f t="shared" si="285"/>
        <v/>
      </c>
      <c r="O6979" s="98" t="str">
        <f t="shared" si="286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97" t="str">
        <f t="shared" ref="N6980:N7043" si="287">IF(B6980&lt;&gt;"",LEFT(D6980,LEN(D6980)-LEN(O6980)),"")</f>
        <v/>
      </c>
      <c r="O6980" s="98" t="str">
        <f t="shared" ref="O6980:O7043" si="288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97" t="str">
        <f t="shared" si="287"/>
        <v/>
      </c>
      <c r="O6981" s="98" t="str">
        <f t="shared" si="288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97" t="str">
        <f t="shared" si="287"/>
        <v/>
      </c>
      <c r="O6982" s="98" t="str">
        <f t="shared" si="288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97" t="str">
        <f t="shared" si="287"/>
        <v/>
      </c>
      <c r="O6983" s="98" t="str">
        <f t="shared" si="288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97" t="str">
        <f t="shared" si="287"/>
        <v/>
      </c>
      <c r="O6984" s="98" t="str">
        <f t="shared" si="288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97" t="str">
        <f t="shared" si="287"/>
        <v/>
      </c>
      <c r="O6985" s="98" t="str">
        <f t="shared" si="288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97" t="str">
        <f t="shared" si="287"/>
        <v/>
      </c>
      <c r="O6986" s="98" t="str">
        <f t="shared" si="288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97" t="str">
        <f t="shared" si="287"/>
        <v/>
      </c>
      <c r="O6987" s="98" t="str">
        <f t="shared" si="288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97" t="str">
        <f t="shared" si="287"/>
        <v/>
      </c>
      <c r="O6988" s="98" t="str">
        <f t="shared" si="288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97" t="str">
        <f t="shared" si="287"/>
        <v/>
      </c>
      <c r="O6989" s="98" t="str">
        <f t="shared" si="288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97" t="str">
        <f t="shared" si="287"/>
        <v/>
      </c>
      <c r="O6990" s="98" t="str">
        <f t="shared" si="288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97" t="str">
        <f t="shared" si="287"/>
        <v/>
      </c>
      <c r="O6991" s="98" t="str">
        <f t="shared" si="288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97" t="str">
        <f t="shared" si="287"/>
        <v/>
      </c>
      <c r="O6992" s="98" t="str">
        <f t="shared" si="288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97" t="str">
        <f t="shared" si="287"/>
        <v/>
      </c>
      <c r="O6993" s="98" t="str">
        <f t="shared" si="288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97" t="str">
        <f t="shared" si="287"/>
        <v/>
      </c>
      <c r="O6994" s="98" t="str">
        <f t="shared" si="288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97" t="str">
        <f t="shared" si="287"/>
        <v/>
      </c>
      <c r="O6995" s="98" t="str">
        <f t="shared" si="288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97" t="str">
        <f t="shared" si="287"/>
        <v/>
      </c>
      <c r="O6996" s="98" t="str">
        <f t="shared" si="288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97" t="str">
        <f t="shared" si="287"/>
        <v/>
      </c>
      <c r="O6997" s="98" t="str">
        <f t="shared" si="288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97" t="str">
        <f t="shared" si="287"/>
        <v/>
      </c>
      <c r="O6998" s="98" t="str">
        <f t="shared" si="288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97" t="str">
        <f t="shared" si="287"/>
        <v/>
      </c>
      <c r="O6999" s="98" t="str">
        <f t="shared" si="288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97" t="str">
        <f t="shared" si="287"/>
        <v/>
      </c>
      <c r="O7000" s="98" t="str">
        <f t="shared" si="288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97" t="str">
        <f t="shared" si="287"/>
        <v/>
      </c>
      <c r="O7001" s="98" t="str">
        <f t="shared" si="288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97" t="str">
        <f t="shared" si="287"/>
        <v/>
      </c>
      <c r="O7002" s="98" t="str">
        <f t="shared" si="288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97" t="str">
        <f t="shared" si="287"/>
        <v/>
      </c>
      <c r="O7003" s="98" t="str">
        <f t="shared" si="288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97" t="str">
        <f t="shared" si="287"/>
        <v/>
      </c>
      <c r="O7004" s="98" t="str">
        <f t="shared" si="288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97" t="str">
        <f t="shared" si="287"/>
        <v/>
      </c>
      <c r="O7005" s="98" t="str">
        <f t="shared" si="288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97" t="str">
        <f t="shared" si="287"/>
        <v/>
      </c>
      <c r="O7006" s="98" t="str">
        <f t="shared" si="288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97" t="str">
        <f t="shared" si="287"/>
        <v/>
      </c>
      <c r="O7007" s="98" t="str">
        <f t="shared" si="288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97" t="str">
        <f t="shared" si="287"/>
        <v/>
      </c>
      <c r="O7008" s="98" t="str">
        <f t="shared" si="288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97" t="str">
        <f t="shared" si="287"/>
        <v/>
      </c>
      <c r="O7009" s="98" t="str">
        <f t="shared" si="288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97" t="str">
        <f t="shared" si="287"/>
        <v/>
      </c>
      <c r="O7010" s="98" t="str">
        <f t="shared" si="288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97" t="str">
        <f t="shared" si="287"/>
        <v/>
      </c>
      <c r="O7011" s="98" t="str">
        <f t="shared" si="288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97" t="str">
        <f t="shared" si="287"/>
        <v/>
      </c>
      <c r="O7012" s="98" t="str">
        <f t="shared" si="288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97" t="str">
        <f t="shared" si="287"/>
        <v/>
      </c>
      <c r="O7013" s="98" t="str">
        <f t="shared" si="288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97" t="str">
        <f t="shared" si="287"/>
        <v/>
      </c>
      <c r="O7014" s="98" t="str">
        <f t="shared" si="288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97" t="str">
        <f t="shared" si="287"/>
        <v/>
      </c>
      <c r="O7015" s="98" t="str">
        <f t="shared" si="288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97" t="str">
        <f t="shared" si="287"/>
        <v/>
      </c>
      <c r="O7016" s="98" t="str">
        <f t="shared" si="288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97" t="str">
        <f t="shared" si="287"/>
        <v/>
      </c>
      <c r="O7017" s="98" t="str">
        <f t="shared" si="288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97" t="str">
        <f t="shared" si="287"/>
        <v/>
      </c>
      <c r="O7018" s="98" t="str">
        <f t="shared" si="288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97" t="str">
        <f t="shared" si="287"/>
        <v/>
      </c>
      <c r="O7019" s="98" t="str">
        <f t="shared" si="288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97" t="str">
        <f t="shared" si="287"/>
        <v/>
      </c>
      <c r="O7020" s="98" t="str">
        <f t="shared" si="288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97" t="str">
        <f t="shared" si="287"/>
        <v/>
      </c>
      <c r="O7021" s="98" t="str">
        <f t="shared" si="288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97" t="str">
        <f t="shared" si="287"/>
        <v/>
      </c>
      <c r="O7022" s="98" t="str">
        <f t="shared" si="288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97" t="str">
        <f t="shared" si="287"/>
        <v/>
      </c>
      <c r="O7023" s="98" t="str">
        <f t="shared" si="288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97" t="str">
        <f t="shared" si="287"/>
        <v/>
      </c>
      <c r="O7024" s="98" t="str">
        <f t="shared" si="288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97" t="str">
        <f t="shared" si="287"/>
        <v/>
      </c>
      <c r="O7025" s="98" t="str">
        <f t="shared" si="288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97" t="str">
        <f t="shared" si="287"/>
        <v/>
      </c>
      <c r="O7026" s="98" t="str">
        <f t="shared" si="288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97" t="str">
        <f t="shared" si="287"/>
        <v/>
      </c>
      <c r="O7027" s="98" t="str">
        <f t="shared" si="288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97" t="str">
        <f t="shared" si="287"/>
        <v/>
      </c>
      <c r="O7028" s="98" t="str">
        <f t="shared" si="288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97" t="str">
        <f t="shared" si="287"/>
        <v/>
      </c>
      <c r="O7029" s="98" t="str">
        <f t="shared" si="288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97" t="str">
        <f t="shared" si="287"/>
        <v/>
      </c>
      <c r="O7030" s="98" t="str">
        <f t="shared" si="288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97" t="str">
        <f t="shared" si="287"/>
        <v/>
      </c>
      <c r="O7031" s="98" t="str">
        <f t="shared" si="288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97" t="str">
        <f t="shared" si="287"/>
        <v/>
      </c>
      <c r="O7032" s="98" t="str">
        <f t="shared" si="288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97" t="str">
        <f t="shared" si="287"/>
        <v/>
      </c>
      <c r="O7033" s="98" t="str">
        <f t="shared" si="288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97" t="str">
        <f t="shared" si="287"/>
        <v/>
      </c>
      <c r="O7034" s="98" t="str">
        <f t="shared" si="288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97" t="str">
        <f t="shared" si="287"/>
        <v/>
      </c>
      <c r="O7035" s="98" t="str">
        <f t="shared" si="288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97" t="str">
        <f t="shared" si="287"/>
        <v/>
      </c>
      <c r="O7036" s="98" t="str">
        <f t="shared" si="288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97" t="str">
        <f t="shared" si="287"/>
        <v/>
      </c>
      <c r="O7037" s="98" t="str">
        <f t="shared" si="288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97" t="str">
        <f t="shared" si="287"/>
        <v/>
      </c>
      <c r="O7038" s="98" t="str">
        <f t="shared" si="288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97" t="str">
        <f t="shared" si="287"/>
        <v/>
      </c>
      <c r="O7039" s="98" t="str">
        <f t="shared" si="288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97" t="str">
        <f t="shared" si="287"/>
        <v/>
      </c>
      <c r="O7040" s="98" t="str">
        <f t="shared" si="288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97" t="str">
        <f t="shared" si="287"/>
        <v/>
      </c>
      <c r="O7041" s="98" t="str">
        <f t="shared" si="288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97" t="str">
        <f t="shared" si="287"/>
        <v/>
      </c>
      <c r="O7042" s="98" t="str">
        <f t="shared" si="288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97" t="str">
        <f t="shared" si="287"/>
        <v/>
      </c>
      <c r="O7043" s="98" t="str">
        <f t="shared" si="288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97" t="str">
        <f t="shared" ref="N7044:N7107" si="289">IF(B7044&lt;&gt;"",LEFT(D7044,LEN(D7044)-LEN(O7044)),"")</f>
        <v/>
      </c>
      <c r="O7044" s="98" t="str">
        <f t="shared" ref="O7044:O7107" si="290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97" t="str">
        <f t="shared" si="289"/>
        <v/>
      </c>
      <c r="O7045" s="98" t="str">
        <f t="shared" si="290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97" t="str">
        <f t="shared" si="289"/>
        <v/>
      </c>
      <c r="O7046" s="98" t="str">
        <f t="shared" si="290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97" t="str">
        <f t="shared" si="289"/>
        <v/>
      </c>
      <c r="O7047" s="98" t="str">
        <f t="shared" si="290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97" t="str">
        <f t="shared" si="289"/>
        <v/>
      </c>
      <c r="O7048" s="98" t="str">
        <f t="shared" si="290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97" t="str">
        <f t="shared" si="289"/>
        <v/>
      </c>
      <c r="O7049" s="98" t="str">
        <f t="shared" si="290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97" t="str">
        <f t="shared" si="289"/>
        <v/>
      </c>
      <c r="O7050" s="98" t="str">
        <f t="shared" si="290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97" t="str">
        <f t="shared" si="289"/>
        <v/>
      </c>
      <c r="O7051" s="98" t="str">
        <f t="shared" si="290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97" t="str">
        <f t="shared" si="289"/>
        <v/>
      </c>
      <c r="O7052" s="98" t="str">
        <f t="shared" si="290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97" t="str">
        <f t="shared" si="289"/>
        <v/>
      </c>
      <c r="O7053" s="98" t="str">
        <f t="shared" si="290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97" t="str">
        <f t="shared" si="289"/>
        <v/>
      </c>
      <c r="O7054" s="98" t="str">
        <f t="shared" si="290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97" t="str">
        <f t="shared" si="289"/>
        <v/>
      </c>
      <c r="O7055" s="98" t="str">
        <f t="shared" si="290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97" t="str">
        <f t="shared" si="289"/>
        <v/>
      </c>
      <c r="O7056" s="98" t="str">
        <f t="shared" si="290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97" t="str">
        <f t="shared" si="289"/>
        <v/>
      </c>
      <c r="O7057" s="98" t="str">
        <f t="shared" si="290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97" t="str">
        <f t="shared" si="289"/>
        <v/>
      </c>
      <c r="O7058" s="98" t="str">
        <f t="shared" si="290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97" t="str">
        <f t="shared" si="289"/>
        <v/>
      </c>
      <c r="O7059" s="98" t="str">
        <f t="shared" si="290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97" t="str">
        <f t="shared" si="289"/>
        <v/>
      </c>
      <c r="O7060" s="98" t="str">
        <f t="shared" si="290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97" t="str">
        <f t="shared" si="289"/>
        <v/>
      </c>
      <c r="O7061" s="98" t="str">
        <f t="shared" si="290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97" t="str">
        <f t="shared" si="289"/>
        <v/>
      </c>
      <c r="O7062" s="98" t="str">
        <f t="shared" si="290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97" t="str">
        <f t="shared" si="289"/>
        <v/>
      </c>
      <c r="O7063" s="98" t="str">
        <f t="shared" si="290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97" t="str">
        <f t="shared" si="289"/>
        <v/>
      </c>
      <c r="O7064" s="98" t="str">
        <f t="shared" si="290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97" t="str">
        <f t="shared" si="289"/>
        <v/>
      </c>
      <c r="O7065" s="98" t="str">
        <f t="shared" si="290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97" t="str">
        <f t="shared" si="289"/>
        <v/>
      </c>
      <c r="O7066" s="98" t="str">
        <f t="shared" si="290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97" t="str">
        <f t="shared" si="289"/>
        <v/>
      </c>
      <c r="O7067" s="98" t="str">
        <f t="shared" si="290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97" t="str">
        <f t="shared" si="289"/>
        <v/>
      </c>
      <c r="O7068" s="98" t="str">
        <f t="shared" si="290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97" t="str">
        <f t="shared" si="289"/>
        <v/>
      </c>
      <c r="O7069" s="98" t="str">
        <f t="shared" si="290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97" t="str">
        <f t="shared" si="289"/>
        <v/>
      </c>
      <c r="O7070" s="98" t="str">
        <f t="shared" si="290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97" t="str">
        <f t="shared" si="289"/>
        <v/>
      </c>
      <c r="O7071" s="98" t="str">
        <f t="shared" si="290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97" t="str">
        <f t="shared" si="289"/>
        <v/>
      </c>
      <c r="O7072" s="98" t="str">
        <f t="shared" si="290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97" t="str">
        <f t="shared" si="289"/>
        <v/>
      </c>
      <c r="O7073" s="98" t="str">
        <f t="shared" si="290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97" t="str">
        <f t="shared" si="289"/>
        <v/>
      </c>
      <c r="O7074" s="98" t="str">
        <f t="shared" si="290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97" t="str">
        <f t="shared" si="289"/>
        <v/>
      </c>
      <c r="O7075" s="98" t="str">
        <f t="shared" si="290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97" t="str">
        <f t="shared" si="289"/>
        <v/>
      </c>
      <c r="O7076" s="98" t="str">
        <f t="shared" si="290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97" t="str">
        <f t="shared" si="289"/>
        <v/>
      </c>
      <c r="O7077" s="98" t="str">
        <f t="shared" si="290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97" t="str">
        <f t="shared" si="289"/>
        <v/>
      </c>
      <c r="O7078" s="98" t="str">
        <f t="shared" si="290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97" t="str">
        <f t="shared" si="289"/>
        <v/>
      </c>
      <c r="O7079" s="98" t="str">
        <f t="shared" si="290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97" t="str">
        <f t="shared" si="289"/>
        <v/>
      </c>
      <c r="O7080" s="98" t="str">
        <f t="shared" si="290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97" t="str">
        <f t="shared" si="289"/>
        <v/>
      </c>
      <c r="O7081" s="98" t="str">
        <f t="shared" si="290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97" t="str">
        <f t="shared" si="289"/>
        <v/>
      </c>
      <c r="O7082" s="98" t="str">
        <f t="shared" si="290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97" t="str">
        <f t="shared" si="289"/>
        <v/>
      </c>
      <c r="O7083" s="98" t="str">
        <f t="shared" si="290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97" t="str">
        <f t="shared" si="289"/>
        <v/>
      </c>
      <c r="O7084" s="98" t="str">
        <f t="shared" si="290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97" t="str">
        <f t="shared" si="289"/>
        <v/>
      </c>
      <c r="O7085" s="98" t="str">
        <f t="shared" si="290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97" t="str">
        <f t="shared" si="289"/>
        <v/>
      </c>
      <c r="O7086" s="98" t="str">
        <f t="shared" si="290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97" t="str">
        <f t="shared" si="289"/>
        <v/>
      </c>
      <c r="O7087" s="98" t="str">
        <f t="shared" si="290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97" t="str">
        <f t="shared" si="289"/>
        <v/>
      </c>
      <c r="O7088" s="98" t="str">
        <f t="shared" si="290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97" t="str">
        <f t="shared" si="289"/>
        <v/>
      </c>
      <c r="O7089" s="98" t="str">
        <f t="shared" si="290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97" t="str">
        <f t="shared" si="289"/>
        <v/>
      </c>
      <c r="O7090" s="98" t="str">
        <f t="shared" si="290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97" t="str">
        <f t="shared" si="289"/>
        <v/>
      </c>
      <c r="O7091" s="98" t="str">
        <f t="shared" si="290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97" t="str">
        <f t="shared" si="289"/>
        <v/>
      </c>
      <c r="O7092" s="98" t="str">
        <f t="shared" si="290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97" t="str">
        <f t="shared" si="289"/>
        <v/>
      </c>
      <c r="O7093" s="98" t="str">
        <f t="shared" si="290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97" t="str">
        <f t="shared" si="289"/>
        <v/>
      </c>
      <c r="O7094" s="98" t="str">
        <f t="shared" si="290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97" t="str">
        <f t="shared" si="289"/>
        <v/>
      </c>
      <c r="O7095" s="98" t="str">
        <f t="shared" si="290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97" t="str">
        <f t="shared" si="289"/>
        <v/>
      </c>
      <c r="O7096" s="98" t="str">
        <f t="shared" si="290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97" t="str">
        <f t="shared" si="289"/>
        <v/>
      </c>
      <c r="O7097" s="98" t="str">
        <f t="shared" si="290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97" t="str">
        <f t="shared" si="289"/>
        <v/>
      </c>
      <c r="O7098" s="98" t="str">
        <f t="shared" si="290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97" t="str">
        <f t="shared" si="289"/>
        <v/>
      </c>
      <c r="O7099" s="98" t="str">
        <f t="shared" si="290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97" t="str">
        <f t="shared" si="289"/>
        <v/>
      </c>
      <c r="O7100" s="98" t="str">
        <f t="shared" si="290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97" t="str">
        <f t="shared" si="289"/>
        <v/>
      </c>
      <c r="O7101" s="98" t="str">
        <f t="shared" si="290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97" t="str">
        <f t="shared" si="289"/>
        <v/>
      </c>
      <c r="O7102" s="98" t="str">
        <f t="shared" si="290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97" t="str">
        <f t="shared" si="289"/>
        <v/>
      </c>
      <c r="O7103" s="98" t="str">
        <f t="shared" si="290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97" t="str">
        <f t="shared" si="289"/>
        <v/>
      </c>
      <c r="O7104" s="98" t="str">
        <f t="shared" si="290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97" t="str">
        <f t="shared" si="289"/>
        <v/>
      </c>
      <c r="O7105" s="98" t="str">
        <f t="shared" si="290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97" t="str">
        <f t="shared" si="289"/>
        <v/>
      </c>
      <c r="O7106" s="98" t="str">
        <f t="shared" si="290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97" t="str">
        <f t="shared" si="289"/>
        <v/>
      </c>
      <c r="O7107" s="98" t="str">
        <f t="shared" si="290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97" t="str">
        <f t="shared" ref="N7108:N7171" si="291">IF(B7108&lt;&gt;"",LEFT(D7108,LEN(D7108)-LEN(O7108)),"")</f>
        <v/>
      </c>
      <c r="O7108" s="98" t="str">
        <f t="shared" ref="O7108:O7171" si="292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97" t="str">
        <f t="shared" si="291"/>
        <v/>
      </c>
      <c r="O7109" s="98" t="str">
        <f t="shared" si="292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97" t="str">
        <f t="shared" si="291"/>
        <v/>
      </c>
      <c r="O7110" s="98" t="str">
        <f t="shared" si="292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97" t="str">
        <f t="shared" si="291"/>
        <v/>
      </c>
      <c r="O7111" s="98" t="str">
        <f t="shared" si="292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97" t="str">
        <f t="shared" si="291"/>
        <v/>
      </c>
      <c r="O7112" s="98" t="str">
        <f t="shared" si="292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97" t="str">
        <f t="shared" si="291"/>
        <v/>
      </c>
      <c r="O7113" s="98" t="str">
        <f t="shared" si="292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97" t="str">
        <f t="shared" si="291"/>
        <v/>
      </c>
      <c r="O7114" s="98" t="str">
        <f t="shared" si="292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97" t="str">
        <f t="shared" si="291"/>
        <v/>
      </c>
      <c r="O7115" s="98" t="str">
        <f t="shared" si="292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97" t="str">
        <f t="shared" si="291"/>
        <v/>
      </c>
      <c r="O7116" s="98" t="str">
        <f t="shared" si="292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97" t="str">
        <f t="shared" si="291"/>
        <v/>
      </c>
      <c r="O7117" s="98" t="str">
        <f t="shared" si="292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97" t="str">
        <f t="shared" si="291"/>
        <v/>
      </c>
      <c r="O7118" s="98" t="str">
        <f t="shared" si="292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97" t="str">
        <f t="shared" si="291"/>
        <v/>
      </c>
      <c r="O7119" s="98" t="str">
        <f t="shared" si="292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97" t="str">
        <f t="shared" si="291"/>
        <v/>
      </c>
      <c r="O7120" s="98" t="str">
        <f t="shared" si="292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97" t="str">
        <f t="shared" si="291"/>
        <v/>
      </c>
      <c r="O7121" s="98" t="str">
        <f t="shared" si="292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97" t="str">
        <f t="shared" si="291"/>
        <v/>
      </c>
      <c r="O7122" s="98" t="str">
        <f t="shared" si="292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97" t="str">
        <f t="shared" si="291"/>
        <v/>
      </c>
      <c r="O7123" s="98" t="str">
        <f t="shared" si="292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97" t="str">
        <f t="shared" si="291"/>
        <v/>
      </c>
      <c r="O7124" s="98" t="str">
        <f t="shared" si="292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97" t="str">
        <f t="shared" si="291"/>
        <v/>
      </c>
      <c r="O7125" s="98" t="str">
        <f t="shared" si="292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97" t="str">
        <f t="shared" si="291"/>
        <v/>
      </c>
      <c r="O7126" s="98" t="str">
        <f t="shared" si="292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97" t="str">
        <f t="shared" si="291"/>
        <v/>
      </c>
      <c r="O7127" s="98" t="str">
        <f t="shared" si="292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97" t="str">
        <f t="shared" si="291"/>
        <v/>
      </c>
      <c r="O7128" s="98" t="str">
        <f t="shared" si="292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97" t="str">
        <f t="shared" si="291"/>
        <v/>
      </c>
      <c r="O7129" s="98" t="str">
        <f t="shared" si="292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97" t="str">
        <f t="shared" si="291"/>
        <v/>
      </c>
      <c r="O7130" s="98" t="str">
        <f t="shared" si="292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97" t="str">
        <f t="shared" si="291"/>
        <v/>
      </c>
      <c r="O7131" s="98" t="str">
        <f t="shared" si="292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97" t="str">
        <f t="shared" si="291"/>
        <v/>
      </c>
      <c r="O7132" s="98" t="str">
        <f t="shared" si="292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97" t="str">
        <f t="shared" si="291"/>
        <v/>
      </c>
      <c r="O7133" s="98" t="str">
        <f t="shared" si="292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97" t="str">
        <f t="shared" si="291"/>
        <v/>
      </c>
      <c r="O7134" s="98" t="str">
        <f t="shared" si="292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97" t="str">
        <f t="shared" si="291"/>
        <v/>
      </c>
      <c r="O7135" s="98" t="str">
        <f t="shared" si="292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97" t="str">
        <f t="shared" si="291"/>
        <v/>
      </c>
      <c r="O7136" s="98" t="str">
        <f t="shared" si="292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97" t="str">
        <f t="shared" si="291"/>
        <v/>
      </c>
      <c r="O7137" s="98" t="str">
        <f t="shared" si="292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97" t="str">
        <f t="shared" si="291"/>
        <v/>
      </c>
      <c r="O7138" s="98" t="str">
        <f t="shared" si="292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97" t="str">
        <f t="shared" si="291"/>
        <v/>
      </c>
      <c r="O7139" s="98" t="str">
        <f t="shared" si="292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97" t="str">
        <f t="shared" si="291"/>
        <v/>
      </c>
      <c r="O7140" s="98" t="str">
        <f t="shared" si="292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97" t="str">
        <f t="shared" si="291"/>
        <v/>
      </c>
      <c r="O7141" s="98" t="str">
        <f t="shared" si="292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97" t="str">
        <f t="shared" si="291"/>
        <v/>
      </c>
      <c r="O7142" s="98" t="str">
        <f t="shared" si="292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97" t="str">
        <f t="shared" si="291"/>
        <v/>
      </c>
      <c r="O7143" s="98" t="str">
        <f t="shared" si="292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97" t="str">
        <f t="shared" si="291"/>
        <v/>
      </c>
      <c r="O7144" s="98" t="str">
        <f t="shared" si="292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97" t="str">
        <f t="shared" si="291"/>
        <v/>
      </c>
      <c r="O7145" s="98" t="str">
        <f t="shared" si="292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97" t="str">
        <f t="shared" si="291"/>
        <v/>
      </c>
      <c r="O7146" s="98" t="str">
        <f t="shared" si="292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97" t="str">
        <f t="shared" si="291"/>
        <v/>
      </c>
      <c r="O7147" s="98" t="str">
        <f t="shared" si="292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97" t="str">
        <f t="shared" si="291"/>
        <v/>
      </c>
      <c r="O7148" s="98" t="str">
        <f t="shared" si="292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97" t="str">
        <f t="shared" si="291"/>
        <v/>
      </c>
      <c r="O7149" s="98" t="str">
        <f t="shared" si="292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97" t="str">
        <f t="shared" si="291"/>
        <v/>
      </c>
      <c r="O7150" s="98" t="str">
        <f t="shared" si="292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97" t="str">
        <f t="shared" si="291"/>
        <v/>
      </c>
      <c r="O7151" s="98" t="str">
        <f t="shared" si="292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97" t="str">
        <f t="shared" si="291"/>
        <v/>
      </c>
      <c r="O7152" s="98" t="str">
        <f t="shared" si="292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97" t="str">
        <f t="shared" si="291"/>
        <v/>
      </c>
      <c r="O7153" s="98" t="str">
        <f t="shared" si="292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97" t="str">
        <f t="shared" si="291"/>
        <v/>
      </c>
      <c r="O7154" s="98" t="str">
        <f t="shared" si="292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97" t="str">
        <f t="shared" si="291"/>
        <v/>
      </c>
      <c r="O7155" s="98" t="str">
        <f t="shared" si="292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97" t="str">
        <f t="shared" si="291"/>
        <v/>
      </c>
      <c r="O7156" s="98" t="str">
        <f t="shared" si="292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97" t="str">
        <f t="shared" si="291"/>
        <v/>
      </c>
      <c r="O7157" s="98" t="str">
        <f t="shared" si="292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97" t="str">
        <f t="shared" si="291"/>
        <v/>
      </c>
      <c r="O7158" s="98" t="str">
        <f t="shared" si="292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97" t="str">
        <f t="shared" si="291"/>
        <v/>
      </c>
      <c r="O7159" s="98" t="str">
        <f t="shared" si="292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97" t="str">
        <f t="shared" si="291"/>
        <v/>
      </c>
      <c r="O7160" s="98" t="str">
        <f t="shared" si="292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97" t="str">
        <f t="shared" si="291"/>
        <v/>
      </c>
      <c r="O7161" s="98" t="str">
        <f t="shared" si="292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97" t="str">
        <f t="shared" si="291"/>
        <v/>
      </c>
      <c r="O7162" s="98" t="str">
        <f t="shared" si="292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97" t="str">
        <f t="shared" si="291"/>
        <v/>
      </c>
      <c r="O7163" s="98" t="str">
        <f t="shared" si="292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97" t="str">
        <f t="shared" si="291"/>
        <v/>
      </c>
      <c r="O7164" s="98" t="str">
        <f t="shared" si="292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97" t="str">
        <f t="shared" si="291"/>
        <v/>
      </c>
      <c r="O7165" s="98" t="str">
        <f t="shared" si="292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97" t="str">
        <f t="shared" si="291"/>
        <v/>
      </c>
      <c r="O7166" s="98" t="str">
        <f t="shared" si="292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97" t="str">
        <f t="shared" si="291"/>
        <v/>
      </c>
      <c r="O7167" s="98" t="str">
        <f t="shared" si="292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97" t="str">
        <f t="shared" si="291"/>
        <v/>
      </c>
      <c r="O7168" s="98" t="str">
        <f t="shared" si="292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97" t="str">
        <f t="shared" si="291"/>
        <v/>
      </c>
      <c r="O7169" s="98" t="str">
        <f t="shared" si="292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97" t="str">
        <f t="shared" si="291"/>
        <v/>
      </c>
      <c r="O7170" s="98" t="str">
        <f t="shared" si="292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97" t="str">
        <f t="shared" si="291"/>
        <v/>
      </c>
      <c r="O7171" s="98" t="str">
        <f t="shared" si="292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97" t="str">
        <f t="shared" ref="N7172:N7235" si="293">IF(B7172&lt;&gt;"",LEFT(D7172,LEN(D7172)-LEN(O7172)),"")</f>
        <v/>
      </c>
      <c r="O7172" s="98" t="str">
        <f t="shared" ref="O7172:O7235" si="294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97" t="str">
        <f t="shared" si="293"/>
        <v/>
      </c>
      <c r="O7173" s="98" t="str">
        <f t="shared" si="294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97" t="str">
        <f t="shared" si="293"/>
        <v/>
      </c>
      <c r="O7174" s="98" t="str">
        <f t="shared" si="294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97" t="str">
        <f t="shared" si="293"/>
        <v/>
      </c>
      <c r="O7175" s="98" t="str">
        <f t="shared" si="294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97" t="str">
        <f t="shared" si="293"/>
        <v/>
      </c>
      <c r="O7176" s="98" t="str">
        <f t="shared" si="294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97" t="str">
        <f t="shared" si="293"/>
        <v/>
      </c>
      <c r="O7177" s="98" t="str">
        <f t="shared" si="294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97" t="str">
        <f t="shared" si="293"/>
        <v/>
      </c>
      <c r="O7178" s="98" t="str">
        <f t="shared" si="294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97" t="str">
        <f t="shared" si="293"/>
        <v/>
      </c>
      <c r="O7179" s="98" t="str">
        <f t="shared" si="294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97" t="str">
        <f t="shared" si="293"/>
        <v/>
      </c>
      <c r="O7180" s="98" t="str">
        <f t="shared" si="294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97" t="str">
        <f t="shared" si="293"/>
        <v/>
      </c>
      <c r="O7181" s="98" t="str">
        <f t="shared" si="294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97" t="str">
        <f t="shared" si="293"/>
        <v/>
      </c>
      <c r="O7182" s="98" t="str">
        <f t="shared" si="294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97" t="str">
        <f t="shared" si="293"/>
        <v/>
      </c>
      <c r="O7183" s="98" t="str">
        <f t="shared" si="294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97" t="str">
        <f t="shared" si="293"/>
        <v/>
      </c>
      <c r="O7184" s="98" t="str">
        <f t="shared" si="294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97" t="str">
        <f t="shared" si="293"/>
        <v/>
      </c>
      <c r="O7185" s="98" t="str">
        <f t="shared" si="294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97" t="str">
        <f t="shared" si="293"/>
        <v/>
      </c>
      <c r="O7186" s="98" t="str">
        <f t="shared" si="294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97" t="str">
        <f t="shared" si="293"/>
        <v/>
      </c>
      <c r="O7187" s="98" t="str">
        <f t="shared" si="294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97" t="str">
        <f t="shared" si="293"/>
        <v/>
      </c>
      <c r="O7188" s="98" t="str">
        <f t="shared" si="294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97" t="str">
        <f t="shared" si="293"/>
        <v/>
      </c>
      <c r="O7189" s="98" t="str">
        <f t="shared" si="294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97" t="str">
        <f t="shared" si="293"/>
        <v/>
      </c>
      <c r="O7190" s="98" t="str">
        <f t="shared" si="294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97" t="str">
        <f t="shared" si="293"/>
        <v/>
      </c>
      <c r="O7191" s="98" t="str">
        <f t="shared" si="294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97" t="str">
        <f t="shared" si="293"/>
        <v/>
      </c>
      <c r="O7192" s="98" t="str">
        <f t="shared" si="294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97" t="str">
        <f t="shared" si="293"/>
        <v/>
      </c>
      <c r="O7193" s="98" t="str">
        <f t="shared" si="294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97" t="str">
        <f t="shared" si="293"/>
        <v/>
      </c>
      <c r="O7194" s="98" t="str">
        <f t="shared" si="294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97" t="str">
        <f t="shared" si="293"/>
        <v/>
      </c>
      <c r="O7195" s="98" t="str">
        <f t="shared" si="294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97" t="str">
        <f t="shared" si="293"/>
        <v/>
      </c>
      <c r="O7196" s="98" t="str">
        <f t="shared" si="294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97" t="str">
        <f t="shared" si="293"/>
        <v/>
      </c>
      <c r="O7197" s="98" t="str">
        <f t="shared" si="294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97" t="str">
        <f t="shared" si="293"/>
        <v/>
      </c>
      <c r="O7198" s="98" t="str">
        <f t="shared" si="294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97" t="str">
        <f t="shared" si="293"/>
        <v/>
      </c>
      <c r="O7199" s="98" t="str">
        <f t="shared" si="294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97" t="str">
        <f t="shared" si="293"/>
        <v/>
      </c>
      <c r="O7200" s="98" t="str">
        <f t="shared" si="294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97" t="str">
        <f t="shared" si="293"/>
        <v/>
      </c>
      <c r="O7201" s="98" t="str">
        <f t="shared" si="294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97" t="str">
        <f t="shared" si="293"/>
        <v/>
      </c>
      <c r="O7202" s="98" t="str">
        <f t="shared" si="294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97" t="str">
        <f t="shared" si="293"/>
        <v/>
      </c>
      <c r="O7203" s="98" t="str">
        <f t="shared" si="294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97" t="str">
        <f t="shared" si="293"/>
        <v/>
      </c>
      <c r="O7204" s="98" t="str">
        <f t="shared" si="294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97" t="str">
        <f t="shared" si="293"/>
        <v/>
      </c>
      <c r="O7205" s="98" t="str">
        <f t="shared" si="294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97" t="str">
        <f t="shared" si="293"/>
        <v/>
      </c>
      <c r="O7206" s="98" t="str">
        <f t="shared" si="294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97" t="str">
        <f t="shared" si="293"/>
        <v/>
      </c>
      <c r="O7207" s="98" t="str">
        <f t="shared" si="294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97" t="str">
        <f t="shared" si="293"/>
        <v/>
      </c>
      <c r="O7208" s="98" t="str">
        <f t="shared" si="294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97" t="str">
        <f t="shared" si="293"/>
        <v/>
      </c>
      <c r="O7209" s="98" t="str">
        <f t="shared" si="294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97" t="str">
        <f t="shared" si="293"/>
        <v/>
      </c>
      <c r="O7210" s="98" t="str">
        <f t="shared" si="294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97" t="str">
        <f t="shared" si="293"/>
        <v/>
      </c>
      <c r="O7211" s="98" t="str">
        <f t="shared" si="294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97" t="str">
        <f t="shared" si="293"/>
        <v/>
      </c>
      <c r="O7212" s="98" t="str">
        <f t="shared" si="294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97" t="str">
        <f t="shared" si="293"/>
        <v/>
      </c>
      <c r="O7213" s="98" t="str">
        <f t="shared" si="294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97" t="str">
        <f t="shared" si="293"/>
        <v/>
      </c>
      <c r="O7214" s="98" t="str">
        <f t="shared" si="294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97" t="str">
        <f t="shared" si="293"/>
        <v/>
      </c>
      <c r="O7215" s="98" t="str">
        <f t="shared" si="294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97" t="str">
        <f t="shared" si="293"/>
        <v/>
      </c>
      <c r="O7216" s="98" t="str">
        <f t="shared" si="294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97" t="str">
        <f t="shared" si="293"/>
        <v/>
      </c>
      <c r="O7217" s="98" t="str">
        <f t="shared" si="294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97" t="str">
        <f t="shared" si="293"/>
        <v/>
      </c>
      <c r="O7218" s="98" t="str">
        <f t="shared" si="294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97" t="str">
        <f t="shared" si="293"/>
        <v/>
      </c>
      <c r="O7219" s="98" t="str">
        <f t="shared" si="294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97" t="str">
        <f t="shared" si="293"/>
        <v/>
      </c>
      <c r="O7220" s="98" t="str">
        <f t="shared" si="294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97" t="str">
        <f t="shared" si="293"/>
        <v/>
      </c>
      <c r="O7221" s="98" t="str">
        <f t="shared" si="294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97" t="str">
        <f t="shared" si="293"/>
        <v/>
      </c>
      <c r="O7222" s="98" t="str">
        <f t="shared" si="294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97" t="str">
        <f t="shared" si="293"/>
        <v/>
      </c>
      <c r="O7223" s="98" t="str">
        <f t="shared" si="294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97" t="str">
        <f t="shared" si="293"/>
        <v/>
      </c>
      <c r="O7224" s="98" t="str">
        <f t="shared" si="294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97" t="str">
        <f t="shared" si="293"/>
        <v/>
      </c>
      <c r="O7225" s="98" t="str">
        <f t="shared" si="294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97" t="str">
        <f t="shared" si="293"/>
        <v/>
      </c>
      <c r="O7226" s="98" t="str">
        <f t="shared" si="294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97" t="str">
        <f t="shared" si="293"/>
        <v/>
      </c>
      <c r="O7227" s="98" t="str">
        <f t="shared" si="294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97" t="str">
        <f t="shared" si="293"/>
        <v/>
      </c>
      <c r="O7228" s="98" t="str">
        <f t="shared" si="294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97" t="str">
        <f t="shared" si="293"/>
        <v/>
      </c>
      <c r="O7229" s="98" t="str">
        <f t="shared" si="294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97" t="str">
        <f t="shared" si="293"/>
        <v/>
      </c>
      <c r="O7230" s="98" t="str">
        <f t="shared" si="294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97" t="str">
        <f t="shared" si="293"/>
        <v/>
      </c>
      <c r="O7231" s="98" t="str">
        <f t="shared" si="294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97" t="str">
        <f t="shared" si="293"/>
        <v/>
      </c>
      <c r="O7232" s="98" t="str">
        <f t="shared" si="294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97" t="str">
        <f t="shared" si="293"/>
        <v/>
      </c>
      <c r="O7233" s="98" t="str">
        <f t="shared" si="294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97" t="str">
        <f t="shared" si="293"/>
        <v/>
      </c>
      <c r="O7234" s="98" t="str">
        <f t="shared" si="294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97" t="str">
        <f t="shared" si="293"/>
        <v/>
      </c>
      <c r="O7235" s="98" t="str">
        <f t="shared" si="294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97" t="str">
        <f t="shared" ref="N7236:N7299" si="295">IF(B7236&lt;&gt;"",LEFT(D7236,LEN(D7236)-LEN(O7236)),"")</f>
        <v/>
      </c>
      <c r="O7236" s="98" t="str">
        <f t="shared" ref="O7236:O7299" si="296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97" t="str">
        <f t="shared" si="295"/>
        <v/>
      </c>
      <c r="O7237" s="98" t="str">
        <f t="shared" si="296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97" t="str">
        <f t="shared" si="295"/>
        <v/>
      </c>
      <c r="O7238" s="98" t="str">
        <f t="shared" si="296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97" t="str">
        <f t="shared" si="295"/>
        <v/>
      </c>
      <c r="O7239" s="98" t="str">
        <f t="shared" si="296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97" t="str">
        <f t="shared" si="295"/>
        <v/>
      </c>
      <c r="O7240" s="98" t="str">
        <f t="shared" si="296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97" t="str">
        <f t="shared" si="295"/>
        <v/>
      </c>
      <c r="O7241" s="98" t="str">
        <f t="shared" si="296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97" t="str">
        <f t="shared" si="295"/>
        <v/>
      </c>
      <c r="O7242" s="98" t="str">
        <f t="shared" si="296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97" t="str">
        <f t="shared" si="295"/>
        <v/>
      </c>
      <c r="O7243" s="98" t="str">
        <f t="shared" si="296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97" t="str">
        <f t="shared" si="295"/>
        <v/>
      </c>
      <c r="O7244" s="98" t="str">
        <f t="shared" si="296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97" t="str">
        <f t="shared" si="295"/>
        <v/>
      </c>
      <c r="O7245" s="98" t="str">
        <f t="shared" si="296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97" t="str">
        <f t="shared" si="295"/>
        <v/>
      </c>
      <c r="O7246" s="98" t="str">
        <f t="shared" si="296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97" t="str">
        <f t="shared" si="295"/>
        <v/>
      </c>
      <c r="O7247" s="98" t="str">
        <f t="shared" si="296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97" t="str">
        <f t="shared" si="295"/>
        <v/>
      </c>
      <c r="O7248" s="98" t="str">
        <f t="shared" si="296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97" t="str">
        <f t="shared" si="295"/>
        <v/>
      </c>
      <c r="O7249" s="98" t="str">
        <f t="shared" si="296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97" t="str">
        <f t="shared" si="295"/>
        <v/>
      </c>
      <c r="O7250" s="98" t="str">
        <f t="shared" si="296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97" t="str">
        <f t="shared" si="295"/>
        <v/>
      </c>
      <c r="O7251" s="98" t="str">
        <f t="shared" si="296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97" t="str">
        <f t="shared" si="295"/>
        <v/>
      </c>
      <c r="O7252" s="98" t="str">
        <f t="shared" si="296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97" t="str">
        <f t="shared" si="295"/>
        <v/>
      </c>
      <c r="O7253" s="98" t="str">
        <f t="shared" si="296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97" t="str">
        <f t="shared" si="295"/>
        <v/>
      </c>
      <c r="O7254" s="98" t="str">
        <f t="shared" si="296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97" t="str">
        <f t="shared" si="295"/>
        <v/>
      </c>
      <c r="O7255" s="98" t="str">
        <f t="shared" si="296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97" t="str">
        <f t="shared" si="295"/>
        <v/>
      </c>
      <c r="O7256" s="98" t="str">
        <f t="shared" si="296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97" t="str">
        <f t="shared" si="295"/>
        <v/>
      </c>
      <c r="O7257" s="98" t="str">
        <f t="shared" si="296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97" t="str">
        <f t="shared" si="295"/>
        <v/>
      </c>
      <c r="O7258" s="98" t="str">
        <f t="shared" si="296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97" t="str">
        <f t="shared" si="295"/>
        <v/>
      </c>
      <c r="O7259" s="98" t="str">
        <f t="shared" si="296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97" t="str">
        <f t="shared" si="295"/>
        <v/>
      </c>
      <c r="O7260" s="98" t="str">
        <f t="shared" si="296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97" t="str">
        <f t="shared" si="295"/>
        <v/>
      </c>
      <c r="O7261" s="98" t="str">
        <f t="shared" si="296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97" t="str">
        <f t="shared" si="295"/>
        <v/>
      </c>
      <c r="O7262" s="98" t="str">
        <f t="shared" si="296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97" t="str">
        <f t="shared" si="295"/>
        <v/>
      </c>
      <c r="O7263" s="98" t="str">
        <f t="shared" si="296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97" t="str">
        <f t="shared" si="295"/>
        <v/>
      </c>
      <c r="O7264" s="98" t="str">
        <f t="shared" si="296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97" t="str">
        <f t="shared" si="295"/>
        <v/>
      </c>
      <c r="O7265" s="98" t="str">
        <f t="shared" si="296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97" t="str">
        <f t="shared" si="295"/>
        <v/>
      </c>
      <c r="O7266" s="98" t="str">
        <f t="shared" si="296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97" t="str">
        <f t="shared" si="295"/>
        <v/>
      </c>
      <c r="O7267" s="98" t="str">
        <f t="shared" si="296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97" t="str">
        <f t="shared" si="295"/>
        <v/>
      </c>
      <c r="O7268" s="98" t="str">
        <f t="shared" si="296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97" t="str">
        <f t="shared" si="295"/>
        <v/>
      </c>
      <c r="O7269" s="98" t="str">
        <f t="shared" si="296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97" t="str">
        <f t="shared" si="295"/>
        <v/>
      </c>
      <c r="O7270" s="98" t="str">
        <f t="shared" si="296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97" t="str">
        <f t="shared" si="295"/>
        <v/>
      </c>
      <c r="O7271" s="98" t="str">
        <f t="shared" si="296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97" t="str">
        <f t="shared" si="295"/>
        <v/>
      </c>
      <c r="O7272" s="98" t="str">
        <f t="shared" si="296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97" t="str">
        <f t="shared" si="295"/>
        <v/>
      </c>
      <c r="O7273" s="98" t="str">
        <f t="shared" si="296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97" t="str">
        <f t="shared" si="295"/>
        <v/>
      </c>
      <c r="O7274" s="98" t="str">
        <f t="shared" si="296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97" t="str">
        <f t="shared" si="295"/>
        <v/>
      </c>
      <c r="O7275" s="98" t="str">
        <f t="shared" si="296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97" t="str">
        <f t="shared" si="295"/>
        <v/>
      </c>
      <c r="O7276" s="98" t="str">
        <f t="shared" si="296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97" t="str">
        <f t="shared" si="295"/>
        <v/>
      </c>
      <c r="O7277" s="98" t="str">
        <f t="shared" si="296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97" t="str">
        <f t="shared" si="295"/>
        <v/>
      </c>
      <c r="O7278" s="98" t="str">
        <f t="shared" si="296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97" t="str">
        <f t="shared" si="295"/>
        <v/>
      </c>
      <c r="O7279" s="98" t="str">
        <f t="shared" si="296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97" t="str">
        <f t="shared" si="295"/>
        <v/>
      </c>
      <c r="O7280" s="98" t="str">
        <f t="shared" si="296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97" t="str">
        <f t="shared" si="295"/>
        <v/>
      </c>
      <c r="O7281" s="98" t="str">
        <f t="shared" si="296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97" t="str">
        <f t="shared" si="295"/>
        <v/>
      </c>
      <c r="O7282" s="98" t="str">
        <f t="shared" si="296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97" t="str">
        <f t="shared" si="295"/>
        <v/>
      </c>
      <c r="O7283" s="98" t="str">
        <f t="shared" si="296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97" t="str">
        <f t="shared" si="295"/>
        <v/>
      </c>
      <c r="O7284" s="98" t="str">
        <f t="shared" si="296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97" t="str">
        <f t="shared" si="295"/>
        <v/>
      </c>
      <c r="O7285" s="98" t="str">
        <f t="shared" si="296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97" t="str">
        <f t="shared" si="295"/>
        <v/>
      </c>
      <c r="O7286" s="98" t="str">
        <f t="shared" si="296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97" t="str">
        <f t="shared" si="295"/>
        <v/>
      </c>
      <c r="O7287" s="98" t="str">
        <f t="shared" si="296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97" t="str">
        <f t="shared" si="295"/>
        <v/>
      </c>
      <c r="O7288" s="98" t="str">
        <f t="shared" si="296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97" t="str">
        <f t="shared" si="295"/>
        <v/>
      </c>
      <c r="O7289" s="98" t="str">
        <f t="shared" si="296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97" t="str">
        <f t="shared" si="295"/>
        <v/>
      </c>
      <c r="O7290" s="98" t="str">
        <f t="shared" si="296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97" t="str">
        <f t="shared" si="295"/>
        <v/>
      </c>
      <c r="O7291" s="98" t="str">
        <f t="shared" si="296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97" t="str">
        <f t="shared" si="295"/>
        <v/>
      </c>
      <c r="O7292" s="98" t="str">
        <f t="shared" si="296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97" t="str">
        <f t="shared" si="295"/>
        <v/>
      </c>
      <c r="O7293" s="98" t="str">
        <f t="shared" si="296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97" t="str">
        <f t="shared" si="295"/>
        <v/>
      </c>
      <c r="O7294" s="98" t="str">
        <f t="shared" si="296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97" t="str">
        <f t="shared" si="295"/>
        <v/>
      </c>
      <c r="O7295" s="98" t="str">
        <f t="shared" si="296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97" t="str">
        <f t="shared" si="295"/>
        <v/>
      </c>
      <c r="O7296" s="98" t="str">
        <f t="shared" si="296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97" t="str">
        <f t="shared" si="295"/>
        <v/>
      </c>
      <c r="O7297" s="98" t="str">
        <f t="shared" si="296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97" t="str">
        <f t="shared" si="295"/>
        <v/>
      </c>
      <c r="O7298" s="98" t="str">
        <f t="shared" si="296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97" t="str">
        <f t="shared" si="295"/>
        <v/>
      </c>
      <c r="O7299" s="98" t="str">
        <f t="shared" si="296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97" t="str">
        <f t="shared" ref="N7300:N7363" si="297">IF(B7300&lt;&gt;"",LEFT(D7300,LEN(D7300)-LEN(O7300)),"")</f>
        <v/>
      </c>
      <c r="O7300" s="98" t="str">
        <f t="shared" ref="O7300:O7363" si="298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97" t="str">
        <f t="shared" si="297"/>
        <v/>
      </c>
      <c r="O7301" s="98" t="str">
        <f t="shared" si="298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97" t="str">
        <f t="shared" si="297"/>
        <v/>
      </c>
      <c r="O7302" s="98" t="str">
        <f t="shared" si="298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97" t="str">
        <f t="shared" si="297"/>
        <v/>
      </c>
      <c r="O7303" s="98" t="str">
        <f t="shared" si="298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97" t="str">
        <f t="shared" si="297"/>
        <v/>
      </c>
      <c r="O7304" s="98" t="str">
        <f t="shared" si="298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97" t="str">
        <f t="shared" si="297"/>
        <v/>
      </c>
      <c r="O7305" s="98" t="str">
        <f t="shared" si="298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97" t="str">
        <f t="shared" si="297"/>
        <v/>
      </c>
      <c r="O7306" s="98" t="str">
        <f t="shared" si="298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97" t="str">
        <f t="shared" si="297"/>
        <v/>
      </c>
      <c r="O7307" s="98" t="str">
        <f t="shared" si="298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97" t="str">
        <f t="shared" si="297"/>
        <v/>
      </c>
      <c r="O7308" s="98" t="str">
        <f t="shared" si="298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97" t="str">
        <f t="shared" si="297"/>
        <v/>
      </c>
      <c r="O7309" s="98" t="str">
        <f t="shared" si="298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97" t="str">
        <f t="shared" si="297"/>
        <v/>
      </c>
      <c r="O7310" s="98" t="str">
        <f t="shared" si="298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97" t="str">
        <f t="shared" si="297"/>
        <v/>
      </c>
      <c r="O7311" s="98" t="str">
        <f t="shared" si="298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97" t="str">
        <f t="shared" si="297"/>
        <v/>
      </c>
      <c r="O7312" s="98" t="str">
        <f t="shared" si="298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97" t="str">
        <f t="shared" si="297"/>
        <v/>
      </c>
      <c r="O7313" s="98" t="str">
        <f t="shared" si="298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97" t="str">
        <f t="shared" si="297"/>
        <v/>
      </c>
      <c r="O7314" s="98" t="str">
        <f t="shared" si="298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97" t="str">
        <f t="shared" si="297"/>
        <v/>
      </c>
      <c r="O7315" s="98" t="str">
        <f t="shared" si="298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97" t="str">
        <f t="shared" si="297"/>
        <v/>
      </c>
      <c r="O7316" s="98" t="str">
        <f t="shared" si="298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97" t="str">
        <f t="shared" si="297"/>
        <v/>
      </c>
      <c r="O7317" s="98" t="str">
        <f t="shared" si="298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97" t="str">
        <f t="shared" si="297"/>
        <v/>
      </c>
      <c r="O7318" s="98" t="str">
        <f t="shared" si="298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97" t="str">
        <f t="shared" si="297"/>
        <v/>
      </c>
      <c r="O7319" s="98" t="str">
        <f t="shared" si="298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97" t="str">
        <f t="shared" si="297"/>
        <v/>
      </c>
      <c r="O7320" s="98" t="str">
        <f t="shared" si="298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97" t="str">
        <f t="shared" si="297"/>
        <v/>
      </c>
      <c r="O7321" s="98" t="str">
        <f t="shared" si="298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97" t="str">
        <f t="shared" si="297"/>
        <v/>
      </c>
      <c r="O7322" s="98" t="str">
        <f t="shared" si="298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97" t="str">
        <f t="shared" si="297"/>
        <v/>
      </c>
      <c r="O7323" s="98" t="str">
        <f t="shared" si="298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97" t="str">
        <f t="shared" si="297"/>
        <v/>
      </c>
      <c r="O7324" s="98" t="str">
        <f t="shared" si="298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97" t="str">
        <f t="shared" si="297"/>
        <v/>
      </c>
      <c r="O7325" s="98" t="str">
        <f t="shared" si="298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97" t="str">
        <f t="shared" si="297"/>
        <v/>
      </c>
      <c r="O7326" s="98" t="str">
        <f t="shared" si="298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97" t="str">
        <f t="shared" si="297"/>
        <v/>
      </c>
      <c r="O7327" s="98" t="str">
        <f t="shared" si="298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97" t="str">
        <f t="shared" si="297"/>
        <v/>
      </c>
      <c r="O7328" s="98" t="str">
        <f t="shared" si="298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97" t="str">
        <f t="shared" si="297"/>
        <v/>
      </c>
      <c r="O7329" s="98" t="str">
        <f t="shared" si="298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97" t="str">
        <f t="shared" si="297"/>
        <v/>
      </c>
      <c r="O7330" s="98" t="str">
        <f t="shared" si="298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97" t="str">
        <f t="shared" si="297"/>
        <v/>
      </c>
      <c r="O7331" s="98" t="str">
        <f t="shared" si="298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97" t="str">
        <f t="shared" si="297"/>
        <v/>
      </c>
      <c r="O7332" s="98" t="str">
        <f t="shared" si="298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97" t="str">
        <f t="shared" si="297"/>
        <v/>
      </c>
      <c r="O7333" s="98" t="str">
        <f t="shared" si="298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97" t="str">
        <f t="shared" si="297"/>
        <v/>
      </c>
      <c r="O7334" s="98" t="str">
        <f t="shared" si="298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97" t="str">
        <f t="shared" si="297"/>
        <v/>
      </c>
      <c r="O7335" s="98" t="str">
        <f t="shared" si="298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97" t="str">
        <f t="shared" si="297"/>
        <v/>
      </c>
      <c r="O7336" s="98" t="str">
        <f t="shared" si="298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97" t="str">
        <f t="shared" si="297"/>
        <v/>
      </c>
      <c r="O7337" s="98" t="str">
        <f t="shared" si="298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97" t="str">
        <f t="shared" si="297"/>
        <v/>
      </c>
      <c r="O7338" s="98" t="str">
        <f t="shared" si="298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97" t="str">
        <f t="shared" si="297"/>
        <v/>
      </c>
      <c r="O7339" s="98" t="str">
        <f t="shared" si="298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97" t="str">
        <f t="shared" si="297"/>
        <v/>
      </c>
      <c r="O7340" s="98" t="str">
        <f t="shared" si="298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97" t="str">
        <f t="shared" si="297"/>
        <v/>
      </c>
      <c r="O7341" s="98" t="str">
        <f t="shared" si="298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97" t="str">
        <f t="shared" si="297"/>
        <v/>
      </c>
      <c r="O7342" s="98" t="str">
        <f t="shared" si="298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97" t="str">
        <f t="shared" si="297"/>
        <v/>
      </c>
      <c r="O7343" s="98" t="str">
        <f t="shared" si="298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97" t="str">
        <f t="shared" si="297"/>
        <v/>
      </c>
      <c r="O7344" s="98" t="str">
        <f t="shared" si="298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97" t="str">
        <f t="shared" si="297"/>
        <v/>
      </c>
      <c r="O7345" s="98" t="str">
        <f t="shared" si="298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97" t="str">
        <f t="shared" si="297"/>
        <v/>
      </c>
      <c r="O7346" s="98" t="str">
        <f t="shared" si="298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97" t="str">
        <f t="shared" si="297"/>
        <v/>
      </c>
      <c r="O7347" s="98" t="str">
        <f t="shared" si="298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97" t="str">
        <f t="shared" si="297"/>
        <v/>
      </c>
      <c r="O7348" s="98" t="str">
        <f t="shared" si="298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97" t="str">
        <f t="shared" si="297"/>
        <v/>
      </c>
      <c r="O7349" s="98" t="str">
        <f t="shared" si="298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97" t="str">
        <f t="shared" si="297"/>
        <v/>
      </c>
      <c r="O7350" s="98" t="str">
        <f t="shared" si="298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97" t="str">
        <f t="shared" si="297"/>
        <v/>
      </c>
      <c r="O7351" s="98" t="str">
        <f t="shared" si="298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97" t="str">
        <f t="shared" si="297"/>
        <v/>
      </c>
      <c r="O7352" s="98" t="str">
        <f t="shared" si="298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97" t="str">
        <f t="shared" si="297"/>
        <v/>
      </c>
      <c r="O7353" s="98" t="str">
        <f t="shared" si="298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97" t="str">
        <f t="shared" si="297"/>
        <v/>
      </c>
      <c r="O7354" s="98" t="str">
        <f t="shared" si="298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97" t="str">
        <f t="shared" si="297"/>
        <v/>
      </c>
      <c r="O7355" s="98" t="str">
        <f t="shared" si="298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97" t="str">
        <f t="shared" si="297"/>
        <v/>
      </c>
      <c r="O7356" s="98" t="str">
        <f t="shared" si="298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97" t="str">
        <f t="shared" si="297"/>
        <v/>
      </c>
      <c r="O7357" s="98" t="str">
        <f t="shared" si="298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97" t="str">
        <f t="shared" si="297"/>
        <v/>
      </c>
      <c r="O7358" s="98" t="str">
        <f t="shared" si="298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97" t="str">
        <f t="shared" si="297"/>
        <v/>
      </c>
      <c r="O7359" s="98" t="str">
        <f t="shared" si="298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97" t="str">
        <f t="shared" si="297"/>
        <v/>
      </c>
      <c r="O7360" s="98" t="str">
        <f t="shared" si="298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97" t="str">
        <f t="shared" si="297"/>
        <v/>
      </c>
      <c r="O7361" s="98" t="str">
        <f t="shared" si="298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97" t="str">
        <f t="shared" si="297"/>
        <v/>
      </c>
      <c r="O7362" s="98" t="str">
        <f t="shared" si="298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97" t="str">
        <f t="shared" si="297"/>
        <v/>
      </c>
      <c r="O7363" s="98" t="str">
        <f t="shared" si="298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97" t="str">
        <f t="shared" ref="N7364:N7427" si="299">IF(B7364&lt;&gt;"",LEFT(D7364,LEN(D7364)-LEN(O7364)),"")</f>
        <v/>
      </c>
      <c r="O7364" s="98" t="str">
        <f t="shared" ref="O7364:O7427" si="300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97" t="str">
        <f t="shared" si="299"/>
        <v/>
      </c>
      <c r="O7365" s="98" t="str">
        <f t="shared" si="300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97" t="str">
        <f t="shared" si="299"/>
        <v/>
      </c>
      <c r="O7366" s="98" t="str">
        <f t="shared" si="300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97" t="str">
        <f t="shared" si="299"/>
        <v/>
      </c>
      <c r="O7367" s="98" t="str">
        <f t="shared" si="300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97" t="str">
        <f t="shared" si="299"/>
        <v/>
      </c>
      <c r="O7368" s="98" t="str">
        <f t="shared" si="300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97" t="str">
        <f t="shared" si="299"/>
        <v/>
      </c>
      <c r="O7369" s="98" t="str">
        <f t="shared" si="300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97" t="str">
        <f t="shared" si="299"/>
        <v/>
      </c>
      <c r="O7370" s="98" t="str">
        <f t="shared" si="300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97" t="str">
        <f t="shared" si="299"/>
        <v/>
      </c>
      <c r="O7371" s="98" t="str">
        <f t="shared" si="300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97" t="str">
        <f t="shared" si="299"/>
        <v/>
      </c>
      <c r="O7372" s="98" t="str">
        <f t="shared" si="300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97" t="str">
        <f t="shared" si="299"/>
        <v/>
      </c>
      <c r="O7373" s="98" t="str">
        <f t="shared" si="300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97" t="str">
        <f t="shared" si="299"/>
        <v/>
      </c>
      <c r="O7374" s="98" t="str">
        <f t="shared" si="300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97" t="str">
        <f t="shared" si="299"/>
        <v/>
      </c>
      <c r="O7375" s="98" t="str">
        <f t="shared" si="300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97" t="str">
        <f t="shared" si="299"/>
        <v/>
      </c>
      <c r="O7376" s="98" t="str">
        <f t="shared" si="300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97" t="str">
        <f t="shared" si="299"/>
        <v/>
      </c>
      <c r="O7377" s="98" t="str">
        <f t="shared" si="300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97" t="str">
        <f t="shared" si="299"/>
        <v/>
      </c>
      <c r="O7378" s="98" t="str">
        <f t="shared" si="300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97" t="str">
        <f t="shared" si="299"/>
        <v/>
      </c>
      <c r="O7379" s="98" t="str">
        <f t="shared" si="300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97" t="str">
        <f t="shared" si="299"/>
        <v/>
      </c>
      <c r="O7380" s="98" t="str">
        <f t="shared" si="300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97" t="str">
        <f t="shared" si="299"/>
        <v/>
      </c>
      <c r="O7381" s="98" t="str">
        <f t="shared" si="300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97" t="str">
        <f t="shared" si="299"/>
        <v/>
      </c>
      <c r="O7382" s="98" t="str">
        <f t="shared" si="300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97" t="str">
        <f t="shared" si="299"/>
        <v/>
      </c>
      <c r="O7383" s="98" t="str">
        <f t="shared" si="300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97" t="str">
        <f t="shared" si="299"/>
        <v/>
      </c>
      <c r="O7384" s="98" t="str">
        <f t="shared" si="300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97" t="str">
        <f t="shared" si="299"/>
        <v/>
      </c>
      <c r="O7385" s="98" t="str">
        <f t="shared" si="300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97" t="str">
        <f t="shared" si="299"/>
        <v/>
      </c>
      <c r="O7386" s="98" t="str">
        <f t="shared" si="300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97" t="str">
        <f t="shared" si="299"/>
        <v/>
      </c>
      <c r="O7387" s="98" t="str">
        <f t="shared" si="300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97" t="str">
        <f t="shared" si="299"/>
        <v/>
      </c>
      <c r="O7388" s="98" t="str">
        <f t="shared" si="300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97" t="str">
        <f t="shared" si="299"/>
        <v/>
      </c>
      <c r="O7389" s="98" t="str">
        <f t="shared" si="300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97" t="str">
        <f t="shared" si="299"/>
        <v/>
      </c>
      <c r="O7390" s="98" t="str">
        <f t="shared" si="300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97" t="str">
        <f t="shared" si="299"/>
        <v/>
      </c>
      <c r="O7391" s="98" t="str">
        <f t="shared" si="300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97" t="str">
        <f t="shared" si="299"/>
        <v/>
      </c>
      <c r="O7392" s="98" t="str">
        <f t="shared" si="300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97" t="str">
        <f t="shared" si="299"/>
        <v/>
      </c>
      <c r="O7393" s="98" t="str">
        <f t="shared" si="300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97" t="str">
        <f t="shared" si="299"/>
        <v/>
      </c>
      <c r="O7394" s="98" t="str">
        <f t="shared" si="300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97" t="str">
        <f t="shared" si="299"/>
        <v/>
      </c>
      <c r="O7395" s="98" t="str">
        <f t="shared" si="300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97" t="str">
        <f t="shared" si="299"/>
        <v/>
      </c>
      <c r="O7396" s="98" t="str">
        <f t="shared" si="300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97" t="str">
        <f t="shared" si="299"/>
        <v/>
      </c>
      <c r="O7397" s="98" t="str">
        <f t="shared" si="300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97" t="str">
        <f t="shared" si="299"/>
        <v/>
      </c>
      <c r="O7398" s="98" t="str">
        <f t="shared" si="300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97" t="str">
        <f t="shared" si="299"/>
        <v/>
      </c>
      <c r="O7399" s="98" t="str">
        <f t="shared" si="300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97" t="str">
        <f t="shared" si="299"/>
        <v/>
      </c>
      <c r="O7400" s="98" t="str">
        <f t="shared" si="300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97" t="str">
        <f t="shared" si="299"/>
        <v/>
      </c>
      <c r="O7401" s="98" t="str">
        <f t="shared" si="300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97" t="str">
        <f t="shared" si="299"/>
        <v/>
      </c>
      <c r="O7402" s="98" t="str">
        <f t="shared" si="300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97" t="str">
        <f t="shared" si="299"/>
        <v/>
      </c>
      <c r="O7403" s="98" t="str">
        <f t="shared" si="300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97" t="str">
        <f t="shared" si="299"/>
        <v/>
      </c>
      <c r="O7404" s="98" t="str">
        <f t="shared" si="300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97" t="str">
        <f t="shared" si="299"/>
        <v/>
      </c>
      <c r="O7405" s="98" t="str">
        <f t="shared" si="300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97" t="str">
        <f t="shared" si="299"/>
        <v/>
      </c>
      <c r="O7406" s="98" t="str">
        <f t="shared" si="300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97" t="str">
        <f t="shared" si="299"/>
        <v/>
      </c>
      <c r="O7407" s="98" t="str">
        <f t="shared" si="300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97" t="str">
        <f t="shared" si="299"/>
        <v/>
      </c>
      <c r="O7408" s="98" t="str">
        <f t="shared" si="300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97" t="str">
        <f t="shared" si="299"/>
        <v/>
      </c>
      <c r="O7409" s="98" t="str">
        <f t="shared" si="300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97" t="str">
        <f t="shared" si="299"/>
        <v/>
      </c>
      <c r="O7410" s="98" t="str">
        <f t="shared" si="300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97" t="str">
        <f t="shared" si="299"/>
        <v/>
      </c>
      <c r="O7411" s="98" t="str">
        <f t="shared" si="300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97" t="str">
        <f t="shared" si="299"/>
        <v/>
      </c>
      <c r="O7412" s="98" t="str">
        <f t="shared" si="300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97" t="str">
        <f t="shared" si="299"/>
        <v/>
      </c>
      <c r="O7413" s="98" t="str">
        <f t="shared" si="300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97" t="str">
        <f t="shared" si="299"/>
        <v/>
      </c>
      <c r="O7414" s="98" t="str">
        <f t="shared" si="300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97" t="str">
        <f t="shared" si="299"/>
        <v/>
      </c>
      <c r="O7415" s="98" t="str">
        <f t="shared" si="300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97" t="str">
        <f t="shared" si="299"/>
        <v/>
      </c>
      <c r="O7416" s="98" t="str">
        <f t="shared" si="300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97" t="str">
        <f t="shared" si="299"/>
        <v/>
      </c>
      <c r="O7417" s="98" t="str">
        <f t="shared" si="300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97" t="str">
        <f t="shared" si="299"/>
        <v/>
      </c>
      <c r="O7418" s="98" t="str">
        <f t="shared" si="300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97" t="str">
        <f t="shared" si="299"/>
        <v/>
      </c>
      <c r="O7419" s="98" t="str">
        <f t="shared" si="300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97" t="str">
        <f t="shared" si="299"/>
        <v/>
      </c>
      <c r="O7420" s="98" t="str">
        <f t="shared" si="300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97" t="str">
        <f t="shared" si="299"/>
        <v/>
      </c>
      <c r="O7421" s="98" t="str">
        <f t="shared" si="300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97" t="str">
        <f t="shared" si="299"/>
        <v/>
      </c>
      <c r="O7422" s="98" t="str">
        <f t="shared" si="300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97" t="str">
        <f t="shared" si="299"/>
        <v/>
      </c>
      <c r="O7423" s="98" t="str">
        <f t="shared" si="300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97" t="str">
        <f t="shared" si="299"/>
        <v/>
      </c>
      <c r="O7424" s="98" t="str">
        <f t="shared" si="300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97" t="str">
        <f t="shared" si="299"/>
        <v/>
      </c>
      <c r="O7425" s="98" t="str">
        <f t="shared" si="300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97" t="str">
        <f t="shared" si="299"/>
        <v/>
      </c>
      <c r="O7426" s="98" t="str">
        <f t="shared" si="300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97" t="str">
        <f t="shared" si="299"/>
        <v/>
      </c>
      <c r="O7427" s="98" t="str">
        <f t="shared" si="300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97" t="str">
        <f t="shared" ref="N7428:N7491" si="301">IF(B7428&lt;&gt;"",LEFT(D7428,LEN(D7428)-LEN(O7428)),"")</f>
        <v/>
      </c>
      <c r="O7428" s="98" t="str">
        <f t="shared" ref="O7428:O7491" si="302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97" t="str">
        <f t="shared" si="301"/>
        <v/>
      </c>
      <c r="O7429" s="98" t="str">
        <f t="shared" si="302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97" t="str">
        <f t="shared" si="301"/>
        <v/>
      </c>
      <c r="O7430" s="98" t="str">
        <f t="shared" si="302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97" t="str">
        <f t="shared" si="301"/>
        <v/>
      </c>
      <c r="O7431" s="98" t="str">
        <f t="shared" si="302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97" t="str">
        <f t="shared" si="301"/>
        <v/>
      </c>
      <c r="O7432" s="98" t="str">
        <f t="shared" si="302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97" t="str">
        <f t="shared" si="301"/>
        <v/>
      </c>
      <c r="O7433" s="98" t="str">
        <f t="shared" si="302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97" t="str">
        <f t="shared" si="301"/>
        <v/>
      </c>
      <c r="O7434" s="98" t="str">
        <f t="shared" si="302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97" t="str">
        <f t="shared" si="301"/>
        <v/>
      </c>
      <c r="O7435" s="98" t="str">
        <f t="shared" si="302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97" t="str">
        <f t="shared" si="301"/>
        <v/>
      </c>
      <c r="O7436" s="98" t="str">
        <f t="shared" si="302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97" t="str">
        <f t="shared" si="301"/>
        <v/>
      </c>
      <c r="O7437" s="98" t="str">
        <f t="shared" si="302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97" t="str">
        <f t="shared" si="301"/>
        <v/>
      </c>
      <c r="O7438" s="98" t="str">
        <f t="shared" si="302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97" t="str">
        <f t="shared" si="301"/>
        <v/>
      </c>
      <c r="O7439" s="98" t="str">
        <f t="shared" si="302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97" t="str">
        <f t="shared" si="301"/>
        <v/>
      </c>
      <c r="O7440" s="98" t="str">
        <f t="shared" si="302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97" t="str">
        <f t="shared" si="301"/>
        <v/>
      </c>
      <c r="O7441" s="98" t="str">
        <f t="shared" si="302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97" t="str">
        <f t="shared" si="301"/>
        <v/>
      </c>
      <c r="O7442" s="98" t="str">
        <f t="shared" si="302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97" t="str">
        <f t="shared" si="301"/>
        <v/>
      </c>
      <c r="O7443" s="98" t="str">
        <f t="shared" si="302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97" t="str">
        <f t="shared" si="301"/>
        <v/>
      </c>
      <c r="O7444" s="98" t="str">
        <f t="shared" si="302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97" t="str">
        <f t="shared" si="301"/>
        <v/>
      </c>
      <c r="O7445" s="98" t="str">
        <f t="shared" si="302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97" t="str">
        <f t="shared" si="301"/>
        <v/>
      </c>
      <c r="O7446" s="98" t="str">
        <f t="shared" si="302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97" t="str">
        <f t="shared" si="301"/>
        <v/>
      </c>
      <c r="O7447" s="98" t="str">
        <f t="shared" si="302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97" t="str">
        <f t="shared" si="301"/>
        <v/>
      </c>
      <c r="O7448" s="98" t="str">
        <f t="shared" si="302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97" t="str">
        <f t="shared" si="301"/>
        <v/>
      </c>
      <c r="O7449" s="98" t="str">
        <f t="shared" si="302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97" t="str">
        <f t="shared" si="301"/>
        <v/>
      </c>
      <c r="O7450" s="98" t="str">
        <f t="shared" si="302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97" t="str">
        <f t="shared" si="301"/>
        <v/>
      </c>
      <c r="O7451" s="98" t="str">
        <f t="shared" si="302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97" t="str">
        <f t="shared" si="301"/>
        <v/>
      </c>
      <c r="O7452" s="98" t="str">
        <f t="shared" si="302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97" t="str">
        <f t="shared" si="301"/>
        <v/>
      </c>
      <c r="O7453" s="98" t="str">
        <f t="shared" si="302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97" t="str">
        <f t="shared" si="301"/>
        <v/>
      </c>
      <c r="O7454" s="98" t="str">
        <f t="shared" si="302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97" t="str">
        <f t="shared" si="301"/>
        <v/>
      </c>
      <c r="O7455" s="98" t="str">
        <f t="shared" si="302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97" t="str">
        <f t="shared" si="301"/>
        <v/>
      </c>
      <c r="O7456" s="98" t="str">
        <f t="shared" si="302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97" t="str">
        <f t="shared" si="301"/>
        <v/>
      </c>
      <c r="O7457" s="98" t="str">
        <f t="shared" si="302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97" t="str">
        <f t="shared" si="301"/>
        <v/>
      </c>
      <c r="O7458" s="98" t="str">
        <f t="shared" si="302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97" t="str">
        <f t="shared" si="301"/>
        <v/>
      </c>
      <c r="O7459" s="98" t="str">
        <f t="shared" si="302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97" t="str">
        <f t="shared" si="301"/>
        <v/>
      </c>
      <c r="O7460" s="98" t="str">
        <f t="shared" si="302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97" t="str">
        <f t="shared" si="301"/>
        <v/>
      </c>
      <c r="O7461" s="98" t="str">
        <f t="shared" si="302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97" t="str">
        <f t="shared" si="301"/>
        <v/>
      </c>
      <c r="O7462" s="98" t="str">
        <f t="shared" si="302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97" t="str">
        <f t="shared" si="301"/>
        <v/>
      </c>
      <c r="O7463" s="98" t="str">
        <f t="shared" si="302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97" t="str">
        <f t="shared" si="301"/>
        <v/>
      </c>
      <c r="O7464" s="98" t="str">
        <f t="shared" si="302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97" t="str">
        <f t="shared" si="301"/>
        <v/>
      </c>
      <c r="O7465" s="98" t="str">
        <f t="shared" si="302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97" t="str">
        <f t="shared" si="301"/>
        <v/>
      </c>
      <c r="O7466" s="98" t="str">
        <f t="shared" si="302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97" t="str">
        <f t="shared" si="301"/>
        <v/>
      </c>
      <c r="O7467" s="98" t="str">
        <f t="shared" si="302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97" t="str">
        <f t="shared" si="301"/>
        <v/>
      </c>
      <c r="O7468" s="98" t="str">
        <f t="shared" si="302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97" t="str">
        <f t="shared" si="301"/>
        <v/>
      </c>
      <c r="O7469" s="98" t="str">
        <f t="shared" si="302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97" t="str">
        <f t="shared" si="301"/>
        <v/>
      </c>
      <c r="O7470" s="98" t="str">
        <f t="shared" si="302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97" t="str">
        <f t="shared" si="301"/>
        <v/>
      </c>
      <c r="O7471" s="98" t="str">
        <f t="shared" si="302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97" t="str">
        <f t="shared" si="301"/>
        <v/>
      </c>
      <c r="O7472" s="98" t="str">
        <f t="shared" si="302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97" t="str">
        <f t="shared" si="301"/>
        <v/>
      </c>
      <c r="O7473" s="98" t="str">
        <f t="shared" si="302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97" t="str">
        <f t="shared" si="301"/>
        <v/>
      </c>
      <c r="O7474" s="98" t="str">
        <f t="shared" si="302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97" t="str">
        <f t="shared" si="301"/>
        <v/>
      </c>
      <c r="O7475" s="98" t="str">
        <f t="shared" si="302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97" t="str">
        <f t="shared" si="301"/>
        <v/>
      </c>
      <c r="O7476" s="98" t="str">
        <f t="shared" si="302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97" t="str">
        <f t="shared" si="301"/>
        <v/>
      </c>
      <c r="O7477" s="98" t="str">
        <f t="shared" si="302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97" t="str">
        <f t="shared" si="301"/>
        <v/>
      </c>
      <c r="O7478" s="98" t="str">
        <f t="shared" si="302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97" t="str">
        <f t="shared" si="301"/>
        <v/>
      </c>
      <c r="O7479" s="98" t="str">
        <f t="shared" si="302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97" t="str">
        <f t="shared" si="301"/>
        <v/>
      </c>
      <c r="O7480" s="98" t="str">
        <f t="shared" si="302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97" t="str">
        <f t="shared" si="301"/>
        <v/>
      </c>
      <c r="O7481" s="98" t="str">
        <f t="shared" si="302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97" t="str">
        <f t="shared" si="301"/>
        <v/>
      </c>
      <c r="O7482" s="98" t="str">
        <f t="shared" si="302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97" t="str">
        <f t="shared" si="301"/>
        <v/>
      </c>
      <c r="O7483" s="98" t="str">
        <f t="shared" si="302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97" t="str">
        <f t="shared" si="301"/>
        <v/>
      </c>
      <c r="O7484" s="98" t="str">
        <f t="shared" si="302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97" t="str">
        <f t="shared" si="301"/>
        <v/>
      </c>
      <c r="O7485" s="98" t="str">
        <f t="shared" si="302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97" t="str">
        <f t="shared" si="301"/>
        <v/>
      </c>
      <c r="O7486" s="98" t="str">
        <f t="shared" si="302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97" t="str">
        <f t="shared" si="301"/>
        <v/>
      </c>
      <c r="O7487" s="98" t="str">
        <f t="shared" si="302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97" t="str">
        <f t="shared" si="301"/>
        <v/>
      </c>
      <c r="O7488" s="98" t="str">
        <f t="shared" si="302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97" t="str">
        <f t="shared" si="301"/>
        <v/>
      </c>
      <c r="O7489" s="98" t="str">
        <f t="shared" si="302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97" t="str">
        <f t="shared" si="301"/>
        <v/>
      </c>
      <c r="O7490" s="98" t="str">
        <f t="shared" si="302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97" t="str">
        <f t="shared" si="301"/>
        <v/>
      </c>
      <c r="O7491" s="98" t="str">
        <f t="shared" si="302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97" t="str">
        <f t="shared" ref="N7492:N7555" si="303">IF(B7492&lt;&gt;"",LEFT(D7492,LEN(D7492)-LEN(O7492)),"")</f>
        <v/>
      </c>
      <c r="O7492" s="98" t="str">
        <f t="shared" ref="O7492:O7555" si="304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97" t="str">
        <f t="shared" si="303"/>
        <v/>
      </c>
      <c r="O7493" s="98" t="str">
        <f t="shared" si="304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97" t="str">
        <f t="shared" si="303"/>
        <v/>
      </c>
      <c r="O7494" s="98" t="str">
        <f t="shared" si="304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97" t="str">
        <f t="shared" si="303"/>
        <v/>
      </c>
      <c r="O7495" s="98" t="str">
        <f t="shared" si="304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97" t="str">
        <f t="shared" si="303"/>
        <v/>
      </c>
      <c r="O7496" s="98" t="str">
        <f t="shared" si="304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97" t="str">
        <f t="shared" si="303"/>
        <v/>
      </c>
      <c r="O7497" s="98" t="str">
        <f t="shared" si="304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97" t="str">
        <f t="shared" si="303"/>
        <v/>
      </c>
      <c r="O7498" s="98" t="str">
        <f t="shared" si="304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97" t="str">
        <f t="shared" si="303"/>
        <v/>
      </c>
      <c r="O7499" s="98" t="str">
        <f t="shared" si="304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97" t="str">
        <f t="shared" si="303"/>
        <v/>
      </c>
      <c r="O7500" s="98" t="str">
        <f t="shared" si="304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97" t="str">
        <f t="shared" si="303"/>
        <v/>
      </c>
      <c r="O7501" s="98" t="str">
        <f t="shared" si="304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97" t="str">
        <f t="shared" si="303"/>
        <v/>
      </c>
      <c r="O7502" s="98" t="str">
        <f t="shared" si="304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97" t="str">
        <f t="shared" si="303"/>
        <v/>
      </c>
      <c r="O7503" s="98" t="str">
        <f t="shared" si="304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97" t="str">
        <f t="shared" si="303"/>
        <v/>
      </c>
      <c r="O7504" s="98" t="str">
        <f t="shared" si="304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97" t="str">
        <f t="shared" si="303"/>
        <v/>
      </c>
      <c r="O7505" s="98" t="str">
        <f t="shared" si="304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97" t="str">
        <f t="shared" si="303"/>
        <v/>
      </c>
      <c r="O7506" s="98" t="str">
        <f t="shared" si="304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97" t="str">
        <f t="shared" si="303"/>
        <v/>
      </c>
      <c r="O7507" s="98" t="str">
        <f t="shared" si="304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97" t="str">
        <f t="shared" si="303"/>
        <v/>
      </c>
      <c r="O7508" s="98" t="str">
        <f t="shared" si="304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97" t="str">
        <f t="shared" si="303"/>
        <v/>
      </c>
      <c r="O7509" s="98" t="str">
        <f t="shared" si="304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97" t="str">
        <f t="shared" si="303"/>
        <v/>
      </c>
      <c r="O7510" s="98" t="str">
        <f t="shared" si="304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97" t="str">
        <f t="shared" si="303"/>
        <v/>
      </c>
      <c r="O7511" s="98" t="str">
        <f t="shared" si="304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97" t="str">
        <f t="shared" si="303"/>
        <v/>
      </c>
      <c r="O7512" s="98" t="str">
        <f t="shared" si="304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97" t="str">
        <f t="shared" si="303"/>
        <v/>
      </c>
      <c r="O7513" s="98" t="str">
        <f t="shared" si="304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97" t="str">
        <f t="shared" si="303"/>
        <v/>
      </c>
      <c r="O7514" s="98" t="str">
        <f t="shared" si="304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97" t="str">
        <f t="shared" si="303"/>
        <v/>
      </c>
      <c r="O7515" s="98" t="str">
        <f t="shared" si="304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97" t="str">
        <f t="shared" si="303"/>
        <v/>
      </c>
      <c r="O7516" s="98" t="str">
        <f t="shared" si="304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97" t="str">
        <f t="shared" si="303"/>
        <v/>
      </c>
      <c r="O7517" s="98" t="str">
        <f t="shared" si="304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97" t="str">
        <f t="shared" si="303"/>
        <v/>
      </c>
      <c r="O7518" s="98" t="str">
        <f t="shared" si="304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97" t="str">
        <f t="shared" si="303"/>
        <v/>
      </c>
      <c r="O7519" s="98" t="str">
        <f t="shared" si="304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97" t="str">
        <f t="shared" si="303"/>
        <v/>
      </c>
      <c r="O7520" s="98" t="str">
        <f t="shared" si="304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97" t="str">
        <f t="shared" si="303"/>
        <v/>
      </c>
      <c r="O7521" s="98" t="str">
        <f t="shared" si="304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97" t="str">
        <f t="shared" si="303"/>
        <v/>
      </c>
      <c r="O7522" s="98" t="str">
        <f t="shared" si="304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97" t="str">
        <f t="shared" si="303"/>
        <v/>
      </c>
      <c r="O7523" s="98" t="str">
        <f t="shared" si="304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97" t="str">
        <f t="shared" si="303"/>
        <v/>
      </c>
      <c r="O7524" s="98" t="str">
        <f t="shared" si="304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97" t="str">
        <f t="shared" si="303"/>
        <v/>
      </c>
      <c r="O7525" s="98" t="str">
        <f t="shared" si="304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97" t="str">
        <f t="shared" si="303"/>
        <v/>
      </c>
      <c r="O7526" s="98" t="str">
        <f t="shared" si="304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97" t="str">
        <f t="shared" si="303"/>
        <v/>
      </c>
      <c r="O7527" s="98" t="str">
        <f t="shared" si="304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97" t="str">
        <f t="shared" si="303"/>
        <v/>
      </c>
      <c r="O7528" s="98" t="str">
        <f t="shared" si="304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97" t="str">
        <f t="shared" si="303"/>
        <v/>
      </c>
      <c r="O7529" s="98" t="str">
        <f t="shared" si="304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97" t="str">
        <f t="shared" si="303"/>
        <v/>
      </c>
      <c r="O7530" s="98" t="str">
        <f t="shared" si="304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97" t="str">
        <f t="shared" si="303"/>
        <v/>
      </c>
      <c r="O7531" s="98" t="str">
        <f t="shared" si="304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97" t="str">
        <f t="shared" si="303"/>
        <v/>
      </c>
      <c r="O7532" s="98" t="str">
        <f t="shared" si="304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97" t="str">
        <f t="shared" si="303"/>
        <v/>
      </c>
      <c r="O7533" s="98" t="str">
        <f t="shared" si="304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97" t="str">
        <f t="shared" si="303"/>
        <v/>
      </c>
      <c r="O7534" s="98" t="str">
        <f t="shared" si="304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97" t="str">
        <f t="shared" si="303"/>
        <v/>
      </c>
      <c r="O7535" s="98" t="str">
        <f t="shared" si="304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97" t="str">
        <f t="shared" si="303"/>
        <v/>
      </c>
      <c r="O7536" s="98" t="str">
        <f t="shared" si="304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97" t="str">
        <f t="shared" si="303"/>
        <v/>
      </c>
      <c r="O7537" s="98" t="str">
        <f t="shared" si="304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97" t="str">
        <f t="shared" si="303"/>
        <v/>
      </c>
      <c r="O7538" s="98" t="str">
        <f t="shared" si="304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97" t="str">
        <f t="shared" si="303"/>
        <v/>
      </c>
      <c r="O7539" s="98" t="str">
        <f t="shared" si="304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97" t="str">
        <f t="shared" si="303"/>
        <v/>
      </c>
      <c r="O7540" s="98" t="str">
        <f t="shared" si="304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97" t="str">
        <f t="shared" si="303"/>
        <v/>
      </c>
      <c r="O7541" s="98" t="str">
        <f t="shared" si="304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97" t="str">
        <f t="shared" si="303"/>
        <v/>
      </c>
      <c r="O7542" s="98" t="str">
        <f t="shared" si="304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97" t="str">
        <f t="shared" si="303"/>
        <v/>
      </c>
      <c r="O7543" s="98" t="str">
        <f t="shared" si="304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97" t="str">
        <f t="shared" si="303"/>
        <v/>
      </c>
      <c r="O7544" s="98" t="str">
        <f t="shared" si="304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97" t="str">
        <f t="shared" si="303"/>
        <v/>
      </c>
      <c r="O7545" s="98" t="str">
        <f t="shared" si="304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97" t="str">
        <f t="shared" si="303"/>
        <v/>
      </c>
      <c r="O7546" s="98" t="str">
        <f t="shared" si="304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97" t="str">
        <f t="shared" si="303"/>
        <v/>
      </c>
      <c r="O7547" s="98" t="str">
        <f t="shared" si="304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97" t="str">
        <f t="shared" si="303"/>
        <v/>
      </c>
      <c r="O7548" s="98" t="str">
        <f t="shared" si="304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97" t="str">
        <f t="shared" si="303"/>
        <v/>
      </c>
      <c r="O7549" s="98" t="str">
        <f t="shared" si="304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97" t="str">
        <f t="shared" si="303"/>
        <v/>
      </c>
      <c r="O7550" s="98" t="str">
        <f t="shared" si="304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97" t="str">
        <f t="shared" si="303"/>
        <v/>
      </c>
      <c r="O7551" s="98" t="str">
        <f t="shared" si="304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97" t="str">
        <f t="shared" si="303"/>
        <v/>
      </c>
      <c r="O7552" s="98" t="str">
        <f t="shared" si="304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97" t="str">
        <f t="shared" si="303"/>
        <v/>
      </c>
      <c r="O7553" s="98" t="str">
        <f t="shared" si="304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97" t="str">
        <f t="shared" si="303"/>
        <v/>
      </c>
      <c r="O7554" s="98" t="str">
        <f t="shared" si="304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97" t="str">
        <f t="shared" si="303"/>
        <v/>
      </c>
      <c r="O7555" s="98" t="str">
        <f t="shared" si="304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97" t="str">
        <f t="shared" ref="N7556:N7619" si="305">IF(B7556&lt;&gt;"",LEFT(D7556,LEN(D7556)-LEN(O7556)),"")</f>
        <v/>
      </c>
      <c r="O7556" s="98" t="str">
        <f t="shared" ref="O7556:O7619" si="306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97" t="str">
        <f t="shared" si="305"/>
        <v/>
      </c>
      <c r="O7557" s="98" t="str">
        <f t="shared" si="306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97" t="str">
        <f t="shared" si="305"/>
        <v/>
      </c>
      <c r="O7558" s="98" t="str">
        <f t="shared" si="306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97" t="str">
        <f t="shared" si="305"/>
        <v/>
      </c>
      <c r="O7559" s="98" t="str">
        <f t="shared" si="306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97" t="str">
        <f t="shared" si="305"/>
        <v/>
      </c>
      <c r="O7560" s="98" t="str">
        <f t="shared" si="306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97" t="str">
        <f t="shared" si="305"/>
        <v/>
      </c>
      <c r="O7561" s="98" t="str">
        <f t="shared" si="306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97" t="str">
        <f t="shared" si="305"/>
        <v/>
      </c>
      <c r="O7562" s="98" t="str">
        <f t="shared" si="306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97" t="str">
        <f t="shared" si="305"/>
        <v/>
      </c>
      <c r="O7563" s="98" t="str">
        <f t="shared" si="306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97" t="str">
        <f t="shared" si="305"/>
        <v/>
      </c>
      <c r="O7564" s="98" t="str">
        <f t="shared" si="306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97" t="str">
        <f t="shared" si="305"/>
        <v/>
      </c>
      <c r="O7565" s="98" t="str">
        <f t="shared" si="306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97" t="str">
        <f t="shared" si="305"/>
        <v/>
      </c>
      <c r="O7566" s="98" t="str">
        <f t="shared" si="306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97" t="str">
        <f t="shared" si="305"/>
        <v/>
      </c>
      <c r="O7567" s="98" t="str">
        <f t="shared" si="306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97" t="str">
        <f t="shared" si="305"/>
        <v/>
      </c>
      <c r="O7568" s="98" t="str">
        <f t="shared" si="306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97" t="str">
        <f t="shared" si="305"/>
        <v/>
      </c>
      <c r="O7569" s="98" t="str">
        <f t="shared" si="306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97" t="str">
        <f t="shared" si="305"/>
        <v/>
      </c>
      <c r="O7570" s="98" t="str">
        <f t="shared" si="306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97" t="str">
        <f t="shared" si="305"/>
        <v/>
      </c>
      <c r="O7571" s="98" t="str">
        <f t="shared" si="306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97" t="str">
        <f t="shared" si="305"/>
        <v/>
      </c>
      <c r="O7572" s="98" t="str">
        <f t="shared" si="306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97" t="str">
        <f t="shared" si="305"/>
        <v/>
      </c>
      <c r="O7573" s="98" t="str">
        <f t="shared" si="306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97" t="str">
        <f t="shared" si="305"/>
        <v/>
      </c>
      <c r="O7574" s="98" t="str">
        <f t="shared" si="306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97" t="str">
        <f t="shared" si="305"/>
        <v/>
      </c>
      <c r="O7575" s="98" t="str">
        <f t="shared" si="306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97" t="str">
        <f t="shared" si="305"/>
        <v/>
      </c>
      <c r="O7576" s="98" t="str">
        <f t="shared" si="306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97" t="str">
        <f t="shared" si="305"/>
        <v/>
      </c>
      <c r="O7577" s="98" t="str">
        <f t="shared" si="306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97" t="str">
        <f t="shared" si="305"/>
        <v/>
      </c>
      <c r="O7578" s="98" t="str">
        <f t="shared" si="306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97" t="str">
        <f t="shared" si="305"/>
        <v/>
      </c>
      <c r="O7579" s="98" t="str">
        <f t="shared" si="306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97" t="str">
        <f t="shared" si="305"/>
        <v/>
      </c>
      <c r="O7580" s="98" t="str">
        <f t="shared" si="306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97" t="str">
        <f t="shared" si="305"/>
        <v/>
      </c>
      <c r="O7581" s="98" t="str">
        <f t="shared" si="306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97" t="str">
        <f t="shared" si="305"/>
        <v/>
      </c>
      <c r="O7582" s="98" t="str">
        <f t="shared" si="306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97" t="str">
        <f t="shared" si="305"/>
        <v/>
      </c>
      <c r="O7583" s="98" t="str">
        <f t="shared" si="306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97" t="str">
        <f t="shared" si="305"/>
        <v/>
      </c>
      <c r="O7584" s="98" t="str">
        <f t="shared" si="306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97" t="str">
        <f t="shared" si="305"/>
        <v/>
      </c>
      <c r="O7585" s="98" t="str">
        <f t="shared" si="306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97" t="str">
        <f t="shared" si="305"/>
        <v/>
      </c>
      <c r="O7586" s="98" t="str">
        <f t="shared" si="306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97" t="str">
        <f t="shared" si="305"/>
        <v/>
      </c>
      <c r="O7587" s="98" t="str">
        <f t="shared" si="306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97" t="str">
        <f t="shared" si="305"/>
        <v/>
      </c>
      <c r="O7588" s="98" t="str">
        <f t="shared" si="306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97" t="str">
        <f t="shared" si="305"/>
        <v/>
      </c>
      <c r="O7589" s="98" t="str">
        <f t="shared" si="306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97" t="str">
        <f t="shared" si="305"/>
        <v/>
      </c>
      <c r="O7590" s="98" t="str">
        <f t="shared" si="306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97" t="str">
        <f t="shared" si="305"/>
        <v/>
      </c>
      <c r="O7591" s="98" t="str">
        <f t="shared" si="306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97" t="str">
        <f t="shared" si="305"/>
        <v/>
      </c>
      <c r="O7592" s="98" t="str">
        <f t="shared" si="306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97" t="str">
        <f t="shared" si="305"/>
        <v/>
      </c>
      <c r="O7593" s="98" t="str">
        <f t="shared" si="306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97" t="str">
        <f t="shared" si="305"/>
        <v/>
      </c>
      <c r="O7594" s="98" t="str">
        <f t="shared" si="306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97" t="str">
        <f t="shared" si="305"/>
        <v/>
      </c>
      <c r="O7595" s="98" t="str">
        <f t="shared" si="306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97" t="str">
        <f t="shared" si="305"/>
        <v/>
      </c>
      <c r="O7596" s="98" t="str">
        <f t="shared" si="306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97" t="str">
        <f t="shared" si="305"/>
        <v/>
      </c>
      <c r="O7597" s="98" t="str">
        <f t="shared" si="306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97" t="str">
        <f t="shared" si="305"/>
        <v/>
      </c>
      <c r="O7598" s="98" t="str">
        <f t="shared" si="306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97" t="str">
        <f t="shared" si="305"/>
        <v/>
      </c>
      <c r="O7599" s="98" t="str">
        <f t="shared" si="306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97" t="str">
        <f t="shared" si="305"/>
        <v/>
      </c>
      <c r="O7600" s="98" t="str">
        <f t="shared" si="306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97" t="str">
        <f t="shared" si="305"/>
        <v/>
      </c>
      <c r="O7601" s="98" t="str">
        <f t="shared" si="306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97" t="str">
        <f t="shared" si="305"/>
        <v/>
      </c>
      <c r="O7602" s="98" t="str">
        <f t="shared" si="306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97" t="str">
        <f t="shared" si="305"/>
        <v/>
      </c>
      <c r="O7603" s="98" t="str">
        <f t="shared" si="306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97" t="str">
        <f t="shared" si="305"/>
        <v/>
      </c>
      <c r="O7604" s="98" t="str">
        <f t="shared" si="306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97" t="str">
        <f t="shared" si="305"/>
        <v/>
      </c>
      <c r="O7605" s="98" t="str">
        <f t="shared" si="306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97" t="str">
        <f t="shared" si="305"/>
        <v/>
      </c>
      <c r="O7606" s="98" t="str">
        <f t="shared" si="306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97" t="str">
        <f t="shared" si="305"/>
        <v/>
      </c>
      <c r="O7607" s="98" t="str">
        <f t="shared" si="306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97" t="str">
        <f t="shared" si="305"/>
        <v/>
      </c>
      <c r="O7608" s="98" t="str">
        <f t="shared" si="306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97" t="str">
        <f t="shared" si="305"/>
        <v/>
      </c>
      <c r="O7609" s="98" t="str">
        <f t="shared" si="306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97" t="str">
        <f t="shared" si="305"/>
        <v/>
      </c>
      <c r="O7610" s="98" t="str">
        <f t="shared" si="306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97" t="str">
        <f t="shared" si="305"/>
        <v/>
      </c>
      <c r="O7611" s="98" t="str">
        <f t="shared" si="306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97" t="str">
        <f t="shared" si="305"/>
        <v/>
      </c>
      <c r="O7612" s="98" t="str">
        <f t="shared" si="306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97" t="str">
        <f t="shared" si="305"/>
        <v/>
      </c>
      <c r="O7613" s="98" t="str">
        <f t="shared" si="306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97" t="str">
        <f t="shared" si="305"/>
        <v/>
      </c>
      <c r="O7614" s="98" t="str">
        <f t="shared" si="306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97" t="str">
        <f t="shared" si="305"/>
        <v/>
      </c>
      <c r="O7615" s="98" t="str">
        <f t="shared" si="306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97" t="str">
        <f t="shared" si="305"/>
        <v/>
      </c>
      <c r="O7616" s="98" t="str">
        <f t="shared" si="306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97" t="str">
        <f t="shared" si="305"/>
        <v/>
      </c>
      <c r="O7617" s="98" t="str">
        <f t="shared" si="306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97" t="str">
        <f t="shared" si="305"/>
        <v/>
      </c>
      <c r="O7618" s="98" t="str">
        <f t="shared" si="306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97" t="str">
        <f t="shared" si="305"/>
        <v/>
      </c>
      <c r="O7619" s="98" t="str">
        <f t="shared" si="306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97" t="str">
        <f t="shared" ref="N7620:N7683" si="307">IF(B7620&lt;&gt;"",LEFT(D7620,LEN(D7620)-LEN(O7620)),"")</f>
        <v/>
      </c>
      <c r="O7620" s="98" t="str">
        <f t="shared" ref="O7620:O7683" si="308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97" t="str">
        <f t="shared" si="307"/>
        <v/>
      </c>
      <c r="O7621" s="98" t="str">
        <f t="shared" si="308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97" t="str">
        <f t="shared" si="307"/>
        <v/>
      </c>
      <c r="O7622" s="98" t="str">
        <f t="shared" si="308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97" t="str">
        <f t="shared" si="307"/>
        <v/>
      </c>
      <c r="O7623" s="98" t="str">
        <f t="shared" si="308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97" t="str">
        <f t="shared" si="307"/>
        <v/>
      </c>
      <c r="O7624" s="98" t="str">
        <f t="shared" si="308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97" t="str">
        <f t="shared" si="307"/>
        <v/>
      </c>
      <c r="O7625" s="98" t="str">
        <f t="shared" si="308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97" t="str">
        <f t="shared" si="307"/>
        <v/>
      </c>
      <c r="O7626" s="98" t="str">
        <f t="shared" si="308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97" t="str">
        <f t="shared" si="307"/>
        <v/>
      </c>
      <c r="O7627" s="98" t="str">
        <f t="shared" si="308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97" t="str">
        <f t="shared" si="307"/>
        <v/>
      </c>
      <c r="O7628" s="98" t="str">
        <f t="shared" si="308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97" t="str">
        <f t="shared" si="307"/>
        <v/>
      </c>
      <c r="O7629" s="98" t="str">
        <f t="shared" si="308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97" t="str">
        <f t="shared" si="307"/>
        <v/>
      </c>
      <c r="O7630" s="98" t="str">
        <f t="shared" si="308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97" t="str">
        <f t="shared" si="307"/>
        <v/>
      </c>
      <c r="O7631" s="98" t="str">
        <f t="shared" si="308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97" t="str">
        <f t="shared" si="307"/>
        <v/>
      </c>
      <c r="O7632" s="98" t="str">
        <f t="shared" si="308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97" t="str">
        <f t="shared" si="307"/>
        <v/>
      </c>
      <c r="O7633" s="98" t="str">
        <f t="shared" si="308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97" t="str">
        <f t="shared" si="307"/>
        <v/>
      </c>
      <c r="O7634" s="98" t="str">
        <f t="shared" si="308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97" t="str">
        <f t="shared" si="307"/>
        <v/>
      </c>
      <c r="O7635" s="98" t="str">
        <f t="shared" si="308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97" t="str">
        <f t="shared" si="307"/>
        <v/>
      </c>
      <c r="O7636" s="98" t="str">
        <f t="shared" si="308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97" t="str">
        <f t="shared" si="307"/>
        <v/>
      </c>
      <c r="O7637" s="98" t="str">
        <f t="shared" si="308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97" t="str">
        <f t="shared" si="307"/>
        <v/>
      </c>
      <c r="O7638" s="98" t="str">
        <f t="shared" si="308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97" t="str">
        <f t="shared" si="307"/>
        <v/>
      </c>
      <c r="O7639" s="98" t="str">
        <f t="shared" si="308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97" t="str">
        <f t="shared" si="307"/>
        <v/>
      </c>
      <c r="O7640" s="98" t="str">
        <f t="shared" si="308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97" t="str">
        <f t="shared" si="307"/>
        <v/>
      </c>
      <c r="O7641" s="98" t="str">
        <f t="shared" si="308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97" t="str">
        <f t="shared" si="307"/>
        <v/>
      </c>
      <c r="O7642" s="98" t="str">
        <f t="shared" si="308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97" t="str">
        <f t="shared" si="307"/>
        <v/>
      </c>
      <c r="O7643" s="98" t="str">
        <f t="shared" si="308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97" t="str">
        <f t="shared" si="307"/>
        <v/>
      </c>
      <c r="O7644" s="98" t="str">
        <f t="shared" si="308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97" t="str">
        <f t="shared" si="307"/>
        <v/>
      </c>
      <c r="O7645" s="98" t="str">
        <f t="shared" si="308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97" t="str">
        <f t="shared" si="307"/>
        <v/>
      </c>
      <c r="O7646" s="98" t="str">
        <f t="shared" si="308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97" t="str">
        <f t="shared" si="307"/>
        <v/>
      </c>
      <c r="O7647" s="98" t="str">
        <f t="shared" si="308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97" t="str">
        <f t="shared" si="307"/>
        <v/>
      </c>
      <c r="O7648" s="98" t="str">
        <f t="shared" si="308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97" t="str">
        <f t="shared" si="307"/>
        <v/>
      </c>
      <c r="O7649" s="98" t="str">
        <f t="shared" si="308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97" t="str">
        <f t="shared" si="307"/>
        <v/>
      </c>
      <c r="O7650" s="98" t="str">
        <f t="shared" si="308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97" t="str">
        <f t="shared" si="307"/>
        <v/>
      </c>
      <c r="O7651" s="98" t="str">
        <f t="shared" si="308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97" t="str">
        <f t="shared" si="307"/>
        <v/>
      </c>
      <c r="O7652" s="98" t="str">
        <f t="shared" si="308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97" t="str">
        <f t="shared" si="307"/>
        <v/>
      </c>
      <c r="O7653" s="98" t="str">
        <f t="shared" si="308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97" t="str">
        <f t="shared" si="307"/>
        <v/>
      </c>
      <c r="O7654" s="98" t="str">
        <f t="shared" si="308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97" t="str">
        <f t="shared" si="307"/>
        <v/>
      </c>
      <c r="O7655" s="98" t="str">
        <f t="shared" si="308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97" t="str">
        <f t="shared" si="307"/>
        <v/>
      </c>
      <c r="O7656" s="98" t="str">
        <f t="shared" si="308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97" t="str">
        <f t="shared" si="307"/>
        <v/>
      </c>
      <c r="O7657" s="98" t="str">
        <f t="shared" si="308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97" t="str">
        <f t="shared" si="307"/>
        <v/>
      </c>
      <c r="O7658" s="98" t="str">
        <f t="shared" si="308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97" t="str">
        <f t="shared" si="307"/>
        <v/>
      </c>
      <c r="O7659" s="98" t="str">
        <f t="shared" si="308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97" t="str">
        <f t="shared" si="307"/>
        <v/>
      </c>
      <c r="O7660" s="98" t="str">
        <f t="shared" si="308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97" t="str">
        <f t="shared" si="307"/>
        <v/>
      </c>
      <c r="O7661" s="98" t="str">
        <f t="shared" si="308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97" t="str">
        <f t="shared" si="307"/>
        <v/>
      </c>
      <c r="O7662" s="98" t="str">
        <f t="shared" si="308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97" t="str">
        <f t="shared" si="307"/>
        <v/>
      </c>
      <c r="O7663" s="98" t="str">
        <f t="shared" si="308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97" t="str">
        <f t="shared" si="307"/>
        <v/>
      </c>
      <c r="O7664" s="98" t="str">
        <f t="shared" si="308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97" t="str">
        <f t="shared" si="307"/>
        <v/>
      </c>
      <c r="O7665" s="98" t="str">
        <f t="shared" si="308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97" t="str">
        <f t="shared" si="307"/>
        <v/>
      </c>
      <c r="O7666" s="98" t="str">
        <f t="shared" si="308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97" t="str">
        <f t="shared" si="307"/>
        <v/>
      </c>
      <c r="O7667" s="98" t="str">
        <f t="shared" si="308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97" t="str">
        <f t="shared" si="307"/>
        <v/>
      </c>
      <c r="O7668" s="98" t="str">
        <f t="shared" si="308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97" t="str">
        <f t="shared" si="307"/>
        <v/>
      </c>
      <c r="O7669" s="98" t="str">
        <f t="shared" si="308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97" t="str">
        <f t="shared" si="307"/>
        <v/>
      </c>
      <c r="O7670" s="98" t="str">
        <f t="shared" si="308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97" t="str">
        <f t="shared" si="307"/>
        <v/>
      </c>
      <c r="O7671" s="98" t="str">
        <f t="shared" si="308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97" t="str">
        <f t="shared" si="307"/>
        <v/>
      </c>
      <c r="O7672" s="98" t="str">
        <f t="shared" si="308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97" t="str">
        <f t="shared" si="307"/>
        <v/>
      </c>
      <c r="O7673" s="98" t="str">
        <f t="shared" si="308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97" t="str">
        <f t="shared" si="307"/>
        <v/>
      </c>
      <c r="O7674" s="98" t="str">
        <f t="shared" si="308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97" t="str">
        <f t="shared" si="307"/>
        <v/>
      </c>
      <c r="O7675" s="98" t="str">
        <f t="shared" si="308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97" t="str">
        <f t="shared" si="307"/>
        <v/>
      </c>
      <c r="O7676" s="98" t="str">
        <f t="shared" si="308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97" t="str">
        <f t="shared" si="307"/>
        <v/>
      </c>
      <c r="O7677" s="98" t="str">
        <f t="shared" si="308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97" t="str">
        <f t="shared" si="307"/>
        <v/>
      </c>
      <c r="O7678" s="98" t="str">
        <f t="shared" si="308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97" t="str">
        <f t="shared" si="307"/>
        <v/>
      </c>
      <c r="O7679" s="98" t="str">
        <f t="shared" si="308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97" t="str">
        <f t="shared" si="307"/>
        <v/>
      </c>
      <c r="O7680" s="98" t="str">
        <f t="shared" si="308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97" t="str">
        <f t="shared" si="307"/>
        <v/>
      </c>
      <c r="O7681" s="98" t="str">
        <f t="shared" si="308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97" t="str">
        <f t="shared" si="307"/>
        <v/>
      </c>
      <c r="O7682" s="98" t="str">
        <f t="shared" si="308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97" t="str">
        <f t="shared" si="307"/>
        <v/>
      </c>
      <c r="O7683" s="98" t="str">
        <f t="shared" si="308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97" t="str">
        <f t="shared" ref="N7684:N7747" si="309">IF(B7684&lt;&gt;"",LEFT(D7684,LEN(D7684)-LEN(O7684)),"")</f>
        <v/>
      </c>
      <c r="O7684" s="98" t="str">
        <f t="shared" ref="O7684:O7747" si="310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97" t="str">
        <f t="shared" si="309"/>
        <v/>
      </c>
      <c r="O7685" s="98" t="str">
        <f t="shared" si="310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97" t="str">
        <f t="shared" si="309"/>
        <v/>
      </c>
      <c r="O7686" s="98" t="str">
        <f t="shared" si="310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97" t="str">
        <f t="shared" si="309"/>
        <v/>
      </c>
      <c r="O7687" s="98" t="str">
        <f t="shared" si="310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97" t="str">
        <f t="shared" si="309"/>
        <v/>
      </c>
      <c r="O7688" s="98" t="str">
        <f t="shared" si="310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97" t="str">
        <f t="shared" si="309"/>
        <v/>
      </c>
      <c r="O7689" s="98" t="str">
        <f t="shared" si="310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97" t="str">
        <f t="shared" si="309"/>
        <v/>
      </c>
      <c r="O7690" s="98" t="str">
        <f t="shared" si="310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97" t="str">
        <f t="shared" si="309"/>
        <v/>
      </c>
      <c r="O7691" s="98" t="str">
        <f t="shared" si="310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97" t="str">
        <f t="shared" si="309"/>
        <v/>
      </c>
      <c r="O7692" s="98" t="str">
        <f t="shared" si="310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97" t="str">
        <f t="shared" si="309"/>
        <v/>
      </c>
      <c r="O7693" s="98" t="str">
        <f t="shared" si="310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97" t="str">
        <f t="shared" si="309"/>
        <v/>
      </c>
      <c r="O7694" s="98" t="str">
        <f t="shared" si="310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97" t="str">
        <f t="shared" si="309"/>
        <v/>
      </c>
      <c r="O7695" s="98" t="str">
        <f t="shared" si="310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97" t="str">
        <f t="shared" si="309"/>
        <v/>
      </c>
      <c r="O7696" s="98" t="str">
        <f t="shared" si="310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97" t="str">
        <f t="shared" si="309"/>
        <v/>
      </c>
      <c r="O7697" s="98" t="str">
        <f t="shared" si="310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97" t="str">
        <f t="shared" si="309"/>
        <v/>
      </c>
      <c r="O7698" s="98" t="str">
        <f t="shared" si="310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97" t="str">
        <f t="shared" si="309"/>
        <v/>
      </c>
      <c r="O7699" s="98" t="str">
        <f t="shared" si="310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97" t="str">
        <f t="shared" si="309"/>
        <v/>
      </c>
      <c r="O7700" s="98" t="str">
        <f t="shared" si="310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97" t="str">
        <f t="shared" si="309"/>
        <v/>
      </c>
      <c r="O7701" s="98" t="str">
        <f t="shared" si="310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97" t="str">
        <f t="shared" si="309"/>
        <v/>
      </c>
      <c r="O7702" s="98" t="str">
        <f t="shared" si="310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97" t="str">
        <f t="shared" si="309"/>
        <v/>
      </c>
      <c r="O7703" s="98" t="str">
        <f t="shared" si="310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97" t="str">
        <f t="shared" si="309"/>
        <v/>
      </c>
      <c r="O7704" s="98" t="str">
        <f t="shared" si="310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97" t="str">
        <f t="shared" si="309"/>
        <v/>
      </c>
      <c r="O7705" s="98" t="str">
        <f t="shared" si="310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97" t="str">
        <f t="shared" si="309"/>
        <v/>
      </c>
      <c r="O7706" s="98" t="str">
        <f t="shared" si="310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97" t="str">
        <f t="shared" si="309"/>
        <v/>
      </c>
      <c r="O7707" s="98" t="str">
        <f t="shared" si="310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97" t="str">
        <f t="shared" si="309"/>
        <v/>
      </c>
      <c r="O7708" s="98" t="str">
        <f t="shared" si="310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97" t="str">
        <f t="shared" si="309"/>
        <v/>
      </c>
      <c r="O7709" s="98" t="str">
        <f t="shared" si="310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97" t="str">
        <f t="shared" si="309"/>
        <v/>
      </c>
      <c r="O7710" s="98" t="str">
        <f t="shared" si="310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97" t="str">
        <f t="shared" si="309"/>
        <v/>
      </c>
      <c r="O7711" s="98" t="str">
        <f t="shared" si="310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97" t="str">
        <f t="shared" si="309"/>
        <v/>
      </c>
      <c r="O7712" s="98" t="str">
        <f t="shared" si="310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97" t="str">
        <f t="shared" si="309"/>
        <v/>
      </c>
      <c r="O7713" s="98" t="str">
        <f t="shared" si="310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97" t="str">
        <f t="shared" si="309"/>
        <v/>
      </c>
      <c r="O7714" s="98" t="str">
        <f t="shared" si="310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97" t="str">
        <f t="shared" si="309"/>
        <v/>
      </c>
      <c r="O7715" s="98" t="str">
        <f t="shared" si="310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97" t="str">
        <f t="shared" si="309"/>
        <v/>
      </c>
      <c r="O7716" s="98" t="str">
        <f t="shared" si="310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97" t="str">
        <f t="shared" si="309"/>
        <v/>
      </c>
      <c r="O7717" s="98" t="str">
        <f t="shared" si="310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97" t="str">
        <f t="shared" si="309"/>
        <v/>
      </c>
      <c r="O7718" s="98" t="str">
        <f t="shared" si="310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97" t="str">
        <f t="shared" si="309"/>
        <v/>
      </c>
      <c r="O7719" s="98" t="str">
        <f t="shared" si="310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97" t="str">
        <f t="shared" si="309"/>
        <v/>
      </c>
      <c r="O7720" s="98" t="str">
        <f t="shared" si="310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97" t="str">
        <f t="shared" si="309"/>
        <v/>
      </c>
      <c r="O7721" s="98" t="str">
        <f t="shared" si="310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97" t="str">
        <f t="shared" si="309"/>
        <v/>
      </c>
      <c r="O7722" s="98" t="str">
        <f t="shared" si="310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97" t="str">
        <f t="shared" si="309"/>
        <v/>
      </c>
      <c r="O7723" s="98" t="str">
        <f t="shared" si="310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97" t="str">
        <f t="shared" si="309"/>
        <v/>
      </c>
      <c r="O7724" s="98" t="str">
        <f t="shared" si="310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97" t="str">
        <f t="shared" si="309"/>
        <v/>
      </c>
      <c r="O7725" s="98" t="str">
        <f t="shared" si="310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97" t="str">
        <f t="shared" si="309"/>
        <v/>
      </c>
      <c r="O7726" s="98" t="str">
        <f t="shared" si="310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97" t="str">
        <f t="shared" si="309"/>
        <v/>
      </c>
      <c r="O7727" s="98" t="str">
        <f t="shared" si="310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97" t="str">
        <f t="shared" si="309"/>
        <v/>
      </c>
      <c r="O7728" s="98" t="str">
        <f t="shared" si="310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97" t="str">
        <f t="shared" si="309"/>
        <v/>
      </c>
      <c r="O7729" s="98" t="str">
        <f t="shared" si="310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97" t="str">
        <f t="shared" si="309"/>
        <v/>
      </c>
      <c r="O7730" s="98" t="str">
        <f t="shared" si="310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97" t="str">
        <f t="shared" si="309"/>
        <v/>
      </c>
      <c r="O7731" s="98" t="str">
        <f t="shared" si="310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97" t="str">
        <f t="shared" si="309"/>
        <v/>
      </c>
      <c r="O7732" s="98" t="str">
        <f t="shared" si="310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97" t="str">
        <f t="shared" si="309"/>
        <v/>
      </c>
      <c r="O7733" s="98" t="str">
        <f t="shared" si="310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97" t="str">
        <f t="shared" si="309"/>
        <v/>
      </c>
      <c r="O7734" s="98" t="str">
        <f t="shared" si="310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97" t="str">
        <f t="shared" si="309"/>
        <v/>
      </c>
      <c r="O7735" s="98" t="str">
        <f t="shared" si="310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97" t="str">
        <f t="shared" si="309"/>
        <v/>
      </c>
      <c r="O7736" s="98" t="str">
        <f t="shared" si="310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97" t="str">
        <f t="shared" si="309"/>
        <v/>
      </c>
      <c r="O7737" s="98" t="str">
        <f t="shared" si="310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97" t="str">
        <f t="shared" si="309"/>
        <v/>
      </c>
      <c r="O7738" s="98" t="str">
        <f t="shared" si="310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97" t="str">
        <f t="shared" si="309"/>
        <v/>
      </c>
      <c r="O7739" s="98" t="str">
        <f t="shared" si="310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97" t="str">
        <f t="shared" si="309"/>
        <v/>
      </c>
      <c r="O7740" s="98" t="str">
        <f t="shared" si="310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97" t="str">
        <f t="shared" si="309"/>
        <v/>
      </c>
      <c r="O7741" s="98" t="str">
        <f t="shared" si="310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97" t="str">
        <f t="shared" si="309"/>
        <v/>
      </c>
      <c r="O7742" s="98" t="str">
        <f t="shared" si="310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97" t="str">
        <f t="shared" si="309"/>
        <v/>
      </c>
      <c r="O7743" s="98" t="str">
        <f t="shared" si="310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97" t="str">
        <f t="shared" si="309"/>
        <v/>
      </c>
      <c r="O7744" s="98" t="str">
        <f t="shared" si="310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97" t="str">
        <f t="shared" si="309"/>
        <v/>
      </c>
      <c r="O7745" s="98" t="str">
        <f t="shared" si="310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97" t="str">
        <f t="shared" si="309"/>
        <v/>
      </c>
      <c r="O7746" s="98" t="str">
        <f t="shared" si="310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97" t="str">
        <f t="shared" si="309"/>
        <v/>
      </c>
      <c r="O7747" s="98" t="str">
        <f t="shared" si="310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97" t="str">
        <f t="shared" ref="N7748:N7811" si="311">IF(B7748&lt;&gt;"",LEFT(D7748,LEN(D7748)-LEN(O7748)),"")</f>
        <v/>
      </c>
      <c r="O7748" s="98" t="str">
        <f t="shared" ref="O7748:O7811" si="312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97" t="str">
        <f t="shared" si="311"/>
        <v/>
      </c>
      <c r="O7749" s="98" t="str">
        <f t="shared" si="312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97" t="str">
        <f t="shared" si="311"/>
        <v/>
      </c>
      <c r="O7750" s="98" t="str">
        <f t="shared" si="312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97" t="str">
        <f t="shared" si="311"/>
        <v/>
      </c>
      <c r="O7751" s="98" t="str">
        <f t="shared" si="312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97" t="str">
        <f t="shared" si="311"/>
        <v/>
      </c>
      <c r="O7752" s="98" t="str">
        <f t="shared" si="312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97" t="str">
        <f t="shared" si="311"/>
        <v/>
      </c>
      <c r="O7753" s="98" t="str">
        <f t="shared" si="312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97" t="str">
        <f t="shared" si="311"/>
        <v/>
      </c>
      <c r="O7754" s="98" t="str">
        <f t="shared" si="312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97" t="str">
        <f t="shared" si="311"/>
        <v/>
      </c>
      <c r="O7755" s="98" t="str">
        <f t="shared" si="312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97" t="str">
        <f t="shared" si="311"/>
        <v/>
      </c>
      <c r="O7756" s="98" t="str">
        <f t="shared" si="312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97" t="str">
        <f t="shared" si="311"/>
        <v/>
      </c>
      <c r="O7757" s="98" t="str">
        <f t="shared" si="312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97" t="str">
        <f t="shared" si="311"/>
        <v/>
      </c>
      <c r="O7758" s="98" t="str">
        <f t="shared" si="312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97" t="str">
        <f t="shared" si="311"/>
        <v/>
      </c>
      <c r="O7759" s="98" t="str">
        <f t="shared" si="312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97" t="str">
        <f t="shared" si="311"/>
        <v/>
      </c>
      <c r="O7760" s="98" t="str">
        <f t="shared" si="312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97" t="str">
        <f t="shared" si="311"/>
        <v/>
      </c>
      <c r="O7761" s="98" t="str">
        <f t="shared" si="312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97" t="str">
        <f t="shared" si="311"/>
        <v/>
      </c>
      <c r="O7762" s="98" t="str">
        <f t="shared" si="312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97" t="str">
        <f t="shared" si="311"/>
        <v/>
      </c>
      <c r="O7763" s="98" t="str">
        <f t="shared" si="312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97" t="str">
        <f t="shared" si="311"/>
        <v/>
      </c>
      <c r="O7764" s="98" t="str">
        <f t="shared" si="312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97" t="str">
        <f t="shared" si="311"/>
        <v/>
      </c>
      <c r="O7765" s="98" t="str">
        <f t="shared" si="312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97" t="str">
        <f t="shared" si="311"/>
        <v/>
      </c>
      <c r="O7766" s="98" t="str">
        <f t="shared" si="312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97" t="str">
        <f t="shared" si="311"/>
        <v/>
      </c>
      <c r="O7767" s="98" t="str">
        <f t="shared" si="312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97" t="str">
        <f t="shared" si="311"/>
        <v/>
      </c>
      <c r="O7768" s="98" t="str">
        <f t="shared" si="312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97" t="str">
        <f t="shared" si="311"/>
        <v/>
      </c>
      <c r="O7769" s="98" t="str">
        <f t="shared" si="312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97" t="str">
        <f t="shared" si="311"/>
        <v/>
      </c>
      <c r="O7770" s="98" t="str">
        <f t="shared" si="312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97" t="str">
        <f t="shared" si="311"/>
        <v/>
      </c>
      <c r="O7771" s="98" t="str">
        <f t="shared" si="312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97" t="str">
        <f t="shared" si="311"/>
        <v/>
      </c>
      <c r="O7772" s="98" t="str">
        <f t="shared" si="312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97" t="str">
        <f t="shared" si="311"/>
        <v/>
      </c>
      <c r="O7773" s="98" t="str">
        <f t="shared" si="312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97" t="str">
        <f t="shared" si="311"/>
        <v/>
      </c>
      <c r="O7774" s="98" t="str">
        <f t="shared" si="312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97" t="str">
        <f t="shared" si="311"/>
        <v/>
      </c>
      <c r="O7775" s="98" t="str">
        <f t="shared" si="312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97" t="str">
        <f t="shared" si="311"/>
        <v/>
      </c>
      <c r="O7776" s="98" t="str">
        <f t="shared" si="312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97" t="str">
        <f t="shared" si="311"/>
        <v/>
      </c>
      <c r="O7777" s="98" t="str">
        <f t="shared" si="312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97" t="str">
        <f t="shared" si="311"/>
        <v/>
      </c>
      <c r="O7778" s="98" t="str">
        <f t="shared" si="312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97" t="str">
        <f t="shared" si="311"/>
        <v/>
      </c>
      <c r="O7779" s="98" t="str">
        <f t="shared" si="312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97" t="str">
        <f t="shared" si="311"/>
        <v/>
      </c>
      <c r="O7780" s="98" t="str">
        <f t="shared" si="312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97" t="str">
        <f t="shared" si="311"/>
        <v/>
      </c>
      <c r="O7781" s="98" t="str">
        <f t="shared" si="312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97" t="str">
        <f t="shared" si="311"/>
        <v/>
      </c>
      <c r="O7782" s="98" t="str">
        <f t="shared" si="312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97" t="str">
        <f t="shared" si="311"/>
        <v/>
      </c>
      <c r="O7783" s="98" t="str">
        <f t="shared" si="312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97" t="str">
        <f t="shared" si="311"/>
        <v/>
      </c>
      <c r="O7784" s="98" t="str">
        <f t="shared" si="312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97" t="str">
        <f t="shared" si="311"/>
        <v/>
      </c>
      <c r="O7785" s="98" t="str">
        <f t="shared" si="312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97" t="str">
        <f t="shared" si="311"/>
        <v/>
      </c>
      <c r="O7786" s="98" t="str">
        <f t="shared" si="312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97" t="str">
        <f t="shared" si="311"/>
        <v/>
      </c>
      <c r="O7787" s="98" t="str">
        <f t="shared" si="312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97" t="str">
        <f t="shared" si="311"/>
        <v/>
      </c>
      <c r="O7788" s="98" t="str">
        <f t="shared" si="312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97" t="str">
        <f t="shared" si="311"/>
        <v/>
      </c>
      <c r="O7789" s="98" t="str">
        <f t="shared" si="312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97" t="str">
        <f t="shared" si="311"/>
        <v/>
      </c>
      <c r="O7790" s="98" t="str">
        <f t="shared" si="312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97" t="str">
        <f t="shared" si="311"/>
        <v/>
      </c>
      <c r="O7791" s="98" t="str">
        <f t="shared" si="312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97" t="str">
        <f t="shared" si="311"/>
        <v/>
      </c>
      <c r="O7792" s="98" t="str">
        <f t="shared" si="312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97" t="str">
        <f t="shared" si="311"/>
        <v/>
      </c>
      <c r="O7793" s="98" t="str">
        <f t="shared" si="312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97" t="str">
        <f t="shared" si="311"/>
        <v/>
      </c>
      <c r="O7794" s="98" t="str">
        <f t="shared" si="312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97" t="str">
        <f t="shared" si="311"/>
        <v/>
      </c>
      <c r="O7795" s="98" t="str">
        <f t="shared" si="312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97" t="str">
        <f t="shared" si="311"/>
        <v/>
      </c>
      <c r="O7796" s="98" t="str">
        <f t="shared" si="312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97" t="str">
        <f t="shared" si="311"/>
        <v/>
      </c>
      <c r="O7797" s="98" t="str">
        <f t="shared" si="312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97" t="str">
        <f t="shared" si="311"/>
        <v/>
      </c>
      <c r="O7798" s="98" t="str">
        <f t="shared" si="312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97" t="str">
        <f t="shared" si="311"/>
        <v/>
      </c>
      <c r="O7799" s="98" t="str">
        <f t="shared" si="312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97" t="str">
        <f t="shared" si="311"/>
        <v/>
      </c>
      <c r="O7800" s="98" t="str">
        <f t="shared" si="312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97" t="str">
        <f t="shared" si="311"/>
        <v/>
      </c>
      <c r="O7801" s="98" t="str">
        <f t="shared" si="312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97" t="str">
        <f t="shared" si="311"/>
        <v/>
      </c>
      <c r="O7802" s="98" t="str">
        <f t="shared" si="312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97" t="str">
        <f t="shared" si="311"/>
        <v/>
      </c>
      <c r="O7803" s="98" t="str">
        <f t="shared" si="312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97" t="str">
        <f t="shared" si="311"/>
        <v/>
      </c>
      <c r="O7804" s="98" t="str">
        <f t="shared" si="312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97" t="str">
        <f t="shared" si="311"/>
        <v/>
      </c>
      <c r="O7805" s="98" t="str">
        <f t="shared" si="312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97" t="str">
        <f t="shared" si="311"/>
        <v/>
      </c>
      <c r="O7806" s="98" t="str">
        <f t="shared" si="312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97" t="str">
        <f t="shared" si="311"/>
        <v/>
      </c>
      <c r="O7807" s="98" t="str">
        <f t="shared" si="312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97" t="str">
        <f t="shared" si="311"/>
        <v/>
      </c>
      <c r="O7808" s="98" t="str">
        <f t="shared" si="312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97" t="str">
        <f t="shared" si="311"/>
        <v/>
      </c>
      <c r="O7809" s="98" t="str">
        <f t="shared" si="312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97" t="str">
        <f t="shared" si="311"/>
        <v/>
      </c>
      <c r="O7810" s="98" t="str">
        <f t="shared" si="312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97" t="str">
        <f t="shared" si="311"/>
        <v/>
      </c>
      <c r="O7811" s="98" t="str">
        <f t="shared" si="312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97" t="str">
        <f t="shared" ref="N7812:N7875" si="313">IF(B7812&lt;&gt;"",LEFT(D7812,LEN(D7812)-LEN(O7812)),"")</f>
        <v/>
      </c>
      <c r="O7812" s="98" t="str">
        <f t="shared" ref="O7812:O7875" si="314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97" t="str">
        <f t="shared" si="313"/>
        <v/>
      </c>
      <c r="O7813" s="98" t="str">
        <f t="shared" si="314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97" t="str">
        <f t="shared" si="313"/>
        <v/>
      </c>
      <c r="O7814" s="98" t="str">
        <f t="shared" si="314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97" t="str">
        <f t="shared" si="313"/>
        <v/>
      </c>
      <c r="O7815" s="98" t="str">
        <f t="shared" si="314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97" t="str">
        <f t="shared" si="313"/>
        <v/>
      </c>
      <c r="O7816" s="98" t="str">
        <f t="shared" si="314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97" t="str">
        <f t="shared" si="313"/>
        <v/>
      </c>
      <c r="O7817" s="98" t="str">
        <f t="shared" si="314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97" t="str">
        <f t="shared" si="313"/>
        <v/>
      </c>
      <c r="O7818" s="98" t="str">
        <f t="shared" si="314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97" t="str">
        <f t="shared" si="313"/>
        <v/>
      </c>
      <c r="O7819" s="98" t="str">
        <f t="shared" si="314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97" t="str">
        <f t="shared" si="313"/>
        <v/>
      </c>
      <c r="O7820" s="98" t="str">
        <f t="shared" si="314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97" t="str">
        <f t="shared" si="313"/>
        <v/>
      </c>
      <c r="O7821" s="98" t="str">
        <f t="shared" si="314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97" t="str">
        <f t="shared" si="313"/>
        <v/>
      </c>
      <c r="O7822" s="98" t="str">
        <f t="shared" si="314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97" t="str">
        <f t="shared" si="313"/>
        <v/>
      </c>
      <c r="O7823" s="98" t="str">
        <f t="shared" si="314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97" t="str">
        <f t="shared" si="313"/>
        <v/>
      </c>
      <c r="O7824" s="98" t="str">
        <f t="shared" si="314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97" t="str">
        <f t="shared" si="313"/>
        <v/>
      </c>
      <c r="O7825" s="98" t="str">
        <f t="shared" si="314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97" t="str">
        <f t="shared" si="313"/>
        <v/>
      </c>
      <c r="O7826" s="98" t="str">
        <f t="shared" si="314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97" t="str">
        <f t="shared" si="313"/>
        <v/>
      </c>
      <c r="O7827" s="98" t="str">
        <f t="shared" si="314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97" t="str">
        <f t="shared" si="313"/>
        <v/>
      </c>
      <c r="O7828" s="98" t="str">
        <f t="shared" si="314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97" t="str">
        <f t="shared" si="313"/>
        <v/>
      </c>
      <c r="O7829" s="98" t="str">
        <f t="shared" si="314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97" t="str">
        <f t="shared" si="313"/>
        <v/>
      </c>
      <c r="O7830" s="98" t="str">
        <f t="shared" si="314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97" t="str">
        <f t="shared" si="313"/>
        <v/>
      </c>
      <c r="O7831" s="98" t="str">
        <f t="shared" si="314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97" t="str">
        <f t="shared" si="313"/>
        <v/>
      </c>
      <c r="O7832" s="98" t="str">
        <f t="shared" si="314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97" t="str">
        <f t="shared" si="313"/>
        <v/>
      </c>
      <c r="O7833" s="98" t="str">
        <f t="shared" si="314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97" t="str">
        <f t="shared" si="313"/>
        <v/>
      </c>
      <c r="O7834" s="98" t="str">
        <f t="shared" si="314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97" t="str">
        <f t="shared" si="313"/>
        <v/>
      </c>
      <c r="O7835" s="98" t="str">
        <f t="shared" si="314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97" t="str">
        <f t="shared" si="313"/>
        <v/>
      </c>
      <c r="O7836" s="98" t="str">
        <f t="shared" si="314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97" t="str">
        <f t="shared" si="313"/>
        <v/>
      </c>
      <c r="O7837" s="98" t="str">
        <f t="shared" si="314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97" t="str">
        <f t="shared" si="313"/>
        <v/>
      </c>
      <c r="O7838" s="98" t="str">
        <f t="shared" si="314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97" t="str">
        <f t="shared" si="313"/>
        <v/>
      </c>
      <c r="O7839" s="98" t="str">
        <f t="shared" si="314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97" t="str">
        <f t="shared" si="313"/>
        <v/>
      </c>
      <c r="O7840" s="98" t="str">
        <f t="shared" si="314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97" t="str">
        <f t="shared" si="313"/>
        <v/>
      </c>
      <c r="O7841" s="98" t="str">
        <f t="shared" si="314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97" t="str">
        <f t="shared" si="313"/>
        <v/>
      </c>
      <c r="O7842" s="98" t="str">
        <f t="shared" si="314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97" t="str">
        <f t="shared" si="313"/>
        <v/>
      </c>
      <c r="O7843" s="98" t="str">
        <f t="shared" si="314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97" t="str">
        <f t="shared" si="313"/>
        <v/>
      </c>
      <c r="O7844" s="98" t="str">
        <f t="shared" si="314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97" t="str">
        <f t="shared" si="313"/>
        <v/>
      </c>
      <c r="O7845" s="98" t="str">
        <f t="shared" si="314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97" t="str">
        <f t="shared" si="313"/>
        <v/>
      </c>
      <c r="O7846" s="98" t="str">
        <f t="shared" si="314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97" t="str">
        <f t="shared" si="313"/>
        <v/>
      </c>
      <c r="O7847" s="98" t="str">
        <f t="shared" si="314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97" t="str">
        <f t="shared" si="313"/>
        <v/>
      </c>
      <c r="O7848" s="98" t="str">
        <f t="shared" si="314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97" t="str">
        <f t="shared" si="313"/>
        <v/>
      </c>
      <c r="O7849" s="98" t="str">
        <f t="shared" si="314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97" t="str">
        <f t="shared" si="313"/>
        <v/>
      </c>
      <c r="O7850" s="98" t="str">
        <f t="shared" si="314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97" t="str">
        <f t="shared" si="313"/>
        <v/>
      </c>
      <c r="O7851" s="98" t="str">
        <f t="shared" si="314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97" t="str">
        <f t="shared" si="313"/>
        <v/>
      </c>
      <c r="O7852" s="98" t="str">
        <f t="shared" si="314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97" t="str">
        <f t="shared" si="313"/>
        <v/>
      </c>
      <c r="O7853" s="98" t="str">
        <f t="shared" si="314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97" t="str">
        <f t="shared" si="313"/>
        <v/>
      </c>
      <c r="O7854" s="98" t="str">
        <f t="shared" si="314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97" t="str">
        <f t="shared" si="313"/>
        <v/>
      </c>
      <c r="O7855" s="98" t="str">
        <f t="shared" si="314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97" t="str">
        <f t="shared" si="313"/>
        <v/>
      </c>
      <c r="O7856" s="98" t="str">
        <f t="shared" si="314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97" t="str">
        <f t="shared" si="313"/>
        <v/>
      </c>
      <c r="O7857" s="98" t="str">
        <f t="shared" si="314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97" t="str">
        <f t="shared" si="313"/>
        <v/>
      </c>
      <c r="O7858" s="98" t="str">
        <f t="shared" si="314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97" t="str">
        <f t="shared" si="313"/>
        <v/>
      </c>
      <c r="O7859" s="98" t="str">
        <f t="shared" si="314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97" t="str">
        <f t="shared" si="313"/>
        <v/>
      </c>
      <c r="O7860" s="98" t="str">
        <f t="shared" si="314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97" t="str">
        <f t="shared" si="313"/>
        <v/>
      </c>
      <c r="O7861" s="98" t="str">
        <f t="shared" si="314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97" t="str">
        <f t="shared" si="313"/>
        <v/>
      </c>
      <c r="O7862" s="98" t="str">
        <f t="shared" si="314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97" t="str">
        <f t="shared" si="313"/>
        <v/>
      </c>
      <c r="O7863" s="98" t="str">
        <f t="shared" si="314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97" t="str">
        <f t="shared" si="313"/>
        <v/>
      </c>
      <c r="O7864" s="98" t="str">
        <f t="shared" si="314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97" t="str">
        <f t="shared" si="313"/>
        <v/>
      </c>
      <c r="O7865" s="98" t="str">
        <f t="shared" si="314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97" t="str">
        <f t="shared" si="313"/>
        <v/>
      </c>
      <c r="O7866" s="98" t="str">
        <f t="shared" si="314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97" t="str">
        <f t="shared" si="313"/>
        <v/>
      </c>
      <c r="O7867" s="98" t="str">
        <f t="shared" si="314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97" t="str">
        <f t="shared" si="313"/>
        <v/>
      </c>
      <c r="O7868" s="98" t="str">
        <f t="shared" si="314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97" t="str">
        <f t="shared" si="313"/>
        <v/>
      </c>
      <c r="O7869" s="98" t="str">
        <f t="shared" si="314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97" t="str">
        <f t="shared" si="313"/>
        <v/>
      </c>
      <c r="O7870" s="98" t="str">
        <f t="shared" si="314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97" t="str">
        <f t="shared" si="313"/>
        <v/>
      </c>
      <c r="O7871" s="98" t="str">
        <f t="shared" si="314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97" t="str">
        <f t="shared" si="313"/>
        <v/>
      </c>
      <c r="O7872" s="98" t="str">
        <f t="shared" si="314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97" t="str">
        <f t="shared" si="313"/>
        <v/>
      </c>
      <c r="O7873" s="98" t="str">
        <f t="shared" si="314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97" t="str">
        <f t="shared" si="313"/>
        <v/>
      </c>
      <c r="O7874" s="98" t="str">
        <f t="shared" si="314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97" t="str">
        <f t="shared" si="313"/>
        <v/>
      </c>
      <c r="O7875" s="98" t="str">
        <f t="shared" si="314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97" t="str">
        <f t="shared" ref="N7876:N7939" si="315">IF(B7876&lt;&gt;"",LEFT(D7876,LEN(D7876)-LEN(O7876)),"")</f>
        <v/>
      </c>
      <c r="O7876" s="98" t="str">
        <f t="shared" ref="O7876:O7939" si="316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97" t="str">
        <f t="shared" si="315"/>
        <v/>
      </c>
      <c r="O7877" s="98" t="str">
        <f t="shared" si="316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97" t="str">
        <f t="shared" si="315"/>
        <v/>
      </c>
      <c r="O7878" s="98" t="str">
        <f t="shared" si="316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97" t="str">
        <f t="shared" si="315"/>
        <v/>
      </c>
      <c r="O7879" s="98" t="str">
        <f t="shared" si="316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97" t="str">
        <f t="shared" si="315"/>
        <v/>
      </c>
      <c r="O7880" s="98" t="str">
        <f t="shared" si="316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97" t="str">
        <f t="shared" si="315"/>
        <v/>
      </c>
      <c r="O7881" s="98" t="str">
        <f t="shared" si="316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97" t="str">
        <f t="shared" si="315"/>
        <v/>
      </c>
      <c r="O7882" s="98" t="str">
        <f t="shared" si="316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97" t="str">
        <f t="shared" si="315"/>
        <v/>
      </c>
      <c r="O7883" s="98" t="str">
        <f t="shared" si="316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97" t="str">
        <f t="shared" si="315"/>
        <v/>
      </c>
      <c r="O7884" s="98" t="str">
        <f t="shared" si="316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97" t="str">
        <f t="shared" si="315"/>
        <v/>
      </c>
      <c r="O7885" s="98" t="str">
        <f t="shared" si="316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97" t="str">
        <f t="shared" si="315"/>
        <v/>
      </c>
      <c r="O7886" s="98" t="str">
        <f t="shared" si="316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97" t="str">
        <f t="shared" si="315"/>
        <v/>
      </c>
      <c r="O7887" s="98" t="str">
        <f t="shared" si="316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97" t="str">
        <f t="shared" si="315"/>
        <v/>
      </c>
      <c r="O7888" s="98" t="str">
        <f t="shared" si="316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97" t="str">
        <f t="shared" si="315"/>
        <v/>
      </c>
      <c r="O7889" s="98" t="str">
        <f t="shared" si="316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97" t="str">
        <f t="shared" si="315"/>
        <v/>
      </c>
      <c r="O7890" s="98" t="str">
        <f t="shared" si="316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97" t="str">
        <f t="shared" si="315"/>
        <v/>
      </c>
      <c r="O7891" s="98" t="str">
        <f t="shared" si="316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97" t="str">
        <f t="shared" si="315"/>
        <v/>
      </c>
      <c r="O7892" s="98" t="str">
        <f t="shared" si="316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97" t="str">
        <f t="shared" si="315"/>
        <v/>
      </c>
      <c r="O7893" s="98" t="str">
        <f t="shared" si="316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97" t="str">
        <f t="shared" si="315"/>
        <v/>
      </c>
      <c r="O7894" s="98" t="str">
        <f t="shared" si="316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97" t="str">
        <f t="shared" si="315"/>
        <v/>
      </c>
      <c r="O7895" s="98" t="str">
        <f t="shared" si="316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97" t="str">
        <f t="shared" si="315"/>
        <v/>
      </c>
      <c r="O7896" s="98" t="str">
        <f t="shared" si="316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97" t="str">
        <f t="shared" si="315"/>
        <v/>
      </c>
      <c r="O7897" s="98" t="str">
        <f t="shared" si="316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97" t="str">
        <f t="shared" si="315"/>
        <v/>
      </c>
      <c r="O7898" s="98" t="str">
        <f t="shared" si="316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97" t="str">
        <f t="shared" si="315"/>
        <v/>
      </c>
      <c r="O7899" s="98" t="str">
        <f t="shared" si="316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97" t="str">
        <f t="shared" si="315"/>
        <v/>
      </c>
      <c r="O7900" s="98" t="str">
        <f t="shared" si="316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97" t="str">
        <f t="shared" si="315"/>
        <v/>
      </c>
      <c r="O7901" s="98" t="str">
        <f t="shared" si="316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97" t="str">
        <f t="shared" si="315"/>
        <v/>
      </c>
      <c r="O7902" s="98" t="str">
        <f t="shared" si="316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97" t="str">
        <f t="shared" si="315"/>
        <v/>
      </c>
      <c r="O7903" s="98" t="str">
        <f t="shared" si="316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97" t="str">
        <f t="shared" si="315"/>
        <v/>
      </c>
      <c r="O7904" s="98" t="str">
        <f t="shared" si="316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97" t="str">
        <f t="shared" si="315"/>
        <v/>
      </c>
      <c r="O7905" s="98" t="str">
        <f t="shared" si="316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97" t="str">
        <f t="shared" si="315"/>
        <v/>
      </c>
      <c r="O7906" s="98" t="str">
        <f t="shared" si="316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97" t="str">
        <f t="shared" si="315"/>
        <v/>
      </c>
      <c r="O7907" s="98" t="str">
        <f t="shared" si="316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97" t="str">
        <f t="shared" si="315"/>
        <v/>
      </c>
      <c r="O7908" s="98" t="str">
        <f t="shared" si="316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97" t="str">
        <f t="shared" si="315"/>
        <v/>
      </c>
      <c r="O7909" s="98" t="str">
        <f t="shared" si="316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97" t="str">
        <f t="shared" si="315"/>
        <v/>
      </c>
      <c r="O7910" s="98" t="str">
        <f t="shared" si="316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97" t="str">
        <f t="shared" si="315"/>
        <v/>
      </c>
      <c r="O7911" s="98" t="str">
        <f t="shared" si="316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97" t="str">
        <f t="shared" si="315"/>
        <v/>
      </c>
      <c r="O7912" s="98" t="str">
        <f t="shared" si="316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97" t="str">
        <f t="shared" si="315"/>
        <v/>
      </c>
      <c r="O7913" s="98" t="str">
        <f t="shared" si="316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97" t="str">
        <f t="shared" si="315"/>
        <v/>
      </c>
      <c r="O7914" s="98" t="str">
        <f t="shared" si="316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97" t="str">
        <f t="shared" si="315"/>
        <v/>
      </c>
      <c r="O7915" s="98" t="str">
        <f t="shared" si="316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97" t="str">
        <f t="shared" si="315"/>
        <v/>
      </c>
      <c r="O7916" s="98" t="str">
        <f t="shared" si="316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97" t="str">
        <f t="shared" si="315"/>
        <v/>
      </c>
      <c r="O7917" s="98" t="str">
        <f t="shared" si="316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97" t="str">
        <f t="shared" si="315"/>
        <v/>
      </c>
      <c r="O7918" s="98" t="str">
        <f t="shared" si="316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97" t="str">
        <f t="shared" si="315"/>
        <v/>
      </c>
      <c r="O7919" s="98" t="str">
        <f t="shared" si="316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97" t="str">
        <f t="shared" si="315"/>
        <v/>
      </c>
      <c r="O7920" s="98" t="str">
        <f t="shared" si="316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97" t="str">
        <f t="shared" si="315"/>
        <v/>
      </c>
      <c r="O7921" s="98" t="str">
        <f t="shared" si="316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97" t="str">
        <f t="shared" si="315"/>
        <v/>
      </c>
      <c r="O7922" s="98" t="str">
        <f t="shared" si="316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97" t="str">
        <f t="shared" si="315"/>
        <v/>
      </c>
      <c r="O7923" s="98" t="str">
        <f t="shared" si="316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97" t="str">
        <f t="shared" si="315"/>
        <v/>
      </c>
      <c r="O7924" s="98" t="str">
        <f t="shared" si="316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97" t="str">
        <f t="shared" si="315"/>
        <v/>
      </c>
      <c r="O7925" s="98" t="str">
        <f t="shared" si="316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97" t="str">
        <f t="shared" si="315"/>
        <v/>
      </c>
      <c r="O7926" s="98" t="str">
        <f t="shared" si="316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97" t="str">
        <f t="shared" si="315"/>
        <v/>
      </c>
      <c r="O7927" s="98" t="str">
        <f t="shared" si="316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97" t="str">
        <f t="shared" si="315"/>
        <v/>
      </c>
      <c r="O7928" s="98" t="str">
        <f t="shared" si="316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97" t="str">
        <f t="shared" si="315"/>
        <v/>
      </c>
      <c r="O7929" s="98" t="str">
        <f t="shared" si="316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97" t="str">
        <f t="shared" si="315"/>
        <v/>
      </c>
      <c r="O7930" s="98" t="str">
        <f t="shared" si="316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97" t="str">
        <f t="shared" si="315"/>
        <v/>
      </c>
      <c r="O7931" s="98" t="str">
        <f t="shared" si="316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97" t="str">
        <f t="shared" si="315"/>
        <v/>
      </c>
      <c r="O7932" s="98" t="str">
        <f t="shared" si="316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97" t="str">
        <f t="shared" si="315"/>
        <v/>
      </c>
      <c r="O7933" s="98" t="str">
        <f t="shared" si="316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97" t="str">
        <f t="shared" si="315"/>
        <v/>
      </c>
      <c r="O7934" s="98" t="str">
        <f t="shared" si="316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97" t="str">
        <f t="shared" si="315"/>
        <v/>
      </c>
      <c r="O7935" s="98" t="str">
        <f t="shared" si="316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97" t="str">
        <f t="shared" si="315"/>
        <v/>
      </c>
      <c r="O7936" s="98" t="str">
        <f t="shared" si="316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97" t="str">
        <f t="shared" si="315"/>
        <v/>
      </c>
      <c r="O7937" s="98" t="str">
        <f t="shared" si="316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97" t="str">
        <f t="shared" si="315"/>
        <v/>
      </c>
      <c r="O7938" s="98" t="str">
        <f t="shared" si="316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97" t="str">
        <f t="shared" si="315"/>
        <v/>
      </c>
      <c r="O7939" s="98" t="str">
        <f t="shared" si="316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97" t="str">
        <f t="shared" ref="N7940:N8003" si="317">IF(B7940&lt;&gt;"",LEFT(D7940,LEN(D7940)-LEN(O7940)),"")</f>
        <v/>
      </c>
      <c r="O7940" s="98" t="str">
        <f t="shared" ref="O7940:O8003" si="318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97" t="str">
        <f t="shared" si="317"/>
        <v/>
      </c>
      <c r="O7941" s="98" t="str">
        <f t="shared" si="318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97" t="str">
        <f t="shared" si="317"/>
        <v/>
      </c>
      <c r="O7942" s="98" t="str">
        <f t="shared" si="318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97" t="str">
        <f t="shared" si="317"/>
        <v/>
      </c>
      <c r="O7943" s="98" t="str">
        <f t="shared" si="318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97" t="str">
        <f t="shared" si="317"/>
        <v/>
      </c>
      <c r="O7944" s="98" t="str">
        <f t="shared" si="318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97" t="str">
        <f t="shared" si="317"/>
        <v/>
      </c>
      <c r="O7945" s="98" t="str">
        <f t="shared" si="318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97" t="str">
        <f t="shared" si="317"/>
        <v/>
      </c>
      <c r="O7946" s="98" t="str">
        <f t="shared" si="318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97" t="str">
        <f t="shared" si="317"/>
        <v/>
      </c>
      <c r="O7947" s="98" t="str">
        <f t="shared" si="318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97" t="str">
        <f t="shared" si="317"/>
        <v/>
      </c>
      <c r="O7948" s="98" t="str">
        <f t="shared" si="318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97" t="str">
        <f t="shared" si="317"/>
        <v/>
      </c>
      <c r="O7949" s="98" t="str">
        <f t="shared" si="318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97" t="str">
        <f t="shared" si="317"/>
        <v/>
      </c>
      <c r="O7950" s="98" t="str">
        <f t="shared" si="318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97" t="str">
        <f t="shared" si="317"/>
        <v/>
      </c>
      <c r="O7951" s="98" t="str">
        <f t="shared" si="318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97" t="str">
        <f t="shared" si="317"/>
        <v/>
      </c>
      <c r="O7952" s="98" t="str">
        <f t="shared" si="318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97" t="str">
        <f t="shared" si="317"/>
        <v/>
      </c>
      <c r="O7953" s="98" t="str">
        <f t="shared" si="318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97" t="str">
        <f t="shared" si="317"/>
        <v/>
      </c>
      <c r="O7954" s="98" t="str">
        <f t="shared" si="318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97" t="str">
        <f t="shared" si="317"/>
        <v/>
      </c>
      <c r="O7955" s="98" t="str">
        <f t="shared" si="318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97" t="str">
        <f t="shared" si="317"/>
        <v/>
      </c>
      <c r="O7956" s="98" t="str">
        <f t="shared" si="318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97" t="str">
        <f t="shared" si="317"/>
        <v/>
      </c>
      <c r="O7957" s="98" t="str">
        <f t="shared" si="318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97" t="str">
        <f t="shared" si="317"/>
        <v/>
      </c>
      <c r="O7958" s="98" t="str">
        <f t="shared" si="318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97" t="str">
        <f t="shared" si="317"/>
        <v/>
      </c>
      <c r="O7959" s="98" t="str">
        <f t="shared" si="318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97" t="str">
        <f t="shared" si="317"/>
        <v/>
      </c>
      <c r="O7960" s="98" t="str">
        <f t="shared" si="318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97" t="str">
        <f t="shared" si="317"/>
        <v/>
      </c>
      <c r="O7961" s="98" t="str">
        <f t="shared" si="318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97" t="str">
        <f t="shared" si="317"/>
        <v/>
      </c>
      <c r="O7962" s="98" t="str">
        <f t="shared" si="318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97" t="str">
        <f t="shared" si="317"/>
        <v/>
      </c>
      <c r="O7963" s="98" t="str">
        <f t="shared" si="318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97" t="str">
        <f t="shared" si="317"/>
        <v/>
      </c>
      <c r="O7964" s="98" t="str">
        <f t="shared" si="318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97" t="str">
        <f t="shared" si="317"/>
        <v/>
      </c>
      <c r="O7965" s="98" t="str">
        <f t="shared" si="318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97" t="str">
        <f t="shared" si="317"/>
        <v/>
      </c>
      <c r="O7966" s="98" t="str">
        <f t="shared" si="318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97" t="str">
        <f t="shared" si="317"/>
        <v/>
      </c>
      <c r="O7967" s="98" t="str">
        <f t="shared" si="318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97" t="str">
        <f t="shared" si="317"/>
        <v/>
      </c>
      <c r="O7968" s="98" t="str">
        <f t="shared" si="318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97" t="str">
        <f t="shared" si="317"/>
        <v/>
      </c>
      <c r="O7969" s="98" t="str">
        <f t="shared" si="318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97" t="str">
        <f t="shared" si="317"/>
        <v/>
      </c>
      <c r="O7970" s="98" t="str">
        <f t="shared" si="318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97" t="str">
        <f t="shared" si="317"/>
        <v/>
      </c>
      <c r="O7971" s="98" t="str">
        <f t="shared" si="318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97" t="str">
        <f t="shared" si="317"/>
        <v/>
      </c>
      <c r="O7972" s="98" t="str">
        <f t="shared" si="318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97" t="str">
        <f t="shared" si="317"/>
        <v/>
      </c>
      <c r="O7973" s="98" t="str">
        <f t="shared" si="318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97" t="str">
        <f t="shared" si="317"/>
        <v/>
      </c>
      <c r="O7974" s="98" t="str">
        <f t="shared" si="318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97" t="str">
        <f t="shared" si="317"/>
        <v/>
      </c>
      <c r="O7975" s="98" t="str">
        <f t="shared" si="318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97" t="str">
        <f t="shared" si="317"/>
        <v/>
      </c>
      <c r="O7976" s="98" t="str">
        <f t="shared" si="318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97" t="str">
        <f t="shared" si="317"/>
        <v/>
      </c>
      <c r="O7977" s="98" t="str">
        <f t="shared" si="318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97" t="str">
        <f t="shared" si="317"/>
        <v/>
      </c>
      <c r="O7978" s="98" t="str">
        <f t="shared" si="318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97" t="str">
        <f t="shared" si="317"/>
        <v/>
      </c>
      <c r="O7979" s="98" t="str">
        <f t="shared" si="318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97" t="str">
        <f t="shared" si="317"/>
        <v/>
      </c>
      <c r="O7980" s="98" t="str">
        <f t="shared" si="318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97" t="str">
        <f t="shared" si="317"/>
        <v/>
      </c>
      <c r="O7981" s="98" t="str">
        <f t="shared" si="318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97" t="str">
        <f t="shared" si="317"/>
        <v/>
      </c>
      <c r="O7982" s="98" t="str">
        <f t="shared" si="318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97" t="str">
        <f t="shared" si="317"/>
        <v/>
      </c>
      <c r="O7983" s="98" t="str">
        <f t="shared" si="318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97" t="str">
        <f t="shared" si="317"/>
        <v/>
      </c>
      <c r="O7984" s="98" t="str">
        <f t="shared" si="318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97" t="str">
        <f t="shared" si="317"/>
        <v/>
      </c>
      <c r="O7985" s="98" t="str">
        <f t="shared" si="318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97" t="str">
        <f t="shared" si="317"/>
        <v/>
      </c>
      <c r="O7986" s="98" t="str">
        <f t="shared" si="318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97" t="str">
        <f t="shared" si="317"/>
        <v/>
      </c>
      <c r="O7987" s="98" t="str">
        <f t="shared" si="318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97" t="str">
        <f t="shared" si="317"/>
        <v/>
      </c>
      <c r="O7988" s="98" t="str">
        <f t="shared" si="318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97" t="str">
        <f t="shared" si="317"/>
        <v/>
      </c>
      <c r="O7989" s="98" t="str">
        <f t="shared" si="318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97" t="str">
        <f t="shared" si="317"/>
        <v/>
      </c>
      <c r="O7990" s="98" t="str">
        <f t="shared" si="318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97" t="str">
        <f t="shared" si="317"/>
        <v/>
      </c>
      <c r="O7991" s="98" t="str">
        <f t="shared" si="318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97" t="str">
        <f t="shared" si="317"/>
        <v/>
      </c>
      <c r="O7992" s="98" t="str">
        <f t="shared" si="318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97" t="str">
        <f t="shared" si="317"/>
        <v/>
      </c>
      <c r="O7993" s="98" t="str">
        <f t="shared" si="318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97" t="str">
        <f t="shared" si="317"/>
        <v/>
      </c>
      <c r="O7994" s="98" t="str">
        <f t="shared" si="318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97" t="str">
        <f t="shared" si="317"/>
        <v/>
      </c>
      <c r="O7995" s="98" t="str">
        <f t="shared" si="318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97" t="str">
        <f t="shared" si="317"/>
        <v/>
      </c>
      <c r="O7996" s="98" t="str">
        <f t="shared" si="318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97" t="str">
        <f t="shared" si="317"/>
        <v/>
      </c>
      <c r="O7997" s="98" t="str">
        <f t="shared" si="318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97" t="str">
        <f t="shared" si="317"/>
        <v/>
      </c>
      <c r="O7998" s="98" t="str">
        <f t="shared" si="318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97" t="str">
        <f t="shared" si="317"/>
        <v/>
      </c>
      <c r="O7999" s="98" t="str">
        <f t="shared" si="318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97" t="str">
        <f t="shared" si="317"/>
        <v/>
      </c>
      <c r="O8000" s="98" t="str">
        <f t="shared" si="318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97" t="str">
        <f t="shared" si="317"/>
        <v/>
      </c>
      <c r="O8001" s="98" t="str">
        <f t="shared" si="318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97" t="str">
        <f t="shared" si="317"/>
        <v/>
      </c>
      <c r="O8002" s="98" t="str">
        <f t="shared" si="318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97" t="str">
        <f t="shared" si="317"/>
        <v/>
      </c>
      <c r="O8003" s="98" t="str">
        <f t="shared" si="318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97" t="str">
        <f t="shared" ref="N8004:N8067" si="319">IF(B8004&lt;&gt;"",LEFT(D8004,LEN(D8004)-LEN(O8004)),"")</f>
        <v/>
      </c>
      <c r="O8004" s="98" t="str">
        <f t="shared" ref="O8004:O8067" si="320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97" t="str">
        <f t="shared" si="319"/>
        <v/>
      </c>
      <c r="O8005" s="98" t="str">
        <f t="shared" si="320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97" t="str">
        <f t="shared" si="319"/>
        <v/>
      </c>
      <c r="O8006" s="98" t="str">
        <f t="shared" si="320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97" t="str">
        <f t="shared" si="319"/>
        <v/>
      </c>
      <c r="O8007" s="98" t="str">
        <f t="shared" si="320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97" t="str">
        <f t="shared" si="319"/>
        <v/>
      </c>
      <c r="O8008" s="98" t="str">
        <f t="shared" si="320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97" t="str">
        <f t="shared" si="319"/>
        <v/>
      </c>
      <c r="O8009" s="98" t="str">
        <f t="shared" si="320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97" t="str">
        <f t="shared" si="319"/>
        <v/>
      </c>
      <c r="O8010" s="98" t="str">
        <f t="shared" si="320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97" t="str">
        <f t="shared" si="319"/>
        <v/>
      </c>
      <c r="O8011" s="98" t="str">
        <f t="shared" si="320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97" t="str">
        <f t="shared" si="319"/>
        <v/>
      </c>
      <c r="O8012" s="98" t="str">
        <f t="shared" si="320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97" t="str">
        <f t="shared" si="319"/>
        <v/>
      </c>
      <c r="O8013" s="98" t="str">
        <f t="shared" si="320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97" t="str">
        <f t="shared" si="319"/>
        <v/>
      </c>
      <c r="O8014" s="98" t="str">
        <f t="shared" si="320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97" t="str">
        <f t="shared" si="319"/>
        <v/>
      </c>
      <c r="O8015" s="98" t="str">
        <f t="shared" si="320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97" t="str">
        <f t="shared" si="319"/>
        <v/>
      </c>
      <c r="O8016" s="98" t="str">
        <f t="shared" si="320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97" t="str">
        <f t="shared" si="319"/>
        <v/>
      </c>
      <c r="O8017" s="98" t="str">
        <f t="shared" si="320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97" t="str">
        <f t="shared" si="319"/>
        <v/>
      </c>
      <c r="O8018" s="98" t="str">
        <f t="shared" si="320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97" t="str">
        <f t="shared" si="319"/>
        <v/>
      </c>
      <c r="O8019" s="98" t="str">
        <f t="shared" si="320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97" t="str">
        <f t="shared" si="319"/>
        <v/>
      </c>
      <c r="O8020" s="98" t="str">
        <f t="shared" si="320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97" t="str">
        <f t="shared" si="319"/>
        <v/>
      </c>
      <c r="O8021" s="98" t="str">
        <f t="shared" si="320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97" t="str">
        <f t="shared" si="319"/>
        <v/>
      </c>
      <c r="O8022" s="98" t="str">
        <f t="shared" si="320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97" t="str">
        <f t="shared" si="319"/>
        <v/>
      </c>
      <c r="O8023" s="98" t="str">
        <f t="shared" si="320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97" t="str">
        <f t="shared" si="319"/>
        <v/>
      </c>
      <c r="O8024" s="98" t="str">
        <f t="shared" si="320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97" t="str">
        <f t="shared" si="319"/>
        <v/>
      </c>
      <c r="O8025" s="98" t="str">
        <f t="shared" si="320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97" t="str">
        <f t="shared" si="319"/>
        <v/>
      </c>
      <c r="O8026" s="98" t="str">
        <f t="shared" si="320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97" t="str">
        <f t="shared" si="319"/>
        <v/>
      </c>
      <c r="O8027" s="98" t="str">
        <f t="shared" si="320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97" t="str">
        <f t="shared" si="319"/>
        <v/>
      </c>
      <c r="O8028" s="98" t="str">
        <f t="shared" si="320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97" t="str">
        <f t="shared" si="319"/>
        <v/>
      </c>
      <c r="O8029" s="98" t="str">
        <f t="shared" si="320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97" t="str">
        <f t="shared" si="319"/>
        <v/>
      </c>
      <c r="O8030" s="98" t="str">
        <f t="shared" si="320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97" t="str">
        <f t="shared" si="319"/>
        <v/>
      </c>
      <c r="O8031" s="98" t="str">
        <f t="shared" si="320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97" t="str">
        <f t="shared" si="319"/>
        <v/>
      </c>
      <c r="O8032" s="98" t="str">
        <f t="shared" si="320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97" t="str">
        <f t="shared" si="319"/>
        <v/>
      </c>
      <c r="O8033" s="98" t="str">
        <f t="shared" si="320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97" t="str">
        <f t="shared" si="319"/>
        <v/>
      </c>
      <c r="O8034" s="98" t="str">
        <f t="shared" si="320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97" t="str">
        <f t="shared" si="319"/>
        <v/>
      </c>
      <c r="O8035" s="98" t="str">
        <f t="shared" si="320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97" t="str">
        <f t="shared" si="319"/>
        <v/>
      </c>
      <c r="O8036" s="98" t="str">
        <f t="shared" si="320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97" t="str">
        <f t="shared" si="319"/>
        <v/>
      </c>
      <c r="O8037" s="98" t="str">
        <f t="shared" si="320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97" t="str">
        <f t="shared" si="319"/>
        <v/>
      </c>
      <c r="O8038" s="98" t="str">
        <f t="shared" si="320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97" t="str">
        <f t="shared" si="319"/>
        <v/>
      </c>
      <c r="O8039" s="98" t="str">
        <f t="shared" si="320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97" t="str">
        <f t="shared" si="319"/>
        <v/>
      </c>
      <c r="O8040" s="98" t="str">
        <f t="shared" si="320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97" t="str">
        <f t="shared" si="319"/>
        <v/>
      </c>
      <c r="O8041" s="98" t="str">
        <f t="shared" si="320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97" t="str">
        <f t="shared" si="319"/>
        <v/>
      </c>
      <c r="O8042" s="98" t="str">
        <f t="shared" si="320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97" t="str">
        <f t="shared" si="319"/>
        <v/>
      </c>
      <c r="O8043" s="98" t="str">
        <f t="shared" si="320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97" t="str">
        <f t="shared" si="319"/>
        <v/>
      </c>
      <c r="O8044" s="98" t="str">
        <f t="shared" si="320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97" t="str">
        <f t="shared" si="319"/>
        <v/>
      </c>
      <c r="O8045" s="98" t="str">
        <f t="shared" si="320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97" t="str">
        <f t="shared" si="319"/>
        <v/>
      </c>
      <c r="O8046" s="98" t="str">
        <f t="shared" si="320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97" t="str">
        <f t="shared" si="319"/>
        <v/>
      </c>
      <c r="O8047" s="98" t="str">
        <f t="shared" si="320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97" t="str">
        <f t="shared" si="319"/>
        <v/>
      </c>
      <c r="O8048" s="98" t="str">
        <f t="shared" si="320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97" t="str">
        <f t="shared" si="319"/>
        <v/>
      </c>
      <c r="O8049" s="98" t="str">
        <f t="shared" si="320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97" t="str">
        <f t="shared" si="319"/>
        <v/>
      </c>
      <c r="O8050" s="98" t="str">
        <f t="shared" si="320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97" t="str">
        <f t="shared" si="319"/>
        <v/>
      </c>
      <c r="O8051" s="98" t="str">
        <f t="shared" si="320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97" t="str">
        <f t="shared" si="319"/>
        <v/>
      </c>
      <c r="O8052" s="98" t="str">
        <f t="shared" si="320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97" t="str">
        <f t="shared" si="319"/>
        <v/>
      </c>
      <c r="O8053" s="98" t="str">
        <f t="shared" si="320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97" t="str">
        <f t="shared" si="319"/>
        <v/>
      </c>
      <c r="O8054" s="98" t="str">
        <f t="shared" si="320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97" t="str">
        <f t="shared" si="319"/>
        <v/>
      </c>
      <c r="O8055" s="98" t="str">
        <f t="shared" si="320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97" t="str">
        <f t="shared" si="319"/>
        <v/>
      </c>
      <c r="O8056" s="98" t="str">
        <f t="shared" si="320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97" t="str">
        <f t="shared" si="319"/>
        <v/>
      </c>
      <c r="O8057" s="98" t="str">
        <f t="shared" si="320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97" t="str">
        <f t="shared" si="319"/>
        <v/>
      </c>
      <c r="O8058" s="98" t="str">
        <f t="shared" si="320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97" t="str">
        <f t="shared" si="319"/>
        <v/>
      </c>
      <c r="O8059" s="98" t="str">
        <f t="shared" si="320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97" t="str">
        <f t="shared" si="319"/>
        <v/>
      </c>
      <c r="O8060" s="98" t="str">
        <f t="shared" si="320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97" t="str">
        <f t="shared" si="319"/>
        <v/>
      </c>
      <c r="O8061" s="98" t="str">
        <f t="shared" si="320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97" t="str">
        <f t="shared" si="319"/>
        <v/>
      </c>
      <c r="O8062" s="98" t="str">
        <f t="shared" si="320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97" t="str">
        <f t="shared" si="319"/>
        <v/>
      </c>
      <c r="O8063" s="98" t="str">
        <f t="shared" si="320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97" t="str">
        <f t="shared" si="319"/>
        <v/>
      </c>
      <c r="O8064" s="98" t="str">
        <f t="shared" si="320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97" t="str">
        <f t="shared" si="319"/>
        <v/>
      </c>
      <c r="O8065" s="98" t="str">
        <f t="shared" si="320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97" t="str">
        <f t="shared" si="319"/>
        <v/>
      </c>
      <c r="O8066" s="98" t="str">
        <f t="shared" si="320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97" t="str">
        <f t="shared" si="319"/>
        <v/>
      </c>
      <c r="O8067" s="98" t="str">
        <f t="shared" si="320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97" t="str">
        <f t="shared" ref="N8068:N8131" si="321">IF(B8068&lt;&gt;"",LEFT(D8068,LEN(D8068)-LEN(O8068)),"")</f>
        <v/>
      </c>
      <c r="O8068" s="98" t="str">
        <f t="shared" ref="O8068:O8131" si="322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97" t="str">
        <f t="shared" si="321"/>
        <v/>
      </c>
      <c r="O8069" s="98" t="str">
        <f t="shared" si="322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97" t="str">
        <f t="shared" si="321"/>
        <v/>
      </c>
      <c r="O8070" s="98" t="str">
        <f t="shared" si="322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97" t="str">
        <f t="shared" si="321"/>
        <v/>
      </c>
      <c r="O8071" s="98" t="str">
        <f t="shared" si="322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97" t="str">
        <f t="shared" si="321"/>
        <v/>
      </c>
      <c r="O8072" s="98" t="str">
        <f t="shared" si="322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97" t="str">
        <f t="shared" si="321"/>
        <v/>
      </c>
      <c r="O8073" s="98" t="str">
        <f t="shared" si="322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97" t="str">
        <f t="shared" si="321"/>
        <v/>
      </c>
      <c r="O8074" s="98" t="str">
        <f t="shared" si="322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97" t="str">
        <f t="shared" si="321"/>
        <v/>
      </c>
      <c r="O8075" s="98" t="str">
        <f t="shared" si="322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97" t="str">
        <f t="shared" si="321"/>
        <v/>
      </c>
      <c r="O8076" s="98" t="str">
        <f t="shared" si="322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97" t="str">
        <f t="shared" si="321"/>
        <v/>
      </c>
      <c r="O8077" s="98" t="str">
        <f t="shared" si="322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97" t="str">
        <f t="shared" si="321"/>
        <v/>
      </c>
      <c r="O8078" s="98" t="str">
        <f t="shared" si="322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97" t="str">
        <f t="shared" si="321"/>
        <v/>
      </c>
      <c r="O8079" s="98" t="str">
        <f t="shared" si="322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97" t="str">
        <f t="shared" si="321"/>
        <v/>
      </c>
      <c r="O8080" s="98" t="str">
        <f t="shared" si="322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97" t="str">
        <f t="shared" si="321"/>
        <v/>
      </c>
      <c r="O8081" s="98" t="str">
        <f t="shared" si="322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97" t="str">
        <f t="shared" si="321"/>
        <v/>
      </c>
      <c r="O8082" s="98" t="str">
        <f t="shared" si="322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97" t="str">
        <f t="shared" si="321"/>
        <v/>
      </c>
      <c r="O8083" s="98" t="str">
        <f t="shared" si="322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97" t="str">
        <f t="shared" si="321"/>
        <v/>
      </c>
      <c r="O8084" s="98" t="str">
        <f t="shared" si="322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97" t="str">
        <f t="shared" si="321"/>
        <v/>
      </c>
      <c r="O8085" s="98" t="str">
        <f t="shared" si="322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97" t="str">
        <f t="shared" si="321"/>
        <v/>
      </c>
      <c r="O8086" s="98" t="str">
        <f t="shared" si="322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97" t="str">
        <f t="shared" si="321"/>
        <v/>
      </c>
      <c r="O8087" s="98" t="str">
        <f t="shared" si="322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97" t="str">
        <f t="shared" si="321"/>
        <v/>
      </c>
      <c r="O8088" s="98" t="str">
        <f t="shared" si="322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97" t="str">
        <f t="shared" si="321"/>
        <v/>
      </c>
      <c r="O8089" s="98" t="str">
        <f t="shared" si="322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97" t="str">
        <f t="shared" si="321"/>
        <v/>
      </c>
      <c r="O8090" s="98" t="str">
        <f t="shared" si="322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97" t="str">
        <f t="shared" si="321"/>
        <v/>
      </c>
      <c r="O8091" s="98" t="str">
        <f t="shared" si="322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97" t="str">
        <f t="shared" si="321"/>
        <v/>
      </c>
      <c r="O8092" s="98" t="str">
        <f t="shared" si="322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97" t="str">
        <f t="shared" si="321"/>
        <v/>
      </c>
      <c r="O8093" s="98" t="str">
        <f t="shared" si="322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97" t="str">
        <f t="shared" si="321"/>
        <v/>
      </c>
      <c r="O8094" s="98" t="str">
        <f t="shared" si="322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97" t="str">
        <f t="shared" si="321"/>
        <v/>
      </c>
      <c r="O8095" s="98" t="str">
        <f t="shared" si="322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97" t="str">
        <f t="shared" si="321"/>
        <v/>
      </c>
      <c r="O8096" s="98" t="str">
        <f t="shared" si="322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97" t="str">
        <f t="shared" si="321"/>
        <v/>
      </c>
      <c r="O8097" s="98" t="str">
        <f t="shared" si="322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97" t="str">
        <f t="shared" si="321"/>
        <v/>
      </c>
      <c r="O8098" s="98" t="str">
        <f t="shared" si="322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97" t="str">
        <f t="shared" si="321"/>
        <v/>
      </c>
      <c r="O8099" s="98" t="str">
        <f t="shared" si="322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97" t="str">
        <f t="shared" si="321"/>
        <v/>
      </c>
      <c r="O8100" s="98" t="str">
        <f t="shared" si="322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97" t="str">
        <f t="shared" si="321"/>
        <v/>
      </c>
      <c r="O8101" s="98" t="str">
        <f t="shared" si="322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97" t="str">
        <f t="shared" si="321"/>
        <v/>
      </c>
      <c r="O8102" s="98" t="str">
        <f t="shared" si="322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97" t="str">
        <f t="shared" si="321"/>
        <v/>
      </c>
      <c r="O8103" s="98" t="str">
        <f t="shared" si="322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97" t="str">
        <f t="shared" si="321"/>
        <v/>
      </c>
      <c r="O8104" s="98" t="str">
        <f t="shared" si="322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97" t="str">
        <f t="shared" si="321"/>
        <v/>
      </c>
      <c r="O8105" s="98" t="str">
        <f t="shared" si="322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97" t="str">
        <f t="shared" si="321"/>
        <v/>
      </c>
      <c r="O8106" s="98" t="str">
        <f t="shared" si="322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97" t="str">
        <f t="shared" si="321"/>
        <v/>
      </c>
      <c r="O8107" s="98" t="str">
        <f t="shared" si="322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97" t="str">
        <f t="shared" si="321"/>
        <v/>
      </c>
      <c r="O8108" s="98" t="str">
        <f t="shared" si="322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97" t="str">
        <f t="shared" si="321"/>
        <v/>
      </c>
      <c r="O8109" s="98" t="str">
        <f t="shared" si="322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97" t="str">
        <f t="shared" si="321"/>
        <v/>
      </c>
      <c r="O8110" s="98" t="str">
        <f t="shared" si="322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97" t="str">
        <f t="shared" si="321"/>
        <v/>
      </c>
      <c r="O8111" s="98" t="str">
        <f t="shared" si="322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97" t="str">
        <f t="shared" si="321"/>
        <v/>
      </c>
      <c r="O8112" s="98" t="str">
        <f t="shared" si="322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97" t="str">
        <f t="shared" si="321"/>
        <v/>
      </c>
      <c r="O8113" s="98" t="str">
        <f t="shared" si="322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97" t="str">
        <f t="shared" si="321"/>
        <v/>
      </c>
      <c r="O8114" s="98" t="str">
        <f t="shared" si="322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97" t="str">
        <f t="shared" si="321"/>
        <v/>
      </c>
      <c r="O8115" s="98" t="str">
        <f t="shared" si="322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97" t="str">
        <f t="shared" si="321"/>
        <v/>
      </c>
      <c r="O8116" s="98" t="str">
        <f t="shared" si="322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97" t="str">
        <f t="shared" si="321"/>
        <v/>
      </c>
      <c r="O8117" s="98" t="str">
        <f t="shared" si="322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97" t="str">
        <f t="shared" si="321"/>
        <v/>
      </c>
      <c r="O8118" s="98" t="str">
        <f t="shared" si="322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97" t="str">
        <f t="shared" si="321"/>
        <v/>
      </c>
      <c r="O8119" s="98" t="str">
        <f t="shared" si="322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97" t="str">
        <f t="shared" si="321"/>
        <v/>
      </c>
      <c r="O8120" s="98" t="str">
        <f t="shared" si="322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97" t="str">
        <f t="shared" si="321"/>
        <v/>
      </c>
      <c r="O8121" s="98" t="str">
        <f t="shared" si="322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97" t="str">
        <f t="shared" si="321"/>
        <v/>
      </c>
      <c r="O8122" s="98" t="str">
        <f t="shared" si="322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97" t="str">
        <f t="shared" si="321"/>
        <v/>
      </c>
      <c r="O8123" s="98" t="str">
        <f t="shared" si="322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97" t="str">
        <f t="shared" si="321"/>
        <v/>
      </c>
      <c r="O8124" s="98" t="str">
        <f t="shared" si="322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97" t="str">
        <f t="shared" si="321"/>
        <v/>
      </c>
      <c r="O8125" s="98" t="str">
        <f t="shared" si="322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97" t="str">
        <f t="shared" si="321"/>
        <v/>
      </c>
      <c r="O8126" s="98" t="str">
        <f t="shared" si="322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97" t="str">
        <f t="shared" si="321"/>
        <v/>
      </c>
      <c r="O8127" s="98" t="str">
        <f t="shared" si="322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97" t="str">
        <f t="shared" si="321"/>
        <v/>
      </c>
      <c r="O8128" s="98" t="str">
        <f t="shared" si="322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97" t="str">
        <f t="shared" si="321"/>
        <v/>
      </c>
      <c r="O8129" s="98" t="str">
        <f t="shared" si="322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97" t="str">
        <f t="shared" si="321"/>
        <v/>
      </c>
      <c r="O8130" s="98" t="str">
        <f t="shared" si="322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97" t="str">
        <f t="shared" si="321"/>
        <v/>
      </c>
      <c r="O8131" s="98" t="str">
        <f t="shared" si="322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97" t="str">
        <f t="shared" ref="N8132:N8195" si="323">IF(B8132&lt;&gt;"",LEFT(D8132,LEN(D8132)-LEN(O8132)),"")</f>
        <v/>
      </c>
      <c r="O8132" s="98" t="str">
        <f t="shared" ref="O8132:O8195" si="324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97" t="str">
        <f t="shared" si="323"/>
        <v/>
      </c>
      <c r="O8133" s="98" t="str">
        <f t="shared" si="324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97" t="str">
        <f t="shared" si="323"/>
        <v/>
      </c>
      <c r="O8134" s="98" t="str">
        <f t="shared" si="324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97" t="str">
        <f t="shared" si="323"/>
        <v/>
      </c>
      <c r="O8135" s="98" t="str">
        <f t="shared" si="324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97" t="str">
        <f t="shared" si="323"/>
        <v/>
      </c>
      <c r="O8136" s="98" t="str">
        <f t="shared" si="324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97" t="str">
        <f t="shared" si="323"/>
        <v/>
      </c>
      <c r="O8137" s="98" t="str">
        <f t="shared" si="324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97" t="str">
        <f t="shared" si="323"/>
        <v/>
      </c>
      <c r="O8138" s="98" t="str">
        <f t="shared" si="324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97" t="str">
        <f t="shared" si="323"/>
        <v/>
      </c>
      <c r="O8139" s="98" t="str">
        <f t="shared" si="324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97" t="str">
        <f t="shared" si="323"/>
        <v/>
      </c>
      <c r="O8140" s="98" t="str">
        <f t="shared" si="324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97" t="str">
        <f t="shared" si="323"/>
        <v/>
      </c>
      <c r="O8141" s="98" t="str">
        <f t="shared" si="324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97" t="str">
        <f t="shared" si="323"/>
        <v/>
      </c>
      <c r="O8142" s="98" t="str">
        <f t="shared" si="324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97" t="str">
        <f t="shared" si="323"/>
        <v/>
      </c>
      <c r="O8143" s="98" t="str">
        <f t="shared" si="324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97" t="str">
        <f t="shared" si="323"/>
        <v/>
      </c>
      <c r="O8144" s="98" t="str">
        <f t="shared" si="324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97" t="str">
        <f t="shared" si="323"/>
        <v/>
      </c>
      <c r="O8145" s="98" t="str">
        <f t="shared" si="324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97" t="str">
        <f t="shared" si="323"/>
        <v/>
      </c>
      <c r="O8146" s="98" t="str">
        <f t="shared" si="324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97" t="str">
        <f t="shared" si="323"/>
        <v/>
      </c>
      <c r="O8147" s="98" t="str">
        <f t="shared" si="324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97" t="str">
        <f t="shared" si="323"/>
        <v/>
      </c>
      <c r="O8148" s="98" t="str">
        <f t="shared" si="324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97" t="str">
        <f t="shared" si="323"/>
        <v/>
      </c>
      <c r="O8149" s="98" t="str">
        <f t="shared" si="324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97" t="str">
        <f t="shared" si="323"/>
        <v/>
      </c>
      <c r="O8150" s="98" t="str">
        <f t="shared" si="324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97" t="str">
        <f t="shared" si="323"/>
        <v/>
      </c>
      <c r="O8151" s="98" t="str">
        <f t="shared" si="324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97" t="str">
        <f t="shared" si="323"/>
        <v/>
      </c>
      <c r="O8152" s="98" t="str">
        <f t="shared" si="324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97" t="str">
        <f t="shared" si="323"/>
        <v/>
      </c>
      <c r="O8153" s="98" t="str">
        <f t="shared" si="324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97" t="str">
        <f t="shared" si="323"/>
        <v/>
      </c>
      <c r="O8154" s="98" t="str">
        <f t="shared" si="324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97" t="str">
        <f t="shared" si="323"/>
        <v/>
      </c>
      <c r="O8155" s="98" t="str">
        <f t="shared" si="324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97" t="str">
        <f t="shared" si="323"/>
        <v/>
      </c>
      <c r="O8156" s="98" t="str">
        <f t="shared" si="324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97" t="str">
        <f t="shared" si="323"/>
        <v/>
      </c>
      <c r="O8157" s="98" t="str">
        <f t="shared" si="324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97" t="str">
        <f t="shared" si="323"/>
        <v/>
      </c>
      <c r="O8158" s="98" t="str">
        <f t="shared" si="324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97" t="str">
        <f t="shared" si="323"/>
        <v/>
      </c>
      <c r="O8159" s="98" t="str">
        <f t="shared" si="324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97" t="str">
        <f t="shared" si="323"/>
        <v/>
      </c>
      <c r="O8160" s="98" t="str">
        <f t="shared" si="324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97" t="str">
        <f t="shared" si="323"/>
        <v/>
      </c>
      <c r="O8161" s="98" t="str">
        <f t="shared" si="324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97" t="str">
        <f t="shared" si="323"/>
        <v/>
      </c>
      <c r="O8162" s="98" t="str">
        <f t="shared" si="324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97" t="str">
        <f t="shared" si="323"/>
        <v/>
      </c>
      <c r="O8163" s="98" t="str">
        <f t="shared" si="324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97" t="str">
        <f t="shared" si="323"/>
        <v/>
      </c>
      <c r="O8164" s="98" t="str">
        <f t="shared" si="324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97" t="str">
        <f t="shared" si="323"/>
        <v/>
      </c>
      <c r="O8165" s="98" t="str">
        <f t="shared" si="324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97" t="str">
        <f t="shared" si="323"/>
        <v/>
      </c>
      <c r="O8166" s="98" t="str">
        <f t="shared" si="324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97" t="str">
        <f t="shared" si="323"/>
        <v/>
      </c>
      <c r="O8167" s="98" t="str">
        <f t="shared" si="324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97" t="str">
        <f t="shared" si="323"/>
        <v/>
      </c>
      <c r="O8168" s="98" t="str">
        <f t="shared" si="324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97" t="str">
        <f t="shared" si="323"/>
        <v/>
      </c>
      <c r="O8169" s="98" t="str">
        <f t="shared" si="324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97" t="str">
        <f t="shared" si="323"/>
        <v/>
      </c>
      <c r="O8170" s="98" t="str">
        <f t="shared" si="324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97" t="str">
        <f t="shared" si="323"/>
        <v/>
      </c>
      <c r="O8171" s="98" t="str">
        <f t="shared" si="324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97" t="str">
        <f t="shared" si="323"/>
        <v/>
      </c>
      <c r="O8172" s="98" t="str">
        <f t="shared" si="324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97" t="str">
        <f t="shared" si="323"/>
        <v/>
      </c>
      <c r="O8173" s="98" t="str">
        <f t="shared" si="324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97" t="str">
        <f t="shared" si="323"/>
        <v/>
      </c>
      <c r="O8174" s="98" t="str">
        <f t="shared" si="324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97" t="str">
        <f t="shared" si="323"/>
        <v/>
      </c>
      <c r="O8175" s="98" t="str">
        <f t="shared" si="324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97" t="str">
        <f t="shared" si="323"/>
        <v/>
      </c>
      <c r="O8176" s="98" t="str">
        <f t="shared" si="324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97" t="str">
        <f t="shared" si="323"/>
        <v/>
      </c>
      <c r="O8177" s="98" t="str">
        <f t="shared" si="324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97" t="str">
        <f t="shared" si="323"/>
        <v/>
      </c>
      <c r="O8178" s="98" t="str">
        <f t="shared" si="324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97" t="str">
        <f t="shared" si="323"/>
        <v/>
      </c>
      <c r="O8179" s="98" t="str">
        <f t="shared" si="324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97" t="str">
        <f t="shared" si="323"/>
        <v/>
      </c>
      <c r="O8180" s="98" t="str">
        <f t="shared" si="324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97" t="str">
        <f t="shared" si="323"/>
        <v/>
      </c>
      <c r="O8181" s="98" t="str">
        <f t="shared" si="324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97" t="str">
        <f t="shared" si="323"/>
        <v/>
      </c>
      <c r="O8182" s="98" t="str">
        <f t="shared" si="324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97" t="str">
        <f t="shared" si="323"/>
        <v/>
      </c>
      <c r="O8183" s="98" t="str">
        <f t="shared" si="324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97" t="str">
        <f t="shared" si="323"/>
        <v/>
      </c>
      <c r="O8184" s="98" t="str">
        <f t="shared" si="324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97" t="str">
        <f t="shared" si="323"/>
        <v/>
      </c>
      <c r="O8185" s="98" t="str">
        <f t="shared" si="324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97" t="str">
        <f t="shared" si="323"/>
        <v/>
      </c>
      <c r="O8186" s="98" t="str">
        <f t="shared" si="324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97" t="str">
        <f t="shared" si="323"/>
        <v/>
      </c>
      <c r="O8187" s="98" t="str">
        <f t="shared" si="324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97" t="str">
        <f t="shared" si="323"/>
        <v/>
      </c>
      <c r="O8188" s="98" t="str">
        <f t="shared" si="324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97" t="str">
        <f t="shared" si="323"/>
        <v/>
      </c>
      <c r="O8189" s="98" t="str">
        <f t="shared" si="324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97" t="str">
        <f t="shared" si="323"/>
        <v/>
      </c>
      <c r="O8190" s="98" t="str">
        <f t="shared" si="324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97" t="str">
        <f t="shared" si="323"/>
        <v/>
      </c>
      <c r="O8191" s="98" t="str">
        <f t="shared" si="324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97" t="str">
        <f t="shared" si="323"/>
        <v/>
      </c>
      <c r="O8192" s="98" t="str">
        <f t="shared" si="324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97" t="str">
        <f t="shared" si="323"/>
        <v/>
      </c>
      <c r="O8193" s="98" t="str">
        <f t="shared" si="324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97" t="str">
        <f t="shared" si="323"/>
        <v/>
      </c>
      <c r="O8194" s="98" t="str">
        <f t="shared" si="324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97" t="str">
        <f t="shared" si="323"/>
        <v/>
      </c>
      <c r="O8195" s="98" t="str">
        <f t="shared" si="324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97" t="str">
        <f t="shared" ref="N8196:N8259" si="325">IF(B8196&lt;&gt;"",LEFT(D8196,LEN(D8196)-LEN(O8196)),"")</f>
        <v/>
      </c>
      <c r="O8196" s="98" t="str">
        <f t="shared" ref="O8196:O8259" si="326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97" t="str">
        <f t="shared" si="325"/>
        <v/>
      </c>
      <c r="O8197" s="98" t="str">
        <f t="shared" si="326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97" t="str">
        <f t="shared" si="325"/>
        <v/>
      </c>
      <c r="O8198" s="98" t="str">
        <f t="shared" si="326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97" t="str">
        <f t="shared" si="325"/>
        <v/>
      </c>
      <c r="O8199" s="98" t="str">
        <f t="shared" si="326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97" t="str">
        <f t="shared" si="325"/>
        <v/>
      </c>
      <c r="O8200" s="98" t="str">
        <f t="shared" si="326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97" t="str">
        <f t="shared" si="325"/>
        <v/>
      </c>
      <c r="O8201" s="98" t="str">
        <f t="shared" si="326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97" t="str">
        <f t="shared" si="325"/>
        <v/>
      </c>
      <c r="O8202" s="98" t="str">
        <f t="shared" si="326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97" t="str">
        <f t="shared" si="325"/>
        <v/>
      </c>
      <c r="O8203" s="98" t="str">
        <f t="shared" si="326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97" t="str">
        <f t="shared" si="325"/>
        <v/>
      </c>
      <c r="O8204" s="98" t="str">
        <f t="shared" si="326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97" t="str">
        <f t="shared" si="325"/>
        <v/>
      </c>
      <c r="O8205" s="98" t="str">
        <f t="shared" si="326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97" t="str">
        <f t="shared" si="325"/>
        <v/>
      </c>
      <c r="O8206" s="98" t="str">
        <f t="shared" si="326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97" t="str">
        <f t="shared" si="325"/>
        <v/>
      </c>
      <c r="O8207" s="98" t="str">
        <f t="shared" si="326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97" t="str">
        <f t="shared" si="325"/>
        <v/>
      </c>
      <c r="O8208" s="98" t="str">
        <f t="shared" si="326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97" t="str">
        <f t="shared" si="325"/>
        <v/>
      </c>
      <c r="O8209" s="98" t="str">
        <f t="shared" si="326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97" t="str">
        <f t="shared" si="325"/>
        <v/>
      </c>
      <c r="O8210" s="98" t="str">
        <f t="shared" si="326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97" t="str">
        <f t="shared" si="325"/>
        <v/>
      </c>
      <c r="O8211" s="98" t="str">
        <f t="shared" si="326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97" t="str">
        <f t="shared" si="325"/>
        <v/>
      </c>
      <c r="O8212" s="98" t="str">
        <f t="shared" si="326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97" t="str">
        <f t="shared" si="325"/>
        <v/>
      </c>
      <c r="O8213" s="98" t="str">
        <f t="shared" si="326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97" t="str">
        <f t="shared" si="325"/>
        <v/>
      </c>
      <c r="O8214" s="98" t="str">
        <f t="shared" si="326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97" t="str">
        <f t="shared" si="325"/>
        <v/>
      </c>
      <c r="O8215" s="98" t="str">
        <f t="shared" si="326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97" t="str">
        <f t="shared" si="325"/>
        <v/>
      </c>
      <c r="O8216" s="98" t="str">
        <f t="shared" si="326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97" t="str">
        <f t="shared" si="325"/>
        <v/>
      </c>
      <c r="O8217" s="98" t="str">
        <f t="shared" si="326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97" t="str">
        <f t="shared" si="325"/>
        <v/>
      </c>
      <c r="O8218" s="98" t="str">
        <f t="shared" si="326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97" t="str">
        <f t="shared" si="325"/>
        <v/>
      </c>
      <c r="O8219" s="98" t="str">
        <f t="shared" si="326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97" t="str">
        <f t="shared" si="325"/>
        <v/>
      </c>
      <c r="O8220" s="98" t="str">
        <f t="shared" si="326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97" t="str">
        <f t="shared" si="325"/>
        <v/>
      </c>
      <c r="O8221" s="98" t="str">
        <f t="shared" si="326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97" t="str">
        <f t="shared" si="325"/>
        <v/>
      </c>
      <c r="O8222" s="98" t="str">
        <f t="shared" si="326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97" t="str">
        <f t="shared" si="325"/>
        <v/>
      </c>
      <c r="O8223" s="98" t="str">
        <f t="shared" si="326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97" t="str">
        <f t="shared" si="325"/>
        <v/>
      </c>
      <c r="O8224" s="98" t="str">
        <f t="shared" si="326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97" t="str">
        <f t="shared" si="325"/>
        <v/>
      </c>
      <c r="O8225" s="98" t="str">
        <f t="shared" si="326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97" t="str">
        <f t="shared" si="325"/>
        <v/>
      </c>
      <c r="O8226" s="98" t="str">
        <f t="shared" si="326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97" t="str">
        <f t="shared" si="325"/>
        <v/>
      </c>
      <c r="O8227" s="98" t="str">
        <f t="shared" si="326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97" t="str">
        <f t="shared" si="325"/>
        <v/>
      </c>
      <c r="O8228" s="98" t="str">
        <f t="shared" si="326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97" t="str">
        <f t="shared" si="325"/>
        <v/>
      </c>
      <c r="O8229" s="98" t="str">
        <f t="shared" si="326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97" t="str">
        <f t="shared" si="325"/>
        <v/>
      </c>
      <c r="O8230" s="98" t="str">
        <f t="shared" si="326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97" t="str">
        <f t="shared" si="325"/>
        <v/>
      </c>
      <c r="O8231" s="98" t="str">
        <f t="shared" si="326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97" t="str">
        <f t="shared" si="325"/>
        <v/>
      </c>
      <c r="O8232" s="98" t="str">
        <f t="shared" si="326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97" t="str">
        <f t="shared" si="325"/>
        <v/>
      </c>
      <c r="O8233" s="98" t="str">
        <f t="shared" si="326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97" t="str">
        <f t="shared" si="325"/>
        <v/>
      </c>
      <c r="O8234" s="98" t="str">
        <f t="shared" si="326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97" t="str">
        <f t="shared" si="325"/>
        <v/>
      </c>
      <c r="O8235" s="98" t="str">
        <f t="shared" si="326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97" t="str">
        <f t="shared" si="325"/>
        <v/>
      </c>
      <c r="O8236" s="98" t="str">
        <f t="shared" si="326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97" t="str">
        <f t="shared" si="325"/>
        <v/>
      </c>
      <c r="O8237" s="98" t="str">
        <f t="shared" si="326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97" t="str">
        <f t="shared" si="325"/>
        <v/>
      </c>
      <c r="O8238" s="98" t="str">
        <f t="shared" si="326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97" t="str">
        <f t="shared" si="325"/>
        <v/>
      </c>
      <c r="O8239" s="98" t="str">
        <f t="shared" si="326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97" t="str">
        <f t="shared" si="325"/>
        <v/>
      </c>
      <c r="O8240" s="98" t="str">
        <f t="shared" si="326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97" t="str">
        <f t="shared" si="325"/>
        <v/>
      </c>
      <c r="O8241" s="98" t="str">
        <f t="shared" si="326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97" t="str">
        <f t="shared" si="325"/>
        <v/>
      </c>
      <c r="O8242" s="98" t="str">
        <f t="shared" si="326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97" t="str">
        <f t="shared" si="325"/>
        <v/>
      </c>
      <c r="O8243" s="98" t="str">
        <f t="shared" si="326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97" t="str">
        <f t="shared" si="325"/>
        <v/>
      </c>
      <c r="O8244" s="98" t="str">
        <f t="shared" si="326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97" t="str">
        <f t="shared" si="325"/>
        <v/>
      </c>
      <c r="O8245" s="98" t="str">
        <f t="shared" si="326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97" t="str">
        <f t="shared" si="325"/>
        <v/>
      </c>
      <c r="O8246" s="98" t="str">
        <f t="shared" si="326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97" t="str">
        <f t="shared" si="325"/>
        <v/>
      </c>
      <c r="O8247" s="98" t="str">
        <f t="shared" si="326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97" t="str">
        <f t="shared" si="325"/>
        <v/>
      </c>
      <c r="O8248" s="98" t="str">
        <f t="shared" si="326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97" t="str">
        <f t="shared" si="325"/>
        <v/>
      </c>
      <c r="O8249" s="98" t="str">
        <f t="shared" si="326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97" t="str">
        <f t="shared" si="325"/>
        <v/>
      </c>
      <c r="O8250" s="98" t="str">
        <f t="shared" si="326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97" t="str">
        <f t="shared" si="325"/>
        <v/>
      </c>
      <c r="O8251" s="98" t="str">
        <f t="shared" si="326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97" t="str">
        <f t="shared" si="325"/>
        <v/>
      </c>
      <c r="O8252" s="98" t="str">
        <f t="shared" si="326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97" t="str">
        <f t="shared" si="325"/>
        <v/>
      </c>
      <c r="O8253" s="98" t="str">
        <f t="shared" si="326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97" t="str">
        <f t="shared" si="325"/>
        <v/>
      </c>
      <c r="O8254" s="98" t="str">
        <f t="shared" si="326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97" t="str">
        <f t="shared" si="325"/>
        <v/>
      </c>
      <c r="O8255" s="98" t="str">
        <f t="shared" si="326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97" t="str">
        <f t="shared" si="325"/>
        <v/>
      </c>
      <c r="O8256" s="98" t="str">
        <f t="shared" si="326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97" t="str">
        <f t="shared" si="325"/>
        <v/>
      </c>
      <c r="O8257" s="98" t="str">
        <f t="shared" si="326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97" t="str">
        <f t="shared" si="325"/>
        <v/>
      </c>
      <c r="O8258" s="98" t="str">
        <f t="shared" si="326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97" t="str">
        <f t="shared" si="325"/>
        <v/>
      </c>
      <c r="O8259" s="98" t="str">
        <f t="shared" si="326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97" t="str">
        <f t="shared" ref="N8260:N8323" si="327">IF(B8260&lt;&gt;"",LEFT(D8260,LEN(D8260)-LEN(O8260)),"")</f>
        <v/>
      </c>
      <c r="O8260" s="98" t="str">
        <f t="shared" ref="O8260:O8323" si="328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97" t="str">
        <f t="shared" si="327"/>
        <v/>
      </c>
      <c r="O8261" s="98" t="str">
        <f t="shared" si="328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97" t="str">
        <f t="shared" si="327"/>
        <v/>
      </c>
      <c r="O8262" s="98" t="str">
        <f t="shared" si="328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97" t="str">
        <f t="shared" si="327"/>
        <v/>
      </c>
      <c r="O8263" s="98" t="str">
        <f t="shared" si="328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97" t="str">
        <f t="shared" si="327"/>
        <v/>
      </c>
      <c r="O8264" s="98" t="str">
        <f t="shared" si="328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97" t="str">
        <f t="shared" si="327"/>
        <v/>
      </c>
      <c r="O8265" s="98" t="str">
        <f t="shared" si="328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97" t="str">
        <f t="shared" si="327"/>
        <v/>
      </c>
      <c r="O8266" s="98" t="str">
        <f t="shared" si="328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97" t="str">
        <f t="shared" si="327"/>
        <v/>
      </c>
      <c r="O8267" s="98" t="str">
        <f t="shared" si="328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97" t="str">
        <f t="shared" si="327"/>
        <v/>
      </c>
      <c r="O8268" s="98" t="str">
        <f t="shared" si="328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97" t="str">
        <f t="shared" si="327"/>
        <v/>
      </c>
      <c r="O8269" s="98" t="str">
        <f t="shared" si="328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97" t="str">
        <f t="shared" si="327"/>
        <v/>
      </c>
      <c r="O8270" s="98" t="str">
        <f t="shared" si="328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97" t="str">
        <f t="shared" si="327"/>
        <v/>
      </c>
      <c r="O8271" s="98" t="str">
        <f t="shared" si="328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97" t="str">
        <f t="shared" si="327"/>
        <v/>
      </c>
      <c r="O8272" s="98" t="str">
        <f t="shared" si="328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97" t="str">
        <f t="shared" si="327"/>
        <v/>
      </c>
      <c r="O8273" s="98" t="str">
        <f t="shared" si="328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97" t="str">
        <f t="shared" si="327"/>
        <v/>
      </c>
      <c r="O8274" s="98" t="str">
        <f t="shared" si="328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97" t="str">
        <f t="shared" si="327"/>
        <v/>
      </c>
      <c r="O8275" s="98" t="str">
        <f t="shared" si="328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97" t="str">
        <f t="shared" si="327"/>
        <v/>
      </c>
      <c r="O8276" s="98" t="str">
        <f t="shared" si="328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97" t="str">
        <f t="shared" si="327"/>
        <v/>
      </c>
      <c r="O8277" s="98" t="str">
        <f t="shared" si="328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97" t="str">
        <f t="shared" si="327"/>
        <v/>
      </c>
      <c r="O8278" s="98" t="str">
        <f t="shared" si="328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97" t="str">
        <f t="shared" si="327"/>
        <v/>
      </c>
      <c r="O8279" s="98" t="str">
        <f t="shared" si="328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97" t="str">
        <f t="shared" si="327"/>
        <v/>
      </c>
      <c r="O8280" s="98" t="str">
        <f t="shared" si="328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97" t="str">
        <f t="shared" si="327"/>
        <v/>
      </c>
      <c r="O8281" s="98" t="str">
        <f t="shared" si="328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97" t="str">
        <f t="shared" si="327"/>
        <v/>
      </c>
      <c r="O8282" s="98" t="str">
        <f t="shared" si="328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97" t="str">
        <f t="shared" si="327"/>
        <v/>
      </c>
      <c r="O8283" s="98" t="str">
        <f t="shared" si="328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97" t="str">
        <f t="shared" si="327"/>
        <v/>
      </c>
      <c r="O8284" s="98" t="str">
        <f t="shared" si="328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97" t="str">
        <f t="shared" si="327"/>
        <v/>
      </c>
      <c r="O8285" s="98" t="str">
        <f t="shared" si="328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97" t="str">
        <f t="shared" si="327"/>
        <v/>
      </c>
      <c r="O8286" s="98" t="str">
        <f t="shared" si="328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97" t="str">
        <f t="shared" si="327"/>
        <v/>
      </c>
      <c r="O8287" s="98" t="str">
        <f t="shared" si="328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97" t="str">
        <f t="shared" si="327"/>
        <v/>
      </c>
      <c r="O8288" s="98" t="str">
        <f t="shared" si="328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97" t="str">
        <f t="shared" si="327"/>
        <v/>
      </c>
      <c r="O8289" s="98" t="str">
        <f t="shared" si="328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97" t="str">
        <f t="shared" si="327"/>
        <v/>
      </c>
      <c r="O8290" s="98" t="str">
        <f t="shared" si="328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97" t="str">
        <f t="shared" si="327"/>
        <v/>
      </c>
      <c r="O8291" s="98" t="str">
        <f t="shared" si="328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97" t="str">
        <f t="shared" si="327"/>
        <v/>
      </c>
      <c r="O8292" s="98" t="str">
        <f t="shared" si="328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97" t="str">
        <f t="shared" si="327"/>
        <v/>
      </c>
      <c r="O8293" s="98" t="str">
        <f t="shared" si="328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97" t="str">
        <f t="shared" si="327"/>
        <v/>
      </c>
      <c r="O8294" s="98" t="str">
        <f t="shared" si="328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97" t="str">
        <f t="shared" si="327"/>
        <v/>
      </c>
      <c r="O8295" s="98" t="str">
        <f t="shared" si="328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97" t="str">
        <f t="shared" si="327"/>
        <v/>
      </c>
      <c r="O8296" s="98" t="str">
        <f t="shared" si="328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97" t="str">
        <f t="shared" si="327"/>
        <v/>
      </c>
      <c r="O8297" s="98" t="str">
        <f t="shared" si="328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97" t="str">
        <f t="shared" si="327"/>
        <v/>
      </c>
      <c r="O8298" s="98" t="str">
        <f t="shared" si="328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97" t="str">
        <f t="shared" si="327"/>
        <v/>
      </c>
      <c r="O8299" s="98" t="str">
        <f t="shared" si="328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97" t="str">
        <f t="shared" si="327"/>
        <v/>
      </c>
      <c r="O8300" s="98" t="str">
        <f t="shared" si="328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97" t="str">
        <f t="shared" si="327"/>
        <v/>
      </c>
      <c r="O8301" s="98" t="str">
        <f t="shared" si="328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97" t="str">
        <f t="shared" si="327"/>
        <v/>
      </c>
      <c r="O8302" s="98" t="str">
        <f t="shared" si="328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97" t="str">
        <f t="shared" si="327"/>
        <v/>
      </c>
      <c r="O8303" s="98" t="str">
        <f t="shared" si="328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97" t="str">
        <f t="shared" si="327"/>
        <v/>
      </c>
      <c r="O8304" s="98" t="str">
        <f t="shared" si="328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97" t="str">
        <f t="shared" si="327"/>
        <v/>
      </c>
      <c r="O8305" s="98" t="str">
        <f t="shared" si="328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97" t="str">
        <f t="shared" si="327"/>
        <v/>
      </c>
      <c r="O8306" s="98" t="str">
        <f t="shared" si="328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97" t="str">
        <f t="shared" si="327"/>
        <v/>
      </c>
      <c r="O8307" s="98" t="str">
        <f t="shared" si="328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97" t="str">
        <f t="shared" si="327"/>
        <v/>
      </c>
      <c r="O8308" s="98" t="str">
        <f t="shared" si="328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97" t="str">
        <f t="shared" si="327"/>
        <v/>
      </c>
      <c r="O8309" s="98" t="str">
        <f t="shared" si="328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97" t="str">
        <f t="shared" si="327"/>
        <v/>
      </c>
      <c r="O8310" s="98" t="str">
        <f t="shared" si="328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97" t="str">
        <f t="shared" si="327"/>
        <v/>
      </c>
      <c r="O8311" s="98" t="str">
        <f t="shared" si="328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97" t="str">
        <f t="shared" si="327"/>
        <v/>
      </c>
      <c r="O8312" s="98" t="str">
        <f t="shared" si="328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97" t="str">
        <f t="shared" si="327"/>
        <v/>
      </c>
      <c r="O8313" s="98" t="str">
        <f t="shared" si="328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97" t="str">
        <f t="shared" si="327"/>
        <v/>
      </c>
      <c r="O8314" s="98" t="str">
        <f t="shared" si="328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97" t="str">
        <f t="shared" si="327"/>
        <v/>
      </c>
      <c r="O8315" s="98" t="str">
        <f t="shared" si="328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97" t="str">
        <f t="shared" si="327"/>
        <v/>
      </c>
      <c r="O8316" s="98" t="str">
        <f t="shared" si="328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97" t="str">
        <f t="shared" si="327"/>
        <v/>
      </c>
      <c r="O8317" s="98" t="str">
        <f t="shared" si="328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97" t="str">
        <f t="shared" si="327"/>
        <v/>
      </c>
      <c r="O8318" s="98" t="str">
        <f t="shared" si="328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97" t="str">
        <f t="shared" si="327"/>
        <v/>
      </c>
      <c r="O8319" s="98" t="str">
        <f t="shared" si="328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97" t="str">
        <f t="shared" si="327"/>
        <v/>
      </c>
      <c r="O8320" s="98" t="str">
        <f t="shared" si="328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97" t="str">
        <f t="shared" si="327"/>
        <v/>
      </c>
      <c r="O8321" s="98" t="str">
        <f t="shared" si="328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97" t="str">
        <f t="shared" si="327"/>
        <v/>
      </c>
      <c r="O8322" s="98" t="str">
        <f t="shared" si="328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97" t="str">
        <f t="shared" si="327"/>
        <v/>
      </c>
      <c r="O8323" s="98" t="str">
        <f t="shared" si="328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97" t="str">
        <f t="shared" ref="N8324:N8387" si="329">IF(B8324&lt;&gt;"",LEFT(D8324,LEN(D8324)-LEN(O8324)),"")</f>
        <v/>
      </c>
      <c r="O8324" s="98" t="str">
        <f t="shared" ref="O8324:O8387" si="330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97" t="str">
        <f t="shared" si="329"/>
        <v/>
      </c>
      <c r="O8325" s="98" t="str">
        <f t="shared" si="330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97" t="str">
        <f t="shared" si="329"/>
        <v/>
      </c>
      <c r="O8326" s="98" t="str">
        <f t="shared" si="330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97" t="str">
        <f t="shared" si="329"/>
        <v/>
      </c>
      <c r="O8327" s="98" t="str">
        <f t="shared" si="330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97" t="str">
        <f t="shared" si="329"/>
        <v/>
      </c>
      <c r="O8328" s="98" t="str">
        <f t="shared" si="330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97" t="str">
        <f t="shared" si="329"/>
        <v/>
      </c>
      <c r="O8329" s="98" t="str">
        <f t="shared" si="330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97" t="str">
        <f t="shared" si="329"/>
        <v/>
      </c>
      <c r="O8330" s="98" t="str">
        <f t="shared" si="330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97" t="str">
        <f t="shared" si="329"/>
        <v/>
      </c>
      <c r="O8331" s="98" t="str">
        <f t="shared" si="330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97" t="str">
        <f t="shared" si="329"/>
        <v/>
      </c>
      <c r="O8332" s="98" t="str">
        <f t="shared" si="330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97" t="str">
        <f t="shared" si="329"/>
        <v/>
      </c>
      <c r="O8333" s="98" t="str">
        <f t="shared" si="330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97" t="str">
        <f t="shared" si="329"/>
        <v/>
      </c>
      <c r="O8334" s="98" t="str">
        <f t="shared" si="330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97" t="str">
        <f t="shared" si="329"/>
        <v/>
      </c>
      <c r="O8335" s="98" t="str">
        <f t="shared" si="330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97" t="str">
        <f t="shared" si="329"/>
        <v/>
      </c>
      <c r="O8336" s="98" t="str">
        <f t="shared" si="330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97" t="str">
        <f t="shared" si="329"/>
        <v/>
      </c>
      <c r="O8337" s="98" t="str">
        <f t="shared" si="330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97" t="str">
        <f t="shared" si="329"/>
        <v/>
      </c>
      <c r="O8338" s="98" t="str">
        <f t="shared" si="330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97" t="str">
        <f t="shared" si="329"/>
        <v/>
      </c>
      <c r="O8339" s="98" t="str">
        <f t="shared" si="330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97" t="str">
        <f t="shared" si="329"/>
        <v/>
      </c>
      <c r="O8340" s="98" t="str">
        <f t="shared" si="330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97" t="str">
        <f t="shared" si="329"/>
        <v/>
      </c>
      <c r="O8341" s="98" t="str">
        <f t="shared" si="330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97" t="str">
        <f t="shared" si="329"/>
        <v/>
      </c>
      <c r="O8342" s="98" t="str">
        <f t="shared" si="330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97" t="str">
        <f t="shared" si="329"/>
        <v/>
      </c>
      <c r="O8343" s="98" t="str">
        <f t="shared" si="330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97" t="str">
        <f t="shared" si="329"/>
        <v/>
      </c>
      <c r="O8344" s="98" t="str">
        <f t="shared" si="330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97" t="str">
        <f t="shared" si="329"/>
        <v/>
      </c>
      <c r="O8345" s="98" t="str">
        <f t="shared" si="330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97" t="str">
        <f t="shared" si="329"/>
        <v/>
      </c>
      <c r="O8346" s="98" t="str">
        <f t="shared" si="330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97" t="str">
        <f t="shared" si="329"/>
        <v/>
      </c>
      <c r="O8347" s="98" t="str">
        <f t="shared" si="330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97" t="str">
        <f t="shared" si="329"/>
        <v/>
      </c>
      <c r="O8348" s="98" t="str">
        <f t="shared" si="330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97" t="str">
        <f t="shared" si="329"/>
        <v/>
      </c>
      <c r="O8349" s="98" t="str">
        <f t="shared" si="330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97" t="str">
        <f t="shared" si="329"/>
        <v/>
      </c>
      <c r="O8350" s="98" t="str">
        <f t="shared" si="330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97" t="str">
        <f t="shared" si="329"/>
        <v/>
      </c>
      <c r="O8351" s="98" t="str">
        <f t="shared" si="330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97" t="str">
        <f t="shared" si="329"/>
        <v/>
      </c>
      <c r="O8352" s="98" t="str">
        <f t="shared" si="330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97" t="str">
        <f t="shared" si="329"/>
        <v/>
      </c>
      <c r="O8353" s="98" t="str">
        <f t="shared" si="330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97" t="str">
        <f t="shared" si="329"/>
        <v/>
      </c>
      <c r="O8354" s="98" t="str">
        <f t="shared" si="330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97" t="str">
        <f t="shared" si="329"/>
        <v/>
      </c>
      <c r="O8355" s="98" t="str">
        <f t="shared" si="330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97" t="str">
        <f t="shared" si="329"/>
        <v/>
      </c>
      <c r="O8356" s="98" t="str">
        <f t="shared" si="330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97" t="str">
        <f t="shared" si="329"/>
        <v/>
      </c>
      <c r="O8357" s="98" t="str">
        <f t="shared" si="330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97" t="str">
        <f t="shared" si="329"/>
        <v/>
      </c>
      <c r="O8358" s="98" t="str">
        <f t="shared" si="330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97" t="str">
        <f t="shared" si="329"/>
        <v/>
      </c>
      <c r="O8359" s="98" t="str">
        <f t="shared" si="330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97" t="str">
        <f t="shared" si="329"/>
        <v/>
      </c>
      <c r="O8360" s="98" t="str">
        <f t="shared" si="330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97" t="str">
        <f t="shared" si="329"/>
        <v/>
      </c>
      <c r="O8361" s="98" t="str">
        <f t="shared" si="330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97" t="str">
        <f t="shared" si="329"/>
        <v/>
      </c>
      <c r="O8362" s="98" t="str">
        <f t="shared" si="330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97" t="str">
        <f t="shared" si="329"/>
        <v/>
      </c>
      <c r="O8363" s="98" t="str">
        <f t="shared" si="330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97" t="str">
        <f t="shared" si="329"/>
        <v/>
      </c>
      <c r="O8364" s="98" t="str">
        <f t="shared" si="330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97" t="str">
        <f t="shared" si="329"/>
        <v/>
      </c>
      <c r="O8365" s="98" t="str">
        <f t="shared" si="330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97" t="str">
        <f t="shared" si="329"/>
        <v/>
      </c>
      <c r="O8366" s="98" t="str">
        <f t="shared" si="330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97" t="str">
        <f t="shared" si="329"/>
        <v/>
      </c>
      <c r="O8367" s="98" t="str">
        <f t="shared" si="330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97" t="str">
        <f t="shared" si="329"/>
        <v/>
      </c>
      <c r="O8368" s="98" t="str">
        <f t="shared" si="330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97" t="str">
        <f t="shared" si="329"/>
        <v/>
      </c>
      <c r="O8369" s="98" t="str">
        <f t="shared" si="330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97" t="str">
        <f t="shared" si="329"/>
        <v/>
      </c>
      <c r="O8370" s="98" t="str">
        <f t="shared" si="330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97" t="str">
        <f t="shared" si="329"/>
        <v/>
      </c>
      <c r="O8371" s="98" t="str">
        <f t="shared" si="330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97" t="str">
        <f t="shared" si="329"/>
        <v/>
      </c>
      <c r="O8372" s="98" t="str">
        <f t="shared" si="330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97" t="str">
        <f t="shared" si="329"/>
        <v/>
      </c>
      <c r="O8373" s="98" t="str">
        <f t="shared" si="330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97" t="str">
        <f t="shared" si="329"/>
        <v/>
      </c>
      <c r="O8374" s="98" t="str">
        <f t="shared" si="330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97" t="str">
        <f t="shared" si="329"/>
        <v/>
      </c>
      <c r="O8375" s="98" t="str">
        <f t="shared" si="330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97" t="str">
        <f t="shared" si="329"/>
        <v/>
      </c>
      <c r="O8376" s="98" t="str">
        <f t="shared" si="330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97" t="str">
        <f t="shared" si="329"/>
        <v/>
      </c>
      <c r="O8377" s="98" t="str">
        <f t="shared" si="330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97" t="str">
        <f t="shared" si="329"/>
        <v/>
      </c>
      <c r="O8378" s="98" t="str">
        <f t="shared" si="330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97" t="str">
        <f t="shared" si="329"/>
        <v/>
      </c>
      <c r="O8379" s="98" t="str">
        <f t="shared" si="330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97" t="str">
        <f t="shared" si="329"/>
        <v/>
      </c>
      <c r="O8380" s="98" t="str">
        <f t="shared" si="330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97" t="str">
        <f t="shared" si="329"/>
        <v/>
      </c>
      <c r="O8381" s="98" t="str">
        <f t="shared" si="330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97" t="str">
        <f t="shared" si="329"/>
        <v/>
      </c>
      <c r="O8382" s="98" t="str">
        <f t="shared" si="330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97" t="str">
        <f t="shared" si="329"/>
        <v/>
      </c>
      <c r="O8383" s="98" t="str">
        <f t="shared" si="330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97" t="str">
        <f t="shared" si="329"/>
        <v/>
      </c>
      <c r="O8384" s="98" t="str">
        <f t="shared" si="330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97" t="str">
        <f t="shared" si="329"/>
        <v/>
      </c>
      <c r="O8385" s="98" t="str">
        <f t="shared" si="330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97" t="str">
        <f t="shared" si="329"/>
        <v/>
      </c>
      <c r="O8386" s="98" t="str">
        <f t="shared" si="330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97" t="str">
        <f t="shared" si="329"/>
        <v/>
      </c>
      <c r="O8387" s="98" t="str">
        <f t="shared" si="330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97" t="str">
        <f t="shared" ref="N8388:N8451" si="331">IF(B8388&lt;&gt;"",LEFT(D8388,LEN(D8388)-LEN(O8388)),"")</f>
        <v/>
      </c>
      <c r="O8388" s="98" t="str">
        <f t="shared" ref="O8388:O8451" si="332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97" t="str">
        <f t="shared" si="331"/>
        <v/>
      </c>
      <c r="O8389" s="98" t="str">
        <f t="shared" si="332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97" t="str">
        <f t="shared" si="331"/>
        <v/>
      </c>
      <c r="O8390" s="98" t="str">
        <f t="shared" si="332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97" t="str">
        <f t="shared" si="331"/>
        <v/>
      </c>
      <c r="O8391" s="98" t="str">
        <f t="shared" si="332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97" t="str">
        <f t="shared" si="331"/>
        <v/>
      </c>
      <c r="O8392" s="98" t="str">
        <f t="shared" si="332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97" t="str">
        <f t="shared" si="331"/>
        <v/>
      </c>
      <c r="O8393" s="98" t="str">
        <f t="shared" si="332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97" t="str">
        <f t="shared" si="331"/>
        <v/>
      </c>
      <c r="O8394" s="98" t="str">
        <f t="shared" si="332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97" t="str">
        <f t="shared" si="331"/>
        <v/>
      </c>
      <c r="O8395" s="98" t="str">
        <f t="shared" si="332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97" t="str">
        <f t="shared" si="331"/>
        <v/>
      </c>
      <c r="O8396" s="98" t="str">
        <f t="shared" si="332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97" t="str">
        <f t="shared" si="331"/>
        <v/>
      </c>
      <c r="O8397" s="98" t="str">
        <f t="shared" si="332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97" t="str">
        <f t="shared" si="331"/>
        <v/>
      </c>
      <c r="O8398" s="98" t="str">
        <f t="shared" si="332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97" t="str">
        <f t="shared" si="331"/>
        <v/>
      </c>
      <c r="O8399" s="98" t="str">
        <f t="shared" si="332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97" t="str">
        <f t="shared" si="331"/>
        <v/>
      </c>
      <c r="O8400" s="98" t="str">
        <f t="shared" si="332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97" t="str">
        <f t="shared" si="331"/>
        <v/>
      </c>
      <c r="O8401" s="98" t="str">
        <f t="shared" si="332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97" t="str">
        <f t="shared" si="331"/>
        <v/>
      </c>
      <c r="O8402" s="98" t="str">
        <f t="shared" si="332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97" t="str">
        <f t="shared" si="331"/>
        <v/>
      </c>
      <c r="O8403" s="98" t="str">
        <f t="shared" si="332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97" t="str">
        <f t="shared" si="331"/>
        <v/>
      </c>
      <c r="O8404" s="98" t="str">
        <f t="shared" si="332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97" t="str">
        <f t="shared" si="331"/>
        <v/>
      </c>
      <c r="O8405" s="98" t="str">
        <f t="shared" si="332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97" t="str">
        <f t="shared" si="331"/>
        <v/>
      </c>
      <c r="O8406" s="98" t="str">
        <f t="shared" si="332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97" t="str">
        <f t="shared" si="331"/>
        <v/>
      </c>
      <c r="O8407" s="98" t="str">
        <f t="shared" si="332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97" t="str">
        <f t="shared" si="331"/>
        <v/>
      </c>
      <c r="O8408" s="98" t="str">
        <f t="shared" si="332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97" t="str">
        <f t="shared" si="331"/>
        <v/>
      </c>
      <c r="O8409" s="98" t="str">
        <f t="shared" si="332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97" t="str">
        <f t="shared" si="331"/>
        <v/>
      </c>
      <c r="O8410" s="98" t="str">
        <f t="shared" si="332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97" t="str">
        <f t="shared" si="331"/>
        <v/>
      </c>
      <c r="O8411" s="98" t="str">
        <f t="shared" si="332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97" t="str">
        <f t="shared" si="331"/>
        <v/>
      </c>
      <c r="O8412" s="98" t="str">
        <f t="shared" si="332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97" t="str">
        <f t="shared" si="331"/>
        <v/>
      </c>
      <c r="O8413" s="98" t="str">
        <f t="shared" si="332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97" t="str">
        <f t="shared" si="331"/>
        <v/>
      </c>
      <c r="O8414" s="98" t="str">
        <f t="shared" si="332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97" t="str">
        <f t="shared" si="331"/>
        <v/>
      </c>
      <c r="O8415" s="98" t="str">
        <f t="shared" si="332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97" t="str">
        <f t="shared" si="331"/>
        <v/>
      </c>
      <c r="O8416" s="98" t="str">
        <f t="shared" si="332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97" t="str">
        <f t="shared" si="331"/>
        <v/>
      </c>
      <c r="O8417" s="98" t="str">
        <f t="shared" si="332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97" t="str">
        <f t="shared" si="331"/>
        <v/>
      </c>
      <c r="O8418" s="98" t="str">
        <f t="shared" si="332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97" t="str">
        <f t="shared" si="331"/>
        <v/>
      </c>
      <c r="O8419" s="98" t="str">
        <f t="shared" si="332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97" t="str">
        <f t="shared" si="331"/>
        <v/>
      </c>
      <c r="O8420" s="98" t="str">
        <f t="shared" si="332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97" t="str">
        <f t="shared" si="331"/>
        <v/>
      </c>
      <c r="O8421" s="98" t="str">
        <f t="shared" si="332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97" t="str">
        <f t="shared" si="331"/>
        <v/>
      </c>
      <c r="O8422" s="98" t="str">
        <f t="shared" si="332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97" t="str">
        <f t="shared" si="331"/>
        <v/>
      </c>
      <c r="O8423" s="98" t="str">
        <f t="shared" si="332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97" t="str">
        <f t="shared" si="331"/>
        <v/>
      </c>
      <c r="O8424" s="98" t="str">
        <f t="shared" si="332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97" t="str">
        <f t="shared" si="331"/>
        <v/>
      </c>
      <c r="O8425" s="98" t="str">
        <f t="shared" si="332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97" t="str">
        <f t="shared" si="331"/>
        <v/>
      </c>
      <c r="O8426" s="98" t="str">
        <f t="shared" si="332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97" t="str">
        <f t="shared" si="331"/>
        <v/>
      </c>
      <c r="O8427" s="98" t="str">
        <f t="shared" si="332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97" t="str">
        <f t="shared" si="331"/>
        <v/>
      </c>
      <c r="O8428" s="98" t="str">
        <f t="shared" si="332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97" t="str">
        <f t="shared" si="331"/>
        <v/>
      </c>
      <c r="O8429" s="98" t="str">
        <f t="shared" si="332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97" t="str">
        <f t="shared" si="331"/>
        <v/>
      </c>
      <c r="O8430" s="98" t="str">
        <f t="shared" si="332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97" t="str">
        <f t="shared" si="331"/>
        <v/>
      </c>
      <c r="O8431" s="98" t="str">
        <f t="shared" si="332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97" t="str">
        <f t="shared" si="331"/>
        <v/>
      </c>
      <c r="O8432" s="98" t="str">
        <f t="shared" si="332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97" t="str">
        <f t="shared" si="331"/>
        <v/>
      </c>
      <c r="O8433" s="98" t="str">
        <f t="shared" si="332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97" t="str">
        <f t="shared" si="331"/>
        <v/>
      </c>
      <c r="O8434" s="98" t="str">
        <f t="shared" si="332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97" t="str">
        <f t="shared" si="331"/>
        <v/>
      </c>
      <c r="O8435" s="98" t="str">
        <f t="shared" si="332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97" t="str">
        <f t="shared" si="331"/>
        <v/>
      </c>
      <c r="O8436" s="98" t="str">
        <f t="shared" si="332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97" t="str">
        <f t="shared" si="331"/>
        <v/>
      </c>
      <c r="O8437" s="98" t="str">
        <f t="shared" si="332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97" t="str">
        <f t="shared" si="331"/>
        <v/>
      </c>
      <c r="O8438" s="98" t="str">
        <f t="shared" si="332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97" t="str">
        <f t="shared" si="331"/>
        <v/>
      </c>
      <c r="O8439" s="98" t="str">
        <f t="shared" si="332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97" t="str">
        <f t="shared" si="331"/>
        <v/>
      </c>
      <c r="O8440" s="98" t="str">
        <f t="shared" si="332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97" t="str">
        <f t="shared" si="331"/>
        <v/>
      </c>
      <c r="O8441" s="98" t="str">
        <f t="shared" si="332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97" t="str">
        <f t="shared" si="331"/>
        <v/>
      </c>
      <c r="O8442" s="98" t="str">
        <f t="shared" si="332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97" t="str">
        <f t="shared" si="331"/>
        <v/>
      </c>
      <c r="O8443" s="98" t="str">
        <f t="shared" si="332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97" t="str">
        <f t="shared" si="331"/>
        <v/>
      </c>
      <c r="O8444" s="98" t="str">
        <f t="shared" si="332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97" t="str">
        <f t="shared" si="331"/>
        <v/>
      </c>
      <c r="O8445" s="98" t="str">
        <f t="shared" si="332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97" t="str">
        <f t="shared" si="331"/>
        <v/>
      </c>
      <c r="O8446" s="98" t="str">
        <f t="shared" si="332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97" t="str">
        <f t="shared" si="331"/>
        <v/>
      </c>
      <c r="O8447" s="98" t="str">
        <f t="shared" si="332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97" t="str">
        <f t="shared" si="331"/>
        <v/>
      </c>
      <c r="O8448" s="98" t="str">
        <f t="shared" si="332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97" t="str">
        <f t="shared" si="331"/>
        <v/>
      </c>
      <c r="O8449" s="98" t="str">
        <f t="shared" si="332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97" t="str">
        <f t="shared" si="331"/>
        <v/>
      </c>
      <c r="O8450" s="98" t="str">
        <f t="shared" si="332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97" t="str">
        <f t="shared" si="331"/>
        <v/>
      </c>
      <c r="O8451" s="98" t="str">
        <f t="shared" si="332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97" t="str">
        <f t="shared" ref="N8452:N8515" si="333">IF(B8452&lt;&gt;"",LEFT(D8452,LEN(D8452)-LEN(O8452)),"")</f>
        <v/>
      </c>
      <c r="O8452" s="98" t="str">
        <f t="shared" ref="O8452:O8515" si="334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97" t="str">
        <f t="shared" si="333"/>
        <v/>
      </c>
      <c r="O8453" s="98" t="str">
        <f t="shared" si="334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97" t="str">
        <f t="shared" si="333"/>
        <v/>
      </c>
      <c r="O8454" s="98" t="str">
        <f t="shared" si="334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97" t="str">
        <f t="shared" si="333"/>
        <v/>
      </c>
      <c r="O8455" s="98" t="str">
        <f t="shared" si="334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97" t="str">
        <f t="shared" si="333"/>
        <v/>
      </c>
      <c r="O8456" s="98" t="str">
        <f t="shared" si="334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97" t="str">
        <f t="shared" si="333"/>
        <v/>
      </c>
      <c r="O8457" s="98" t="str">
        <f t="shared" si="334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97" t="str">
        <f t="shared" si="333"/>
        <v/>
      </c>
      <c r="O8458" s="98" t="str">
        <f t="shared" si="334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97" t="str">
        <f t="shared" si="333"/>
        <v/>
      </c>
      <c r="O8459" s="98" t="str">
        <f t="shared" si="334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97" t="str">
        <f t="shared" si="333"/>
        <v/>
      </c>
      <c r="O8460" s="98" t="str">
        <f t="shared" si="334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97" t="str">
        <f t="shared" si="333"/>
        <v/>
      </c>
      <c r="O8461" s="98" t="str">
        <f t="shared" si="334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97" t="str">
        <f t="shared" si="333"/>
        <v/>
      </c>
      <c r="O8462" s="98" t="str">
        <f t="shared" si="334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97" t="str">
        <f t="shared" si="333"/>
        <v/>
      </c>
      <c r="O8463" s="98" t="str">
        <f t="shared" si="334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97" t="str">
        <f t="shared" si="333"/>
        <v/>
      </c>
      <c r="O8464" s="98" t="str">
        <f t="shared" si="334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97" t="str">
        <f t="shared" si="333"/>
        <v/>
      </c>
      <c r="O8465" s="98" t="str">
        <f t="shared" si="334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97" t="str">
        <f t="shared" si="333"/>
        <v/>
      </c>
      <c r="O8466" s="98" t="str">
        <f t="shared" si="334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97" t="str">
        <f t="shared" si="333"/>
        <v/>
      </c>
      <c r="O8467" s="98" t="str">
        <f t="shared" si="334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97" t="str">
        <f t="shared" si="333"/>
        <v/>
      </c>
      <c r="O8468" s="98" t="str">
        <f t="shared" si="334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97" t="str">
        <f t="shared" si="333"/>
        <v/>
      </c>
      <c r="O8469" s="98" t="str">
        <f t="shared" si="334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97" t="str">
        <f t="shared" si="333"/>
        <v/>
      </c>
      <c r="O8470" s="98" t="str">
        <f t="shared" si="334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97" t="str">
        <f t="shared" si="333"/>
        <v/>
      </c>
      <c r="O8471" s="98" t="str">
        <f t="shared" si="334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97" t="str">
        <f t="shared" si="333"/>
        <v/>
      </c>
      <c r="O8472" s="98" t="str">
        <f t="shared" si="334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97" t="str">
        <f t="shared" si="333"/>
        <v/>
      </c>
      <c r="O8473" s="98" t="str">
        <f t="shared" si="334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97" t="str">
        <f t="shared" si="333"/>
        <v/>
      </c>
      <c r="O8474" s="98" t="str">
        <f t="shared" si="334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97" t="str">
        <f t="shared" si="333"/>
        <v/>
      </c>
      <c r="O8475" s="98" t="str">
        <f t="shared" si="334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97" t="str">
        <f t="shared" si="333"/>
        <v/>
      </c>
      <c r="O8476" s="98" t="str">
        <f t="shared" si="334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97" t="str">
        <f t="shared" si="333"/>
        <v/>
      </c>
      <c r="O8477" s="98" t="str">
        <f t="shared" si="334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97" t="str">
        <f t="shared" si="333"/>
        <v/>
      </c>
      <c r="O8478" s="98" t="str">
        <f t="shared" si="334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97" t="str">
        <f t="shared" si="333"/>
        <v/>
      </c>
      <c r="O8479" s="98" t="str">
        <f t="shared" si="334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97" t="str">
        <f t="shared" si="333"/>
        <v/>
      </c>
      <c r="O8480" s="98" t="str">
        <f t="shared" si="334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97" t="str">
        <f t="shared" si="333"/>
        <v/>
      </c>
      <c r="O8481" s="98" t="str">
        <f t="shared" si="334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97" t="str">
        <f t="shared" si="333"/>
        <v/>
      </c>
      <c r="O8482" s="98" t="str">
        <f t="shared" si="334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97" t="str">
        <f t="shared" si="333"/>
        <v/>
      </c>
      <c r="O8483" s="98" t="str">
        <f t="shared" si="334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97" t="str">
        <f t="shared" si="333"/>
        <v/>
      </c>
      <c r="O8484" s="98" t="str">
        <f t="shared" si="334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97" t="str">
        <f t="shared" si="333"/>
        <v/>
      </c>
      <c r="O8485" s="98" t="str">
        <f t="shared" si="334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97" t="str">
        <f t="shared" si="333"/>
        <v/>
      </c>
      <c r="O8486" s="98" t="str">
        <f t="shared" si="334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97" t="str">
        <f t="shared" si="333"/>
        <v/>
      </c>
      <c r="O8487" s="98" t="str">
        <f t="shared" si="334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97" t="str">
        <f t="shared" si="333"/>
        <v/>
      </c>
      <c r="O8488" s="98" t="str">
        <f t="shared" si="334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97" t="str">
        <f t="shared" si="333"/>
        <v/>
      </c>
      <c r="O8489" s="98" t="str">
        <f t="shared" si="334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97" t="str">
        <f t="shared" si="333"/>
        <v/>
      </c>
      <c r="O8490" s="98" t="str">
        <f t="shared" si="334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97" t="str">
        <f t="shared" si="333"/>
        <v/>
      </c>
      <c r="O8491" s="98" t="str">
        <f t="shared" si="334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97" t="str">
        <f t="shared" si="333"/>
        <v/>
      </c>
      <c r="O8492" s="98" t="str">
        <f t="shared" si="334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97" t="str">
        <f t="shared" si="333"/>
        <v/>
      </c>
      <c r="O8493" s="98" t="str">
        <f t="shared" si="334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97" t="str">
        <f t="shared" si="333"/>
        <v/>
      </c>
      <c r="O8494" s="98" t="str">
        <f t="shared" si="334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97" t="str">
        <f t="shared" si="333"/>
        <v/>
      </c>
      <c r="O8495" s="98" t="str">
        <f t="shared" si="334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97" t="str">
        <f t="shared" si="333"/>
        <v/>
      </c>
      <c r="O8496" s="98" t="str">
        <f t="shared" si="334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97" t="str">
        <f t="shared" si="333"/>
        <v/>
      </c>
      <c r="O8497" s="98" t="str">
        <f t="shared" si="334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97" t="str">
        <f t="shared" si="333"/>
        <v/>
      </c>
      <c r="O8498" s="98" t="str">
        <f t="shared" si="334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97" t="str">
        <f t="shared" si="333"/>
        <v/>
      </c>
      <c r="O8499" s="98" t="str">
        <f t="shared" si="334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97" t="str">
        <f t="shared" si="333"/>
        <v/>
      </c>
      <c r="O8500" s="98" t="str">
        <f t="shared" si="334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97" t="str">
        <f t="shared" si="333"/>
        <v/>
      </c>
      <c r="O8501" s="98" t="str">
        <f t="shared" si="334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97" t="str">
        <f t="shared" si="333"/>
        <v/>
      </c>
      <c r="O8502" s="98" t="str">
        <f t="shared" si="334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97" t="str">
        <f t="shared" si="333"/>
        <v/>
      </c>
      <c r="O8503" s="98" t="str">
        <f t="shared" si="334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97" t="str">
        <f t="shared" si="333"/>
        <v/>
      </c>
      <c r="O8504" s="98" t="str">
        <f t="shared" si="334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97" t="str">
        <f t="shared" si="333"/>
        <v/>
      </c>
      <c r="O8505" s="98" t="str">
        <f t="shared" si="334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97" t="str">
        <f t="shared" si="333"/>
        <v/>
      </c>
      <c r="O8506" s="98" t="str">
        <f t="shared" si="334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97" t="str">
        <f t="shared" si="333"/>
        <v/>
      </c>
      <c r="O8507" s="98" t="str">
        <f t="shared" si="334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97" t="str">
        <f t="shared" si="333"/>
        <v/>
      </c>
      <c r="O8508" s="98" t="str">
        <f t="shared" si="334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97" t="str">
        <f t="shared" si="333"/>
        <v/>
      </c>
      <c r="O8509" s="98" t="str">
        <f t="shared" si="334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97" t="str">
        <f t="shared" si="333"/>
        <v/>
      </c>
      <c r="O8510" s="98" t="str">
        <f t="shared" si="334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97" t="str">
        <f t="shared" si="333"/>
        <v/>
      </c>
      <c r="O8511" s="98" t="str">
        <f t="shared" si="334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97" t="str">
        <f t="shared" si="333"/>
        <v/>
      </c>
      <c r="O8512" s="98" t="str">
        <f t="shared" si="334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97" t="str">
        <f t="shared" si="333"/>
        <v/>
      </c>
      <c r="O8513" s="98" t="str">
        <f t="shared" si="334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97" t="str">
        <f t="shared" si="333"/>
        <v/>
      </c>
      <c r="O8514" s="98" t="str">
        <f t="shared" si="334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97" t="str">
        <f t="shared" si="333"/>
        <v/>
      </c>
      <c r="O8515" s="98" t="str">
        <f t="shared" si="334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97" t="str">
        <f t="shared" ref="N8516:N8579" si="335">IF(B8516&lt;&gt;"",LEFT(D8516,LEN(D8516)-LEN(O8516)),"")</f>
        <v/>
      </c>
      <c r="O8516" s="98" t="str">
        <f t="shared" ref="O8516:O8579" si="336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97" t="str">
        <f t="shared" si="335"/>
        <v/>
      </c>
      <c r="O8517" s="98" t="str">
        <f t="shared" si="336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97" t="str">
        <f t="shared" si="335"/>
        <v/>
      </c>
      <c r="O8518" s="98" t="str">
        <f t="shared" si="336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97" t="str">
        <f t="shared" si="335"/>
        <v/>
      </c>
      <c r="O8519" s="98" t="str">
        <f t="shared" si="336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97" t="str">
        <f t="shared" si="335"/>
        <v/>
      </c>
      <c r="O8520" s="98" t="str">
        <f t="shared" si="336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97" t="str">
        <f t="shared" si="335"/>
        <v/>
      </c>
      <c r="O8521" s="98" t="str">
        <f t="shared" si="336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97" t="str">
        <f t="shared" si="335"/>
        <v/>
      </c>
      <c r="O8522" s="98" t="str">
        <f t="shared" si="336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97" t="str">
        <f t="shared" si="335"/>
        <v/>
      </c>
      <c r="O8523" s="98" t="str">
        <f t="shared" si="336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97" t="str">
        <f t="shared" si="335"/>
        <v/>
      </c>
      <c r="O8524" s="98" t="str">
        <f t="shared" si="336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97" t="str">
        <f t="shared" si="335"/>
        <v/>
      </c>
      <c r="O8525" s="98" t="str">
        <f t="shared" si="336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97" t="str">
        <f t="shared" si="335"/>
        <v/>
      </c>
      <c r="O8526" s="98" t="str">
        <f t="shared" si="336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97" t="str">
        <f t="shared" si="335"/>
        <v/>
      </c>
      <c r="O8527" s="98" t="str">
        <f t="shared" si="336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97" t="str">
        <f t="shared" si="335"/>
        <v/>
      </c>
      <c r="O8528" s="98" t="str">
        <f t="shared" si="336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97" t="str">
        <f t="shared" si="335"/>
        <v/>
      </c>
      <c r="O8529" s="98" t="str">
        <f t="shared" si="336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97" t="str">
        <f t="shared" si="335"/>
        <v/>
      </c>
      <c r="O8530" s="98" t="str">
        <f t="shared" si="336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97" t="str">
        <f t="shared" si="335"/>
        <v/>
      </c>
      <c r="O8531" s="98" t="str">
        <f t="shared" si="336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97" t="str">
        <f t="shared" si="335"/>
        <v/>
      </c>
      <c r="O8532" s="98" t="str">
        <f t="shared" si="336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97" t="str">
        <f t="shared" si="335"/>
        <v/>
      </c>
      <c r="O8533" s="98" t="str">
        <f t="shared" si="336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97" t="str">
        <f t="shared" si="335"/>
        <v/>
      </c>
      <c r="O8534" s="98" t="str">
        <f t="shared" si="336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97" t="str">
        <f t="shared" si="335"/>
        <v/>
      </c>
      <c r="O8535" s="98" t="str">
        <f t="shared" si="336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97" t="str">
        <f t="shared" si="335"/>
        <v/>
      </c>
      <c r="O8536" s="98" t="str">
        <f t="shared" si="336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97" t="str">
        <f t="shared" si="335"/>
        <v/>
      </c>
      <c r="O8537" s="98" t="str">
        <f t="shared" si="336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97" t="str">
        <f t="shared" si="335"/>
        <v/>
      </c>
      <c r="O8538" s="98" t="str">
        <f t="shared" si="336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97" t="str">
        <f t="shared" si="335"/>
        <v/>
      </c>
      <c r="O8539" s="98" t="str">
        <f t="shared" si="336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97" t="str">
        <f t="shared" si="335"/>
        <v/>
      </c>
      <c r="O8540" s="98" t="str">
        <f t="shared" si="336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97" t="str">
        <f t="shared" si="335"/>
        <v/>
      </c>
      <c r="O8541" s="98" t="str">
        <f t="shared" si="336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97" t="str">
        <f t="shared" si="335"/>
        <v/>
      </c>
      <c r="O8542" s="98" t="str">
        <f t="shared" si="336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97" t="str">
        <f t="shared" si="335"/>
        <v/>
      </c>
      <c r="O8543" s="98" t="str">
        <f t="shared" si="336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97" t="str">
        <f t="shared" si="335"/>
        <v/>
      </c>
      <c r="O8544" s="98" t="str">
        <f t="shared" si="336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97" t="str">
        <f t="shared" si="335"/>
        <v/>
      </c>
      <c r="O8545" s="98" t="str">
        <f t="shared" si="336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97" t="str">
        <f t="shared" si="335"/>
        <v/>
      </c>
      <c r="O8546" s="98" t="str">
        <f t="shared" si="336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97" t="str">
        <f t="shared" si="335"/>
        <v/>
      </c>
      <c r="O8547" s="98" t="str">
        <f t="shared" si="336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97" t="str">
        <f t="shared" si="335"/>
        <v/>
      </c>
      <c r="O8548" s="98" t="str">
        <f t="shared" si="336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97" t="str">
        <f t="shared" si="335"/>
        <v/>
      </c>
      <c r="O8549" s="98" t="str">
        <f t="shared" si="336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97" t="str">
        <f t="shared" si="335"/>
        <v/>
      </c>
      <c r="O8550" s="98" t="str">
        <f t="shared" si="336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97" t="str">
        <f t="shared" si="335"/>
        <v/>
      </c>
      <c r="O8551" s="98" t="str">
        <f t="shared" si="336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97" t="str">
        <f t="shared" si="335"/>
        <v/>
      </c>
      <c r="O8552" s="98" t="str">
        <f t="shared" si="336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97" t="str">
        <f t="shared" si="335"/>
        <v/>
      </c>
      <c r="O8553" s="98" t="str">
        <f t="shared" si="336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97" t="str">
        <f t="shared" si="335"/>
        <v/>
      </c>
      <c r="O8554" s="98" t="str">
        <f t="shared" si="336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97" t="str">
        <f t="shared" si="335"/>
        <v/>
      </c>
      <c r="O8555" s="98" t="str">
        <f t="shared" si="336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97" t="str">
        <f t="shared" si="335"/>
        <v/>
      </c>
      <c r="O8556" s="98" t="str">
        <f t="shared" si="336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97" t="str">
        <f t="shared" si="335"/>
        <v/>
      </c>
      <c r="O8557" s="98" t="str">
        <f t="shared" si="336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97" t="str">
        <f t="shared" si="335"/>
        <v/>
      </c>
      <c r="O8558" s="98" t="str">
        <f t="shared" si="336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97" t="str">
        <f t="shared" si="335"/>
        <v/>
      </c>
      <c r="O8559" s="98" t="str">
        <f t="shared" si="336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97" t="str">
        <f t="shared" si="335"/>
        <v/>
      </c>
      <c r="O8560" s="98" t="str">
        <f t="shared" si="336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97" t="str">
        <f t="shared" si="335"/>
        <v/>
      </c>
      <c r="O8561" s="98" t="str">
        <f t="shared" si="336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97" t="str">
        <f t="shared" si="335"/>
        <v/>
      </c>
      <c r="O8562" s="98" t="str">
        <f t="shared" si="336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97" t="str">
        <f t="shared" si="335"/>
        <v/>
      </c>
      <c r="O8563" s="98" t="str">
        <f t="shared" si="336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97" t="str">
        <f t="shared" si="335"/>
        <v/>
      </c>
      <c r="O8564" s="98" t="str">
        <f t="shared" si="336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97" t="str">
        <f t="shared" si="335"/>
        <v/>
      </c>
      <c r="O8565" s="98" t="str">
        <f t="shared" si="336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97" t="str">
        <f t="shared" si="335"/>
        <v/>
      </c>
      <c r="O8566" s="98" t="str">
        <f t="shared" si="336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97" t="str">
        <f t="shared" si="335"/>
        <v/>
      </c>
      <c r="O8567" s="98" t="str">
        <f t="shared" si="336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97" t="str">
        <f t="shared" si="335"/>
        <v/>
      </c>
      <c r="O8568" s="98" t="str">
        <f t="shared" si="336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97" t="str">
        <f t="shared" si="335"/>
        <v/>
      </c>
      <c r="O8569" s="98" t="str">
        <f t="shared" si="336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97" t="str">
        <f t="shared" si="335"/>
        <v/>
      </c>
      <c r="O8570" s="98" t="str">
        <f t="shared" si="336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97" t="str">
        <f t="shared" si="335"/>
        <v/>
      </c>
      <c r="O8571" s="98" t="str">
        <f t="shared" si="336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97" t="str">
        <f t="shared" si="335"/>
        <v/>
      </c>
      <c r="O8572" s="98" t="str">
        <f t="shared" si="336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97" t="str">
        <f t="shared" si="335"/>
        <v/>
      </c>
      <c r="O8573" s="98" t="str">
        <f t="shared" si="336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97" t="str">
        <f t="shared" si="335"/>
        <v/>
      </c>
      <c r="O8574" s="98" t="str">
        <f t="shared" si="336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97" t="str">
        <f t="shared" si="335"/>
        <v/>
      </c>
      <c r="O8575" s="98" t="str">
        <f t="shared" si="336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97" t="str">
        <f t="shared" si="335"/>
        <v/>
      </c>
      <c r="O8576" s="98" t="str">
        <f t="shared" si="336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97" t="str">
        <f t="shared" si="335"/>
        <v/>
      </c>
      <c r="O8577" s="98" t="str">
        <f t="shared" si="336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97" t="str">
        <f t="shared" si="335"/>
        <v/>
      </c>
      <c r="O8578" s="98" t="str">
        <f t="shared" si="336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97" t="str">
        <f t="shared" si="335"/>
        <v/>
      </c>
      <c r="O8579" s="98" t="str">
        <f t="shared" si="336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97" t="str">
        <f t="shared" ref="N8580:N8643" si="337">IF(B8580&lt;&gt;"",LEFT(D8580,LEN(D8580)-LEN(O8580)),"")</f>
        <v/>
      </c>
      <c r="O8580" s="98" t="str">
        <f t="shared" ref="O8580:O8643" si="338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97" t="str">
        <f t="shared" si="337"/>
        <v/>
      </c>
      <c r="O8581" s="98" t="str">
        <f t="shared" si="338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97" t="str">
        <f t="shared" si="337"/>
        <v/>
      </c>
      <c r="O8582" s="98" t="str">
        <f t="shared" si="338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97" t="str">
        <f t="shared" si="337"/>
        <v/>
      </c>
      <c r="O8583" s="98" t="str">
        <f t="shared" si="338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97" t="str">
        <f t="shared" si="337"/>
        <v/>
      </c>
      <c r="O8584" s="98" t="str">
        <f t="shared" si="338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97" t="str">
        <f t="shared" si="337"/>
        <v/>
      </c>
      <c r="O8585" s="98" t="str">
        <f t="shared" si="338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97" t="str">
        <f t="shared" si="337"/>
        <v/>
      </c>
      <c r="O8586" s="98" t="str">
        <f t="shared" si="338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97" t="str">
        <f t="shared" si="337"/>
        <v/>
      </c>
      <c r="O8587" s="98" t="str">
        <f t="shared" si="338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97" t="str">
        <f t="shared" si="337"/>
        <v/>
      </c>
      <c r="O8588" s="98" t="str">
        <f t="shared" si="338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97" t="str">
        <f t="shared" si="337"/>
        <v/>
      </c>
      <c r="O8589" s="98" t="str">
        <f t="shared" si="338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97" t="str">
        <f t="shared" si="337"/>
        <v/>
      </c>
      <c r="O8590" s="98" t="str">
        <f t="shared" si="338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97" t="str">
        <f t="shared" si="337"/>
        <v/>
      </c>
      <c r="O8591" s="98" t="str">
        <f t="shared" si="338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97" t="str">
        <f t="shared" si="337"/>
        <v/>
      </c>
      <c r="O8592" s="98" t="str">
        <f t="shared" si="338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97" t="str">
        <f t="shared" si="337"/>
        <v/>
      </c>
      <c r="O8593" s="98" t="str">
        <f t="shared" si="338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97" t="str">
        <f t="shared" si="337"/>
        <v/>
      </c>
      <c r="O8594" s="98" t="str">
        <f t="shared" si="338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97" t="str">
        <f t="shared" si="337"/>
        <v/>
      </c>
      <c r="O8595" s="98" t="str">
        <f t="shared" si="338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97" t="str">
        <f t="shared" si="337"/>
        <v/>
      </c>
      <c r="O8596" s="98" t="str">
        <f t="shared" si="338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97" t="str">
        <f t="shared" si="337"/>
        <v/>
      </c>
      <c r="O8597" s="98" t="str">
        <f t="shared" si="338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97" t="str">
        <f t="shared" si="337"/>
        <v/>
      </c>
      <c r="O8598" s="98" t="str">
        <f t="shared" si="338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97" t="str">
        <f t="shared" si="337"/>
        <v/>
      </c>
      <c r="O8599" s="98" t="str">
        <f t="shared" si="338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97" t="str">
        <f t="shared" si="337"/>
        <v/>
      </c>
      <c r="O8600" s="98" t="str">
        <f t="shared" si="338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97" t="str">
        <f t="shared" si="337"/>
        <v/>
      </c>
      <c r="O8601" s="98" t="str">
        <f t="shared" si="338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97" t="str">
        <f t="shared" si="337"/>
        <v/>
      </c>
      <c r="O8602" s="98" t="str">
        <f t="shared" si="338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97" t="str">
        <f t="shared" si="337"/>
        <v/>
      </c>
      <c r="O8603" s="98" t="str">
        <f t="shared" si="338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97" t="str">
        <f t="shared" si="337"/>
        <v/>
      </c>
      <c r="O8604" s="98" t="str">
        <f t="shared" si="338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97" t="str">
        <f t="shared" si="337"/>
        <v/>
      </c>
      <c r="O8605" s="98" t="str">
        <f t="shared" si="338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97" t="str">
        <f t="shared" si="337"/>
        <v/>
      </c>
      <c r="O8606" s="98" t="str">
        <f t="shared" si="338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97" t="str">
        <f t="shared" si="337"/>
        <v/>
      </c>
      <c r="O8607" s="98" t="str">
        <f t="shared" si="338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97" t="str">
        <f t="shared" si="337"/>
        <v/>
      </c>
      <c r="O8608" s="98" t="str">
        <f t="shared" si="338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97" t="str">
        <f t="shared" si="337"/>
        <v/>
      </c>
      <c r="O8609" s="98" t="str">
        <f t="shared" si="338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97" t="str">
        <f t="shared" si="337"/>
        <v/>
      </c>
      <c r="O8610" s="98" t="str">
        <f t="shared" si="338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97" t="str">
        <f t="shared" si="337"/>
        <v/>
      </c>
      <c r="O8611" s="98" t="str">
        <f t="shared" si="338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97" t="str">
        <f t="shared" si="337"/>
        <v/>
      </c>
      <c r="O8612" s="98" t="str">
        <f t="shared" si="338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97" t="str">
        <f t="shared" si="337"/>
        <v/>
      </c>
      <c r="O8613" s="98" t="str">
        <f t="shared" si="338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97" t="str">
        <f t="shared" si="337"/>
        <v/>
      </c>
      <c r="O8614" s="98" t="str">
        <f t="shared" si="338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97" t="str">
        <f t="shared" si="337"/>
        <v/>
      </c>
      <c r="O8615" s="98" t="str">
        <f t="shared" si="338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97" t="str">
        <f t="shared" si="337"/>
        <v/>
      </c>
      <c r="O8616" s="98" t="str">
        <f t="shared" si="338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97" t="str">
        <f t="shared" si="337"/>
        <v/>
      </c>
      <c r="O8617" s="98" t="str">
        <f t="shared" si="338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97" t="str">
        <f t="shared" si="337"/>
        <v/>
      </c>
      <c r="O8618" s="98" t="str">
        <f t="shared" si="338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97" t="str">
        <f t="shared" si="337"/>
        <v/>
      </c>
      <c r="O8619" s="98" t="str">
        <f t="shared" si="338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97" t="str">
        <f t="shared" si="337"/>
        <v/>
      </c>
      <c r="O8620" s="98" t="str">
        <f t="shared" si="338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97" t="str">
        <f t="shared" si="337"/>
        <v/>
      </c>
      <c r="O8621" s="98" t="str">
        <f t="shared" si="338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97" t="str">
        <f t="shared" si="337"/>
        <v/>
      </c>
      <c r="O8622" s="98" t="str">
        <f t="shared" si="338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97" t="str">
        <f t="shared" si="337"/>
        <v/>
      </c>
      <c r="O8623" s="98" t="str">
        <f t="shared" si="338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97" t="str">
        <f t="shared" si="337"/>
        <v/>
      </c>
      <c r="O8624" s="98" t="str">
        <f t="shared" si="338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97" t="str">
        <f t="shared" si="337"/>
        <v/>
      </c>
      <c r="O8625" s="98" t="str">
        <f t="shared" si="338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97" t="str">
        <f t="shared" si="337"/>
        <v/>
      </c>
      <c r="O8626" s="98" t="str">
        <f t="shared" si="338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97" t="str">
        <f t="shared" si="337"/>
        <v/>
      </c>
      <c r="O8627" s="98" t="str">
        <f t="shared" si="338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97" t="str">
        <f t="shared" si="337"/>
        <v/>
      </c>
      <c r="O8628" s="98" t="str">
        <f t="shared" si="338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97" t="str">
        <f t="shared" si="337"/>
        <v/>
      </c>
      <c r="O8629" s="98" t="str">
        <f t="shared" si="338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97" t="str">
        <f t="shared" si="337"/>
        <v/>
      </c>
      <c r="O8630" s="98" t="str">
        <f t="shared" si="338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97" t="str">
        <f t="shared" si="337"/>
        <v/>
      </c>
      <c r="O8631" s="98" t="str">
        <f t="shared" si="338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97" t="str">
        <f t="shared" si="337"/>
        <v/>
      </c>
      <c r="O8632" s="98" t="str">
        <f t="shared" si="338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97" t="str">
        <f t="shared" si="337"/>
        <v/>
      </c>
      <c r="O8633" s="98" t="str">
        <f t="shared" si="338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97" t="str">
        <f t="shared" si="337"/>
        <v/>
      </c>
      <c r="O8634" s="98" t="str">
        <f t="shared" si="338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97" t="str">
        <f t="shared" si="337"/>
        <v/>
      </c>
      <c r="O8635" s="98" t="str">
        <f t="shared" si="338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97" t="str">
        <f t="shared" si="337"/>
        <v/>
      </c>
      <c r="O8636" s="98" t="str">
        <f t="shared" si="338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97" t="str">
        <f t="shared" si="337"/>
        <v/>
      </c>
      <c r="O8637" s="98" t="str">
        <f t="shared" si="338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97" t="str">
        <f t="shared" si="337"/>
        <v/>
      </c>
      <c r="O8638" s="98" t="str">
        <f t="shared" si="338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97" t="str">
        <f t="shared" si="337"/>
        <v/>
      </c>
      <c r="O8639" s="98" t="str">
        <f t="shared" si="338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97" t="str">
        <f t="shared" si="337"/>
        <v/>
      </c>
      <c r="O8640" s="98" t="str">
        <f t="shared" si="338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97" t="str">
        <f t="shared" si="337"/>
        <v/>
      </c>
      <c r="O8641" s="98" t="str">
        <f t="shared" si="338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97" t="str">
        <f t="shared" si="337"/>
        <v/>
      </c>
      <c r="O8642" s="98" t="str">
        <f t="shared" si="338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97" t="str">
        <f t="shared" si="337"/>
        <v/>
      </c>
      <c r="O8643" s="98" t="str">
        <f t="shared" si="338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97" t="str">
        <f t="shared" ref="N8644:N8707" si="339">IF(B8644&lt;&gt;"",LEFT(D8644,LEN(D8644)-LEN(O8644)),"")</f>
        <v/>
      </c>
      <c r="O8644" s="98" t="str">
        <f t="shared" ref="O8644:O8707" si="340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97" t="str">
        <f t="shared" si="339"/>
        <v/>
      </c>
      <c r="O8645" s="98" t="str">
        <f t="shared" si="340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97" t="str">
        <f t="shared" si="339"/>
        <v/>
      </c>
      <c r="O8646" s="98" t="str">
        <f t="shared" si="340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97" t="str">
        <f t="shared" si="339"/>
        <v/>
      </c>
      <c r="O8647" s="98" t="str">
        <f t="shared" si="340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97" t="str">
        <f t="shared" si="339"/>
        <v/>
      </c>
      <c r="O8648" s="98" t="str">
        <f t="shared" si="340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97" t="str">
        <f t="shared" si="339"/>
        <v/>
      </c>
      <c r="O8649" s="98" t="str">
        <f t="shared" si="340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97" t="str">
        <f t="shared" si="339"/>
        <v/>
      </c>
      <c r="O8650" s="98" t="str">
        <f t="shared" si="340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97" t="str">
        <f t="shared" si="339"/>
        <v/>
      </c>
      <c r="O8651" s="98" t="str">
        <f t="shared" si="340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97" t="str">
        <f t="shared" si="339"/>
        <v/>
      </c>
      <c r="O8652" s="98" t="str">
        <f t="shared" si="340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97" t="str">
        <f t="shared" si="339"/>
        <v/>
      </c>
      <c r="O8653" s="98" t="str">
        <f t="shared" si="340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97" t="str">
        <f t="shared" si="339"/>
        <v/>
      </c>
      <c r="O8654" s="98" t="str">
        <f t="shared" si="340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97" t="str">
        <f t="shared" si="339"/>
        <v/>
      </c>
      <c r="O8655" s="98" t="str">
        <f t="shared" si="340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97" t="str">
        <f t="shared" si="339"/>
        <v/>
      </c>
      <c r="O8656" s="98" t="str">
        <f t="shared" si="340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97" t="str">
        <f t="shared" si="339"/>
        <v/>
      </c>
      <c r="O8657" s="98" t="str">
        <f t="shared" si="340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97" t="str">
        <f t="shared" si="339"/>
        <v/>
      </c>
      <c r="O8658" s="98" t="str">
        <f t="shared" si="340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97" t="str">
        <f t="shared" si="339"/>
        <v/>
      </c>
      <c r="O8659" s="98" t="str">
        <f t="shared" si="340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97" t="str">
        <f t="shared" si="339"/>
        <v/>
      </c>
      <c r="O8660" s="98" t="str">
        <f t="shared" si="340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97" t="str">
        <f t="shared" si="339"/>
        <v/>
      </c>
      <c r="O8661" s="98" t="str">
        <f t="shared" si="340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97" t="str">
        <f t="shared" si="339"/>
        <v/>
      </c>
      <c r="O8662" s="98" t="str">
        <f t="shared" si="340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97" t="str">
        <f t="shared" si="339"/>
        <v/>
      </c>
      <c r="O8663" s="98" t="str">
        <f t="shared" si="340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97" t="str">
        <f t="shared" si="339"/>
        <v/>
      </c>
      <c r="O8664" s="98" t="str">
        <f t="shared" si="340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97" t="str">
        <f t="shared" si="339"/>
        <v/>
      </c>
      <c r="O8665" s="98" t="str">
        <f t="shared" si="340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97" t="str">
        <f t="shared" si="339"/>
        <v/>
      </c>
      <c r="O8666" s="98" t="str">
        <f t="shared" si="340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97" t="str">
        <f t="shared" si="339"/>
        <v/>
      </c>
      <c r="O8667" s="98" t="str">
        <f t="shared" si="340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97" t="str">
        <f t="shared" si="339"/>
        <v/>
      </c>
      <c r="O8668" s="98" t="str">
        <f t="shared" si="340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97" t="str">
        <f t="shared" si="339"/>
        <v/>
      </c>
      <c r="O8669" s="98" t="str">
        <f t="shared" si="340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97" t="str">
        <f t="shared" si="339"/>
        <v/>
      </c>
      <c r="O8670" s="98" t="str">
        <f t="shared" si="340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97" t="str">
        <f t="shared" si="339"/>
        <v/>
      </c>
      <c r="O8671" s="98" t="str">
        <f t="shared" si="340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97" t="str">
        <f t="shared" si="339"/>
        <v/>
      </c>
      <c r="O8672" s="98" t="str">
        <f t="shared" si="340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97" t="str">
        <f t="shared" si="339"/>
        <v/>
      </c>
      <c r="O8673" s="98" t="str">
        <f t="shared" si="340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97" t="str">
        <f t="shared" si="339"/>
        <v/>
      </c>
      <c r="O8674" s="98" t="str">
        <f t="shared" si="340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97" t="str">
        <f t="shared" si="339"/>
        <v/>
      </c>
      <c r="O8675" s="98" t="str">
        <f t="shared" si="340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97" t="str">
        <f t="shared" si="339"/>
        <v/>
      </c>
      <c r="O8676" s="98" t="str">
        <f t="shared" si="340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97" t="str">
        <f t="shared" si="339"/>
        <v/>
      </c>
      <c r="O8677" s="98" t="str">
        <f t="shared" si="340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97" t="str">
        <f t="shared" si="339"/>
        <v/>
      </c>
      <c r="O8678" s="98" t="str">
        <f t="shared" si="340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97" t="str">
        <f t="shared" si="339"/>
        <v/>
      </c>
      <c r="O8679" s="98" t="str">
        <f t="shared" si="340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97" t="str">
        <f t="shared" si="339"/>
        <v/>
      </c>
      <c r="O8680" s="98" t="str">
        <f t="shared" si="340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97" t="str">
        <f t="shared" si="339"/>
        <v/>
      </c>
      <c r="O8681" s="98" t="str">
        <f t="shared" si="340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97" t="str">
        <f t="shared" si="339"/>
        <v/>
      </c>
      <c r="O8682" s="98" t="str">
        <f t="shared" si="340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97" t="str">
        <f t="shared" si="339"/>
        <v/>
      </c>
      <c r="O8683" s="98" t="str">
        <f t="shared" si="340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97" t="str">
        <f t="shared" si="339"/>
        <v/>
      </c>
      <c r="O8684" s="98" t="str">
        <f t="shared" si="340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97" t="str">
        <f t="shared" si="339"/>
        <v/>
      </c>
      <c r="O8685" s="98" t="str">
        <f t="shared" si="340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97" t="str">
        <f t="shared" si="339"/>
        <v/>
      </c>
      <c r="O8686" s="98" t="str">
        <f t="shared" si="340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97" t="str">
        <f t="shared" si="339"/>
        <v/>
      </c>
      <c r="O8687" s="98" t="str">
        <f t="shared" si="340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97" t="str">
        <f t="shared" si="339"/>
        <v/>
      </c>
      <c r="O8688" s="98" t="str">
        <f t="shared" si="340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97" t="str">
        <f t="shared" si="339"/>
        <v/>
      </c>
      <c r="O8689" s="98" t="str">
        <f t="shared" si="340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97" t="str">
        <f t="shared" si="339"/>
        <v/>
      </c>
      <c r="O8690" s="98" t="str">
        <f t="shared" si="340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97" t="str">
        <f t="shared" si="339"/>
        <v/>
      </c>
      <c r="O8691" s="98" t="str">
        <f t="shared" si="340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97" t="str">
        <f t="shared" si="339"/>
        <v/>
      </c>
      <c r="O8692" s="98" t="str">
        <f t="shared" si="340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97" t="str">
        <f t="shared" si="339"/>
        <v/>
      </c>
      <c r="O8693" s="98" t="str">
        <f t="shared" si="340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97" t="str">
        <f t="shared" si="339"/>
        <v/>
      </c>
      <c r="O8694" s="98" t="str">
        <f t="shared" si="340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97" t="str">
        <f t="shared" si="339"/>
        <v/>
      </c>
      <c r="O8695" s="98" t="str">
        <f t="shared" si="340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97" t="str">
        <f t="shared" si="339"/>
        <v/>
      </c>
      <c r="O8696" s="98" t="str">
        <f t="shared" si="340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97" t="str">
        <f t="shared" si="339"/>
        <v/>
      </c>
      <c r="O8697" s="98" t="str">
        <f t="shared" si="340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97" t="str">
        <f t="shared" si="339"/>
        <v/>
      </c>
      <c r="O8698" s="98" t="str">
        <f t="shared" si="340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97" t="str">
        <f t="shared" si="339"/>
        <v/>
      </c>
      <c r="O8699" s="98" t="str">
        <f t="shared" si="340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97" t="str">
        <f t="shared" si="339"/>
        <v/>
      </c>
      <c r="O8700" s="98" t="str">
        <f t="shared" si="340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97" t="str">
        <f t="shared" si="339"/>
        <v/>
      </c>
      <c r="O8701" s="98" t="str">
        <f t="shared" si="340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97" t="str">
        <f t="shared" si="339"/>
        <v/>
      </c>
      <c r="O8702" s="98" t="str">
        <f t="shared" si="340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97" t="str">
        <f t="shared" si="339"/>
        <v/>
      </c>
      <c r="O8703" s="98" t="str">
        <f t="shared" si="340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97" t="str">
        <f t="shared" si="339"/>
        <v/>
      </c>
      <c r="O8704" s="98" t="str">
        <f t="shared" si="340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97" t="str">
        <f t="shared" si="339"/>
        <v/>
      </c>
      <c r="O8705" s="98" t="str">
        <f t="shared" si="340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97" t="str">
        <f t="shared" si="339"/>
        <v/>
      </c>
      <c r="O8706" s="98" t="str">
        <f t="shared" si="340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97" t="str">
        <f t="shared" si="339"/>
        <v/>
      </c>
      <c r="O8707" s="98" t="str">
        <f t="shared" si="340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97" t="str">
        <f t="shared" ref="N8708:N8771" si="341">IF(B8708&lt;&gt;"",LEFT(D8708,LEN(D8708)-LEN(O8708)),"")</f>
        <v/>
      </c>
      <c r="O8708" s="98" t="str">
        <f t="shared" ref="O8708:O8771" si="342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97" t="str">
        <f t="shared" si="341"/>
        <v/>
      </c>
      <c r="O8709" s="98" t="str">
        <f t="shared" si="342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97" t="str">
        <f t="shared" si="341"/>
        <v/>
      </c>
      <c r="O8710" s="98" t="str">
        <f t="shared" si="342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97" t="str">
        <f t="shared" si="341"/>
        <v/>
      </c>
      <c r="O8711" s="98" t="str">
        <f t="shared" si="342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97" t="str">
        <f t="shared" si="341"/>
        <v/>
      </c>
      <c r="O8712" s="98" t="str">
        <f t="shared" si="342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97" t="str">
        <f t="shared" si="341"/>
        <v/>
      </c>
      <c r="O8713" s="98" t="str">
        <f t="shared" si="342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97" t="str">
        <f t="shared" si="341"/>
        <v/>
      </c>
      <c r="O8714" s="98" t="str">
        <f t="shared" si="342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97" t="str">
        <f t="shared" si="341"/>
        <v/>
      </c>
      <c r="O8715" s="98" t="str">
        <f t="shared" si="342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97" t="str">
        <f t="shared" si="341"/>
        <v/>
      </c>
      <c r="O8716" s="98" t="str">
        <f t="shared" si="342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97" t="str">
        <f t="shared" si="341"/>
        <v/>
      </c>
      <c r="O8717" s="98" t="str">
        <f t="shared" si="342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97" t="str">
        <f t="shared" si="341"/>
        <v/>
      </c>
      <c r="O8718" s="98" t="str">
        <f t="shared" si="342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97" t="str">
        <f t="shared" si="341"/>
        <v/>
      </c>
      <c r="O8719" s="98" t="str">
        <f t="shared" si="342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97" t="str">
        <f t="shared" si="341"/>
        <v/>
      </c>
      <c r="O8720" s="98" t="str">
        <f t="shared" si="342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97" t="str">
        <f t="shared" si="341"/>
        <v/>
      </c>
      <c r="O8721" s="98" t="str">
        <f t="shared" si="342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97" t="str">
        <f t="shared" si="341"/>
        <v/>
      </c>
      <c r="O8722" s="98" t="str">
        <f t="shared" si="342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97" t="str">
        <f t="shared" si="341"/>
        <v/>
      </c>
      <c r="O8723" s="98" t="str">
        <f t="shared" si="342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97" t="str">
        <f t="shared" si="341"/>
        <v/>
      </c>
      <c r="O8724" s="98" t="str">
        <f t="shared" si="342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97" t="str">
        <f t="shared" si="341"/>
        <v/>
      </c>
      <c r="O8725" s="98" t="str">
        <f t="shared" si="342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97" t="str">
        <f t="shared" si="341"/>
        <v/>
      </c>
      <c r="O8726" s="98" t="str">
        <f t="shared" si="342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97" t="str">
        <f t="shared" si="341"/>
        <v/>
      </c>
      <c r="O8727" s="98" t="str">
        <f t="shared" si="342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97" t="str">
        <f t="shared" si="341"/>
        <v/>
      </c>
      <c r="O8728" s="98" t="str">
        <f t="shared" si="342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97" t="str">
        <f t="shared" si="341"/>
        <v/>
      </c>
      <c r="O8729" s="98" t="str">
        <f t="shared" si="342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97" t="str">
        <f t="shared" si="341"/>
        <v/>
      </c>
      <c r="O8730" s="98" t="str">
        <f t="shared" si="342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97" t="str">
        <f t="shared" si="341"/>
        <v/>
      </c>
      <c r="O8731" s="98" t="str">
        <f t="shared" si="342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97" t="str">
        <f t="shared" si="341"/>
        <v/>
      </c>
      <c r="O8732" s="98" t="str">
        <f t="shared" si="342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97" t="str">
        <f t="shared" si="341"/>
        <v/>
      </c>
      <c r="O8733" s="98" t="str">
        <f t="shared" si="342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97" t="str">
        <f t="shared" si="341"/>
        <v/>
      </c>
      <c r="O8734" s="98" t="str">
        <f t="shared" si="342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97" t="str">
        <f t="shared" si="341"/>
        <v/>
      </c>
      <c r="O8735" s="98" t="str">
        <f t="shared" si="342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97" t="str">
        <f t="shared" si="341"/>
        <v/>
      </c>
      <c r="O8736" s="98" t="str">
        <f t="shared" si="342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97" t="str">
        <f t="shared" si="341"/>
        <v/>
      </c>
      <c r="O8737" s="98" t="str">
        <f t="shared" si="342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97" t="str">
        <f t="shared" si="341"/>
        <v/>
      </c>
      <c r="O8738" s="98" t="str">
        <f t="shared" si="342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97" t="str">
        <f t="shared" si="341"/>
        <v/>
      </c>
      <c r="O8739" s="98" t="str">
        <f t="shared" si="342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97" t="str">
        <f t="shared" si="341"/>
        <v/>
      </c>
      <c r="O8740" s="98" t="str">
        <f t="shared" si="342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97" t="str">
        <f t="shared" si="341"/>
        <v/>
      </c>
      <c r="O8741" s="98" t="str">
        <f t="shared" si="342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97" t="str">
        <f t="shared" si="341"/>
        <v/>
      </c>
      <c r="O8742" s="98" t="str">
        <f t="shared" si="342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97" t="str">
        <f t="shared" si="341"/>
        <v/>
      </c>
      <c r="O8743" s="98" t="str">
        <f t="shared" si="342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97" t="str">
        <f t="shared" si="341"/>
        <v/>
      </c>
      <c r="O8744" s="98" t="str">
        <f t="shared" si="342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97" t="str">
        <f t="shared" si="341"/>
        <v/>
      </c>
      <c r="O8745" s="98" t="str">
        <f t="shared" si="342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97" t="str">
        <f t="shared" si="341"/>
        <v/>
      </c>
      <c r="O8746" s="98" t="str">
        <f t="shared" si="342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97" t="str">
        <f t="shared" si="341"/>
        <v/>
      </c>
      <c r="O8747" s="98" t="str">
        <f t="shared" si="342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97" t="str">
        <f t="shared" si="341"/>
        <v/>
      </c>
      <c r="O8748" s="98" t="str">
        <f t="shared" si="342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97" t="str">
        <f t="shared" si="341"/>
        <v/>
      </c>
      <c r="O8749" s="98" t="str">
        <f t="shared" si="342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97" t="str">
        <f t="shared" si="341"/>
        <v/>
      </c>
      <c r="O8750" s="98" t="str">
        <f t="shared" si="342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97" t="str">
        <f t="shared" si="341"/>
        <v/>
      </c>
      <c r="O8751" s="98" t="str">
        <f t="shared" si="342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97" t="str">
        <f t="shared" si="341"/>
        <v/>
      </c>
      <c r="O8752" s="98" t="str">
        <f t="shared" si="342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97" t="str">
        <f t="shared" si="341"/>
        <v/>
      </c>
      <c r="O8753" s="98" t="str">
        <f t="shared" si="342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97" t="str">
        <f t="shared" si="341"/>
        <v/>
      </c>
      <c r="O8754" s="98" t="str">
        <f t="shared" si="342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97" t="str">
        <f t="shared" si="341"/>
        <v/>
      </c>
      <c r="O8755" s="98" t="str">
        <f t="shared" si="342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97" t="str">
        <f t="shared" si="341"/>
        <v/>
      </c>
      <c r="O8756" s="98" t="str">
        <f t="shared" si="342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97" t="str">
        <f t="shared" si="341"/>
        <v/>
      </c>
      <c r="O8757" s="98" t="str">
        <f t="shared" si="342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97" t="str">
        <f t="shared" si="341"/>
        <v/>
      </c>
      <c r="O8758" s="98" t="str">
        <f t="shared" si="342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97" t="str">
        <f t="shared" si="341"/>
        <v/>
      </c>
      <c r="O8759" s="98" t="str">
        <f t="shared" si="342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97" t="str">
        <f t="shared" si="341"/>
        <v/>
      </c>
      <c r="O8760" s="98" t="str">
        <f t="shared" si="342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97" t="str">
        <f t="shared" si="341"/>
        <v/>
      </c>
      <c r="O8761" s="98" t="str">
        <f t="shared" si="342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97" t="str">
        <f t="shared" si="341"/>
        <v/>
      </c>
      <c r="O8762" s="98" t="str">
        <f t="shared" si="342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97" t="str">
        <f t="shared" si="341"/>
        <v/>
      </c>
      <c r="O8763" s="98" t="str">
        <f t="shared" si="342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97" t="str">
        <f t="shared" si="341"/>
        <v/>
      </c>
      <c r="O8764" s="98" t="str">
        <f t="shared" si="342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97" t="str">
        <f t="shared" si="341"/>
        <v/>
      </c>
      <c r="O8765" s="98" t="str">
        <f t="shared" si="342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97" t="str">
        <f t="shared" si="341"/>
        <v/>
      </c>
      <c r="O8766" s="98" t="str">
        <f t="shared" si="342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97" t="str">
        <f t="shared" si="341"/>
        <v/>
      </c>
      <c r="O8767" s="98" t="str">
        <f t="shared" si="342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97" t="str">
        <f t="shared" si="341"/>
        <v/>
      </c>
      <c r="O8768" s="98" t="str">
        <f t="shared" si="342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97" t="str">
        <f t="shared" si="341"/>
        <v/>
      </c>
      <c r="O8769" s="98" t="str">
        <f t="shared" si="342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97" t="str">
        <f t="shared" si="341"/>
        <v/>
      </c>
      <c r="O8770" s="98" t="str">
        <f t="shared" si="342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97" t="str">
        <f t="shared" si="341"/>
        <v/>
      </c>
      <c r="O8771" s="98" t="str">
        <f t="shared" si="342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97" t="str">
        <f t="shared" ref="N8772:N8835" si="343">IF(B8772&lt;&gt;"",LEFT(D8772,LEN(D8772)-LEN(O8772)),"")</f>
        <v/>
      </c>
      <c r="O8772" s="98" t="str">
        <f t="shared" ref="O8772:O8835" si="344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97" t="str">
        <f t="shared" si="343"/>
        <v/>
      </c>
      <c r="O8773" s="98" t="str">
        <f t="shared" si="344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97" t="str">
        <f t="shared" si="343"/>
        <v/>
      </c>
      <c r="O8774" s="98" t="str">
        <f t="shared" si="344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97" t="str">
        <f t="shared" si="343"/>
        <v/>
      </c>
      <c r="O8775" s="98" t="str">
        <f t="shared" si="344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97" t="str">
        <f t="shared" si="343"/>
        <v/>
      </c>
      <c r="O8776" s="98" t="str">
        <f t="shared" si="344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97" t="str">
        <f t="shared" si="343"/>
        <v/>
      </c>
      <c r="O8777" s="98" t="str">
        <f t="shared" si="344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97" t="str">
        <f t="shared" si="343"/>
        <v/>
      </c>
      <c r="O8778" s="98" t="str">
        <f t="shared" si="344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97" t="str">
        <f t="shared" si="343"/>
        <v/>
      </c>
      <c r="O8779" s="98" t="str">
        <f t="shared" si="344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97" t="str">
        <f t="shared" si="343"/>
        <v/>
      </c>
      <c r="O8780" s="98" t="str">
        <f t="shared" si="344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97" t="str">
        <f t="shared" si="343"/>
        <v/>
      </c>
      <c r="O8781" s="98" t="str">
        <f t="shared" si="344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97" t="str">
        <f t="shared" si="343"/>
        <v/>
      </c>
      <c r="O8782" s="98" t="str">
        <f t="shared" si="344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97" t="str">
        <f t="shared" si="343"/>
        <v/>
      </c>
      <c r="O8783" s="98" t="str">
        <f t="shared" si="344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97" t="str">
        <f t="shared" si="343"/>
        <v/>
      </c>
      <c r="O8784" s="98" t="str">
        <f t="shared" si="344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97" t="str">
        <f t="shared" si="343"/>
        <v/>
      </c>
      <c r="O8785" s="98" t="str">
        <f t="shared" si="344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97" t="str">
        <f t="shared" si="343"/>
        <v/>
      </c>
      <c r="O8786" s="98" t="str">
        <f t="shared" si="344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97" t="str">
        <f t="shared" si="343"/>
        <v/>
      </c>
      <c r="O8787" s="98" t="str">
        <f t="shared" si="344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97" t="str">
        <f t="shared" si="343"/>
        <v/>
      </c>
      <c r="O8788" s="98" t="str">
        <f t="shared" si="344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97" t="str">
        <f t="shared" si="343"/>
        <v/>
      </c>
      <c r="O8789" s="98" t="str">
        <f t="shared" si="344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97" t="str">
        <f t="shared" si="343"/>
        <v/>
      </c>
      <c r="O8790" s="98" t="str">
        <f t="shared" si="344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97" t="str">
        <f t="shared" si="343"/>
        <v/>
      </c>
      <c r="O8791" s="98" t="str">
        <f t="shared" si="344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97" t="str">
        <f t="shared" si="343"/>
        <v/>
      </c>
      <c r="O8792" s="98" t="str">
        <f t="shared" si="344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97" t="str">
        <f t="shared" si="343"/>
        <v/>
      </c>
      <c r="O8793" s="98" t="str">
        <f t="shared" si="344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97" t="str">
        <f t="shared" si="343"/>
        <v/>
      </c>
      <c r="O8794" s="98" t="str">
        <f t="shared" si="344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97" t="str">
        <f t="shared" si="343"/>
        <v/>
      </c>
      <c r="O8795" s="98" t="str">
        <f t="shared" si="344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97" t="str">
        <f t="shared" si="343"/>
        <v/>
      </c>
      <c r="O8796" s="98" t="str">
        <f t="shared" si="344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97" t="str">
        <f t="shared" si="343"/>
        <v/>
      </c>
      <c r="O8797" s="98" t="str">
        <f t="shared" si="344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97" t="str">
        <f t="shared" si="343"/>
        <v/>
      </c>
      <c r="O8798" s="98" t="str">
        <f t="shared" si="344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97" t="str">
        <f t="shared" si="343"/>
        <v/>
      </c>
      <c r="O8799" s="98" t="str">
        <f t="shared" si="344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97" t="str">
        <f t="shared" si="343"/>
        <v/>
      </c>
      <c r="O8800" s="98" t="str">
        <f t="shared" si="344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97" t="str">
        <f t="shared" si="343"/>
        <v/>
      </c>
      <c r="O8801" s="98" t="str">
        <f t="shared" si="344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97" t="str">
        <f t="shared" si="343"/>
        <v/>
      </c>
      <c r="O8802" s="98" t="str">
        <f t="shared" si="344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97" t="str">
        <f t="shared" si="343"/>
        <v/>
      </c>
      <c r="O8803" s="98" t="str">
        <f t="shared" si="344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97" t="str">
        <f t="shared" si="343"/>
        <v/>
      </c>
      <c r="O8804" s="98" t="str">
        <f t="shared" si="344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97" t="str">
        <f t="shared" si="343"/>
        <v/>
      </c>
      <c r="O8805" s="98" t="str">
        <f t="shared" si="344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97" t="str">
        <f t="shared" si="343"/>
        <v/>
      </c>
      <c r="O8806" s="98" t="str">
        <f t="shared" si="344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97" t="str">
        <f t="shared" si="343"/>
        <v/>
      </c>
      <c r="O8807" s="98" t="str">
        <f t="shared" si="344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97" t="str">
        <f t="shared" si="343"/>
        <v/>
      </c>
      <c r="O8808" s="98" t="str">
        <f t="shared" si="344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97" t="str">
        <f t="shared" si="343"/>
        <v/>
      </c>
      <c r="O8809" s="98" t="str">
        <f t="shared" si="344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97" t="str">
        <f t="shared" si="343"/>
        <v/>
      </c>
      <c r="O8810" s="98" t="str">
        <f t="shared" si="344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97" t="str">
        <f t="shared" si="343"/>
        <v/>
      </c>
      <c r="O8811" s="98" t="str">
        <f t="shared" si="344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97" t="str">
        <f t="shared" si="343"/>
        <v/>
      </c>
      <c r="O8812" s="98" t="str">
        <f t="shared" si="344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97" t="str">
        <f t="shared" si="343"/>
        <v/>
      </c>
      <c r="O8813" s="98" t="str">
        <f t="shared" si="344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97" t="str">
        <f t="shared" si="343"/>
        <v/>
      </c>
      <c r="O8814" s="98" t="str">
        <f t="shared" si="344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97" t="str">
        <f t="shared" si="343"/>
        <v/>
      </c>
      <c r="O8815" s="98" t="str">
        <f t="shared" si="344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97" t="str">
        <f t="shared" si="343"/>
        <v/>
      </c>
      <c r="O8816" s="98" t="str">
        <f t="shared" si="344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97" t="str">
        <f t="shared" si="343"/>
        <v/>
      </c>
      <c r="O8817" s="98" t="str">
        <f t="shared" si="344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97" t="str">
        <f t="shared" si="343"/>
        <v/>
      </c>
      <c r="O8818" s="98" t="str">
        <f t="shared" si="344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97" t="str">
        <f t="shared" si="343"/>
        <v/>
      </c>
      <c r="O8819" s="98" t="str">
        <f t="shared" si="344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97" t="str">
        <f t="shared" si="343"/>
        <v/>
      </c>
      <c r="O8820" s="98" t="str">
        <f t="shared" si="344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97" t="str">
        <f t="shared" si="343"/>
        <v/>
      </c>
      <c r="O8821" s="98" t="str">
        <f t="shared" si="344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97" t="str">
        <f t="shared" si="343"/>
        <v/>
      </c>
      <c r="O8822" s="98" t="str">
        <f t="shared" si="344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97" t="str">
        <f t="shared" si="343"/>
        <v/>
      </c>
      <c r="O8823" s="98" t="str">
        <f t="shared" si="344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97" t="str">
        <f t="shared" si="343"/>
        <v/>
      </c>
      <c r="O8824" s="98" t="str">
        <f t="shared" si="344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97" t="str">
        <f t="shared" si="343"/>
        <v/>
      </c>
      <c r="O8825" s="98" t="str">
        <f t="shared" si="344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97" t="str">
        <f t="shared" si="343"/>
        <v/>
      </c>
      <c r="O8826" s="98" t="str">
        <f t="shared" si="344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97" t="str">
        <f t="shared" si="343"/>
        <v/>
      </c>
      <c r="O8827" s="98" t="str">
        <f t="shared" si="344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97" t="str">
        <f t="shared" si="343"/>
        <v/>
      </c>
      <c r="O8828" s="98" t="str">
        <f t="shared" si="344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97" t="str">
        <f t="shared" si="343"/>
        <v/>
      </c>
      <c r="O8829" s="98" t="str">
        <f t="shared" si="344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97" t="str">
        <f t="shared" si="343"/>
        <v/>
      </c>
      <c r="O8830" s="98" t="str">
        <f t="shared" si="344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97" t="str">
        <f t="shared" si="343"/>
        <v/>
      </c>
      <c r="O8831" s="98" t="str">
        <f t="shared" si="344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97" t="str">
        <f t="shared" si="343"/>
        <v/>
      </c>
      <c r="O8832" s="98" t="str">
        <f t="shared" si="344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97" t="str">
        <f t="shared" si="343"/>
        <v/>
      </c>
      <c r="O8833" s="98" t="str">
        <f t="shared" si="344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97" t="str">
        <f t="shared" si="343"/>
        <v/>
      </c>
      <c r="O8834" s="98" t="str">
        <f t="shared" si="344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97" t="str">
        <f t="shared" si="343"/>
        <v/>
      </c>
      <c r="O8835" s="98" t="str">
        <f t="shared" si="344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97" t="str">
        <f t="shared" ref="N8836:N8899" si="345">IF(B8836&lt;&gt;"",LEFT(D8836,LEN(D8836)-LEN(O8836)),"")</f>
        <v/>
      </c>
      <c r="O8836" s="98" t="str">
        <f t="shared" ref="O8836:O8899" si="346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97" t="str">
        <f t="shared" si="345"/>
        <v/>
      </c>
      <c r="O8837" s="98" t="str">
        <f t="shared" si="346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97" t="str">
        <f t="shared" si="345"/>
        <v/>
      </c>
      <c r="O8838" s="98" t="str">
        <f t="shared" si="346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97" t="str">
        <f t="shared" si="345"/>
        <v/>
      </c>
      <c r="O8839" s="98" t="str">
        <f t="shared" si="346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97" t="str">
        <f t="shared" si="345"/>
        <v/>
      </c>
      <c r="O8840" s="98" t="str">
        <f t="shared" si="346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97" t="str">
        <f t="shared" si="345"/>
        <v/>
      </c>
      <c r="O8841" s="98" t="str">
        <f t="shared" si="346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97" t="str">
        <f t="shared" si="345"/>
        <v/>
      </c>
      <c r="O8842" s="98" t="str">
        <f t="shared" si="346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97" t="str">
        <f t="shared" si="345"/>
        <v/>
      </c>
      <c r="O8843" s="98" t="str">
        <f t="shared" si="346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97" t="str">
        <f t="shared" si="345"/>
        <v/>
      </c>
      <c r="O8844" s="98" t="str">
        <f t="shared" si="346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97" t="str">
        <f t="shared" si="345"/>
        <v/>
      </c>
      <c r="O8845" s="98" t="str">
        <f t="shared" si="346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97" t="str">
        <f t="shared" si="345"/>
        <v/>
      </c>
      <c r="O8846" s="98" t="str">
        <f t="shared" si="346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97" t="str">
        <f t="shared" si="345"/>
        <v/>
      </c>
      <c r="O8847" s="98" t="str">
        <f t="shared" si="346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97" t="str">
        <f t="shared" si="345"/>
        <v/>
      </c>
      <c r="O8848" s="98" t="str">
        <f t="shared" si="346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97" t="str">
        <f t="shared" si="345"/>
        <v/>
      </c>
      <c r="O8849" s="98" t="str">
        <f t="shared" si="346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97" t="str">
        <f t="shared" si="345"/>
        <v/>
      </c>
      <c r="O8850" s="98" t="str">
        <f t="shared" si="346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97" t="str">
        <f t="shared" si="345"/>
        <v/>
      </c>
      <c r="O8851" s="98" t="str">
        <f t="shared" si="346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97" t="str">
        <f t="shared" si="345"/>
        <v/>
      </c>
      <c r="O8852" s="98" t="str">
        <f t="shared" si="346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97" t="str">
        <f t="shared" si="345"/>
        <v/>
      </c>
      <c r="O8853" s="98" t="str">
        <f t="shared" si="346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97" t="str">
        <f t="shared" si="345"/>
        <v/>
      </c>
      <c r="O8854" s="98" t="str">
        <f t="shared" si="346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97" t="str">
        <f t="shared" si="345"/>
        <v/>
      </c>
      <c r="O8855" s="98" t="str">
        <f t="shared" si="346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97" t="str">
        <f t="shared" si="345"/>
        <v/>
      </c>
      <c r="O8856" s="98" t="str">
        <f t="shared" si="346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97" t="str">
        <f t="shared" si="345"/>
        <v/>
      </c>
      <c r="O8857" s="98" t="str">
        <f t="shared" si="346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97" t="str">
        <f t="shared" si="345"/>
        <v/>
      </c>
      <c r="O8858" s="98" t="str">
        <f t="shared" si="346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97" t="str">
        <f t="shared" si="345"/>
        <v/>
      </c>
      <c r="O8859" s="98" t="str">
        <f t="shared" si="346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97" t="str">
        <f t="shared" si="345"/>
        <v/>
      </c>
      <c r="O8860" s="98" t="str">
        <f t="shared" si="346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97" t="str">
        <f t="shared" si="345"/>
        <v/>
      </c>
      <c r="O8861" s="98" t="str">
        <f t="shared" si="346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97" t="str">
        <f t="shared" si="345"/>
        <v/>
      </c>
      <c r="O8862" s="98" t="str">
        <f t="shared" si="346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97" t="str">
        <f t="shared" si="345"/>
        <v/>
      </c>
      <c r="O8863" s="98" t="str">
        <f t="shared" si="346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97" t="str">
        <f t="shared" si="345"/>
        <v/>
      </c>
      <c r="O8864" s="98" t="str">
        <f t="shared" si="346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97" t="str">
        <f t="shared" si="345"/>
        <v/>
      </c>
      <c r="O8865" s="98" t="str">
        <f t="shared" si="346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97" t="str">
        <f t="shared" si="345"/>
        <v/>
      </c>
      <c r="O8866" s="98" t="str">
        <f t="shared" si="346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97" t="str">
        <f t="shared" si="345"/>
        <v/>
      </c>
      <c r="O8867" s="98" t="str">
        <f t="shared" si="346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97" t="str">
        <f t="shared" si="345"/>
        <v/>
      </c>
      <c r="O8868" s="98" t="str">
        <f t="shared" si="346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97" t="str">
        <f t="shared" si="345"/>
        <v/>
      </c>
      <c r="O8869" s="98" t="str">
        <f t="shared" si="346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97" t="str">
        <f t="shared" si="345"/>
        <v/>
      </c>
      <c r="O8870" s="98" t="str">
        <f t="shared" si="346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97" t="str">
        <f t="shared" si="345"/>
        <v/>
      </c>
      <c r="O8871" s="98" t="str">
        <f t="shared" si="346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97" t="str">
        <f t="shared" si="345"/>
        <v/>
      </c>
      <c r="O8872" s="98" t="str">
        <f t="shared" si="346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97" t="str">
        <f t="shared" si="345"/>
        <v/>
      </c>
      <c r="O8873" s="98" t="str">
        <f t="shared" si="346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97" t="str">
        <f t="shared" si="345"/>
        <v/>
      </c>
      <c r="O8874" s="98" t="str">
        <f t="shared" si="346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97" t="str">
        <f t="shared" si="345"/>
        <v/>
      </c>
      <c r="O8875" s="98" t="str">
        <f t="shared" si="346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97" t="str">
        <f t="shared" si="345"/>
        <v/>
      </c>
      <c r="O8876" s="98" t="str">
        <f t="shared" si="346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97" t="str">
        <f t="shared" si="345"/>
        <v/>
      </c>
      <c r="O8877" s="98" t="str">
        <f t="shared" si="346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97" t="str">
        <f t="shared" si="345"/>
        <v/>
      </c>
      <c r="O8878" s="98" t="str">
        <f t="shared" si="346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97" t="str">
        <f t="shared" si="345"/>
        <v/>
      </c>
      <c r="O8879" s="98" t="str">
        <f t="shared" si="346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97" t="str">
        <f t="shared" si="345"/>
        <v/>
      </c>
      <c r="O8880" s="98" t="str">
        <f t="shared" si="346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97" t="str">
        <f t="shared" si="345"/>
        <v/>
      </c>
      <c r="O8881" s="98" t="str">
        <f t="shared" si="346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97" t="str">
        <f t="shared" si="345"/>
        <v/>
      </c>
      <c r="O8882" s="98" t="str">
        <f t="shared" si="346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97" t="str">
        <f t="shared" si="345"/>
        <v/>
      </c>
      <c r="O8883" s="98" t="str">
        <f t="shared" si="346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97" t="str">
        <f t="shared" si="345"/>
        <v/>
      </c>
      <c r="O8884" s="98" t="str">
        <f t="shared" si="346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97" t="str">
        <f t="shared" si="345"/>
        <v/>
      </c>
      <c r="O8885" s="98" t="str">
        <f t="shared" si="346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97" t="str">
        <f t="shared" si="345"/>
        <v/>
      </c>
      <c r="O8886" s="98" t="str">
        <f t="shared" si="346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97" t="str">
        <f t="shared" si="345"/>
        <v/>
      </c>
      <c r="O8887" s="98" t="str">
        <f t="shared" si="346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97" t="str">
        <f t="shared" si="345"/>
        <v/>
      </c>
      <c r="O8888" s="98" t="str">
        <f t="shared" si="346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97" t="str">
        <f t="shared" si="345"/>
        <v/>
      </c>
      <c r="O8889" s="98" t="str">
        <f t="shared" si="346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97" t="str">
        <f t="shared" si="345"/>
        <v/>
      </c>
      <c r="O8890" s="98" t="str">
        <f t="shared" si="346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97" t="str">
        <f t="shared" si="345"/>
        <v/>
      </c>
      <c r="O8891" s="98" t="str">
        <f t="shared" si="346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97" t="str">
        <f t="shared" si="345"/>
        <v/>
      </c>
      <c r="O8892" s="98" t="str">
        <f t="shared" si="346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97" t="str">
        <f t="shared" si="345"/>
        <v/>
      </c>
      <c r="O8893" s="98" t="str">
        <f t="shared" si="346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97" t="str">
        <f t="shared" si="345"/>
        <v/>
      </c>
      <c r="O8894" s="98" t="str">
        <f t="shared" si="346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97" t="str">
        <f t="shared" si="345"/>
        <v/>
      </c>
      <c r="O8895" s="98" t="str">
        <f t="shared" si="346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97" t="str">
        <f t="shared" si="345"/>
        <v/>
      </c>
      <c r="O8896" s="98" t="str">
        <f t="shared" si="346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97" t="str">
        <f t="shared" si="345"/>
        <v/>
      </c>
      <c r="O8897" s="98" t="str">
        <f t="shared" si="346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97" t="str">
        <f t="shared" si="345"/>
        <v/>
      </c>
      <c r="O8898" s="98" t="str">
        <f t="shared" si="346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97" t="str">
        <f t="shared" si="345"/>
        <v/>
      </c>
      <c r="O8899" s="98" t="str">
        <f t="shared" si="346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97" t="str">
        <f t="shared" ref="N8900:N8963" si="347">IF(B8900&lt;&gt;"",LEFT(D8900,LEN(D8900)-LEN(O8900)),"")</f>
        <v/>
      </c>
      <c r="O8900" s="98" t="str">
        <f t="shared" ref="O8900:O8963" si="348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97" t="str">
        <f t="shared" si="347"/>
        <v/>
      </c>
      <c r="O8901" s="98" t="str">
        <f t="shared" si="348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97" t="str">
        <f t="shared" si="347"/>
        <v/>
      </c>
      <c r="O8902" s="98" t="str">
        <f t="shared" si="348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97" t="str">
        <f t="shared" si="347"/>
        <v/>
      </c>
      <c r="O8903" s="98" t="str">
        <f t="shared" si="348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97" t="str">
        <f t="shared" si="347"/>
        <v/>
      </c>
      <c r="O8904" s="98" t="str">
        <f t="shared" si="348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97" t="str">
        <f t="shared" si="347"/>
        <v/>
      </c>
      <c r="O8905" s="98" t="str">
        <f t="shared" si="348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97" t="str">
        <f t="shared" si="347"/>
        <v/>
      </c>
      <c r="O8906" s="98" t="str">
        <f t="shared" si="348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97" t="str">
        <f t="shared" si="347"/>
        <v/>
      </c>
      <c r="O8907" s="98" t="str">
        <f t="shared" si="348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97" t="str">
        <f t="shared" si="347"/>
        <v/>
      </c>
      <c r="O8908" s="98" t="str">
        <f t="shared" si="348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97" t="str">
        <f t="shared" si="347"/>
        <v/>
      </c>
      <c r="O8909" s="98" t="str">
        <f t="shared" si="348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97" t="str">
        <f t="shared" si="347"/>
        <v/>
      </c>
      <c r="O8910" s="98" t="str">
        <f t="shared" si="348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97" t="str">
        <f t="shared" si="347"/>
        <v/>
      </c>
      <c r="O8911" s="98" t="str">
        <f t="shared" si="348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97" t="str">
        <f t="shared" si="347"/>
        <v/>
      </c>
      <c r="O8912" s="98" t="str">
        <f t="shared" si="348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97" t="str">
        <f t="shared" si="347"/>
        <v/>
      </c>
      <c r="O8913" s="98" t="str">
        <f t="shared" si="348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97" t="str">
        <f t="shared" si="347"/>
        <v/>
      </c>
      <c r="O8914" s="98" t="str">
        <f t="shared" si="348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97" t="str">
        <f t="shared" si="347"/>
        <v/>
      </c>
      <c r="O8915" s="98" t="str">
        <f t="shared" si="348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97" t="str">
        <f t="shared" si="347"/>
        <v/>
      </c>
      <c r="O8916" s="98" t="str">
        <f t="shared" si="348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97" t="str">
        <f t="shared" si="347"/>
        <v/>
      </c>
      <c r="O8917" s="98" t="str">
        <f t="shared" si="348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97" t="str">
        <f t="shared" si="347"/>
        <v/>
      </c>
      <c r="O8918" s="98" t="str">
        <f t="shared" si="348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97" t="str">
        <f t="shared" si="347"/>
        <v/>
      </c>
      <c r="O8919" s="98" t="str">
        <f t="shared" si="348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97" t="str">
        <f t="shared" si="347"/>
        <v/>
      </c>
      <c r="O8920" s="98" t="str">
        <f t="shared" si="348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97" t="str">
        <f t="shared" si="347"/>
        <v/>
      </c>
      <c r="O8921" s="98" t="str">
        <f t="shared" si="348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97" t="str">
        <f t="shared" si="347"/>
        <v/>
      </c>
      <c r="O8922" s="98" t="str">
        <f t="shared" si="348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97" t="str">
        <f t="shared" si="347"/>
        <v/>
      </c>
      <c r="O8923" s="98" t="str">
        <f t="shared" si="348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97" t="str">
        <f t="shared" si="347"/>
        <v/>
      </c>
      <c r="O8924" s="98" t="str">
        <f t="shared" si="348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97" t="str">
        <f t="shared" si="347"/>
        <v/>
      </c>
      <c r="O8925" s="98" t="str">
        <f t="shared" si="348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97" t="str">
        <f t="shared" si="347"/>
        <v/>
      </c>
      <c r="O8926" s="98" t="str">
        <f t="shared" si="348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97" t="str">
        <f t="shared" si="347"/>
        <v/>
      </c>
      <c r="O8927" s="98" t="str">
        <f t="shared" si="348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97" t="str">
        <f t="shared" si="347"/>
        <v/>
      </c>
      <c r="O8928" s="98" t="str">
        <f t="shared" si="348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97" t="str">
        <f t="shared" si="347"/>
        <v/>
      </c>
      <c r="O8929" s="98" t="str">
        <f t="shared" si="348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97" t="str">
        <f t="shared" si="347"/>
        <v/>
      </c>
      <c r="O8930" s="98" t="str">
        <f t="shared" si="348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97" t="str">
        <f t="shared" si="347"/>
        <v/>
      </c>
      <c r="O8931" s="98" t="str">
        <f t="shared" si="348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97" t="str">
        <f t="shared" si="347"/>
        <v/>
      </c>
      <c r="O8932" s="98" t="str">
        <f t="shared" si="348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97" t="str">
        <f t="shared" si="347"/>
        <v/>
      </c>
      <c r="O8933" s="98" t="str">
        <f t="shared" si="348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97" t="str">
        <f t="shared" si="347"/>
        <v/>
      </c>
      <c r="O8934" s="98" t="str">
        <f t="shared" si="348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97" t="str">
        <f t="shared" si="347"/>
        <v/>
      </c>
      <c r="O8935" s="98" t="str">
        <f t="shared" si="348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97" t="str">
        <f t="shared" si="347"/>
        <v/>
      </c>
      <c r="O8936" s="98" t="str">
        <f t="shared" si="348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97" t="str">
        <f t="shared" si="347"/>
        <v/>
      </c>
      <c r="O8937" s="98" t="str">
        <f t="shared" si="348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97" t="str">
        <f t="shared" si="347"/>
        <v/>
      </c>
      <c r="O8938" s="98" t="str">
        <f t="shared" si="348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97" t="str">
        <f t="shared" si="347"/>
        <v/>
      </c>
      <c r="O8939" s="98" t="str">
        <f t="shared" si="348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97" t="str">
        <f t="shared" si="347"/>
        <v/>
      </c>
      <c r="O8940" s="98" t="str">
        <f t="shared" si="348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97" t="str">
        <f t="shared" si="347"/>
        <v/>
      </c>
      <c r="O8941" s="98" t="str">
        <f t="shared" si="348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97" t="str">
        <f t="shared" si="347"/>
        <v/>
      </c>
      <c r="O8942" s="98" t="str">
        <f t="shared" si="348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97" t="str">
        <f t="shared" si="347"/>
        <v/>
      </c>
      <c r="O8943" s="98" t="str">
        <f t="shared" si="348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97" t="str">
        <f t="shared" si="347"/>
        <v/>
      </c>
      <c r="O8944" s="98" t="str">
        <f t="shared" si="348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97" t="str">
        <f t="shared" si="347"/>
        <v/>
      </c>
      <c r="O8945" s="98" t="str">
        <f t="shared" si="348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97" t="str">
        <f t="shared" si="347"/>
        <v/>
      </c>
      <c r="O8946" s="98" t="str">
        <f t="shared" si="348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97" t="str">
        <f t="shared" si="347"/>
        <v/>
      </c>
      <c r="O8947" s="98" t="str">
        <f t="shared" si="348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97" t="str">
        <f t="shared" si="347"/>
        <v/>
      </c>
      <c r="O8948" s="98" t="str">
        <f t="shared" si="348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97" t="str">
        <f t="shared" si="347"/>
        <v/>
      </c>
      <c r="O8949" s="98" t="str">
        <f t="shared" si="348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97" t="str">
        <f t="shared" si="347"/>
        <v/>
      </c>
      <c r="O8950" s="98" t="str">
        <f t="shared" si="348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97" t="str">
        <f t="shared" si="347"/>
        <v/>
      </c>
      <c r="O8951" s="98" t="str">
        <f t="shared" si="348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97" t="str">
        <f t="shared" si="347"/>
        <v/>
      </c>
      <c r="O8952" s="98" t="str">
        <f t="shared" si="348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97" t="str">
        <f t="shared" si="347"/>
        <v/>
      </c>
      <c r="O8953" s="98" t="str">
        <f t="shared" si="348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97" t="str">
        <f t="shared" si="347"/>
        <v/>
      </c>
      <c r="O8954" s="98" t="str">
        <f t="shared" si="348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97" t="str">
        <f t="shared" si="347"/>
        <v/>
      </c>
      <c r="O8955" s="98" t="str">
        <f t="shared" si="348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97" t="str">
        <f t="shared" si="347"/>
        <v/>
      </c>
      <c r="O8956" s="98" t="str">
        <f t="shared" si="348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97" t="str">
        <f t="shared" si="347"/>
        <v/>
      </c>
      <c r="O8957" s="98" t="str">
        <f t="shared" si="348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97" t="str">
        <f t="shared" si="347"/>
        <v/>
      </c>
      <c r="O8958" s="98" t="str">
        <f t="shared" si="348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97" t="str">
        <f t="shared" si="347"/>
        <v/>
      </c>
      <c r="O8959" s="98" t="str">
        <f t="shared" si="348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97" t="str">
        <f t="shared" si="347"/>
        <v/>
      </c>
      <c r="O8960" s="98" t="str">
        <f t="shared" si="348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97" t="str">
        <f t="shared" si="347"/>
        <v/>
      </c>
      <c r="O8961" s="98" t="str">
        <f t="shared" si="348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97" t="str">
        <f t="shared" si="347"/>
        <v/>
      </c>
      <c r="O8962" s="98" t="str">
        <f t="shared" si="348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97" t="str">
        <f t="shared" si="347"/>
        <v/>
      </c>
      <c r="O8963" s="98" t="str">
        <f t="shared" si="348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97" t="str">
        <f t="shared" ref="N8964:N9027" si="349">IF(B8964&lt;&gt;"",LEFT(D8964,LEN(D8964)-LEN(O8964)),"")</f>
        <v/>
      </c>
      <c r="O8964" s="98" t="str">
        <f t="shared" ref="O8964:O9027" si="350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97" t="str">
        <f t="shared" si="349"/>
        <v/>
      </c>
      <c r="O8965" s="98" t="str">
        <f t="shared" si="350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97" t="str">
        <f t="shared" si="349"/>
        <v/>
      </c>
      <c r="O8966" s="98" t="str">
        <f t="shared" si="350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97" t="str">
        <f t="shared" si="349"/>
        <v/>
      </c>
      <c r="O8967" s="98" t="str">
        <f t="shared" si="350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97" t="str">
        <f t="shared" si="349"/>
        <v/>
      </c>
      <c r="O8968" s="98" t="str">
        <f t="shared" si="350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97" t="str">
        <f t="shared" si="349"/>
        <v/>
      </c>
      <c r="O8969" s="98" t="str">
        <f t="shared" si="350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97" t="str">
        <f t="shared" si="349"/>
        <v/>
      </c>
      <c r="O8970" s="98" t="str">
        <f t="shared" si="350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97" t="str">
        <f t="shared" si="349"/>
        <v/>
      </c>
      <c r="O8971" s="98" t="str">
        <f t="shared" si="350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97" t="str">
        <f t="shared" si="349"/>
        <v/>
      </c>
      <c r="O8972" s="98" t="str">
        <f t="shared" si="350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97" t="str">
        <f t="shared" si="349"/>
        <v/>
      </c>
      <c r="O8973" s="98" t="str">
        <f t="shared" si="350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97" t="str">
        <f t="shared" si="349"/>
        <v/>
      </c>
      <c r="O8974" s="98" t="str">
        <f t="shared" si="350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97" t="str">
        <f t="shared" si="349"/>
        <v/>
      </c>
      <c r="O8975" s="98" t="str">
        <f t="shared" si="350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97" t="str">
        <f t="shared" si="349"/>
        <v/>
      </c>
      <c r="O8976" s="98" t="str">
        <f t="shared" si="350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97" t="str">
        <f t="shared" si="349"/>
        <v/>
      </c>
      <c r="O8977" s="98" t="str">
        <f t="shared" si="350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97" t="str">
        <f t="shared" si="349"/>
        <v/>
      </c>
      <c r="O8978" s="98" t="str">
        <f t="shared" si="350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97" t="str">
        <f t="shared" si="349"/>
        <v/>
      </c>
      <c r="O8979" s="98" t="str">
        <f t="shared" si="350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97" t="str">
        <f t="shared" si="349"/>
        <v/>
      </c>
      <c r="O8980" s="98" t="str">
        <f t="shared" si="350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97" t="str">
        <f t="shared" si="349"/>
        <v/>
      </c>
      <c r="O8981" s="98" t="str">
        <f t="shared" si="350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97" t="str">
        <f t="shared" si="349"/>
        <v/>
      </c>
      <c r="O8982" s="98" t="str">
        <f t="shared" si="350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97" t="str">
        <f t="shared" si="349"/>
        <v/>
      </c>
      <c r="O8983" s="98" t="str">
        <f t="shared" si="350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97" t="str">
        <f t="shared" si="349"/>
        <v/>
      </c>
      <c r="O8984" s="98" t="str">
        <f t="shared" si="350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97" t="str">
        <f t="shared" si="349"/>
        <v/>
      </c>
      <c r="O8985" s="98" t="str">
        <f t="shared" si="350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97" t="str">
        <f t="shared" si="349"/>
        <v/>
      </c>
      <c r="O8986" s="98" t="str">
        <f t="shared" si="350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97" t="str">
        <f t="shared" si="349"/>
        <v/>
      </c>
      <c r="O8987" s="98" t="str">
        <f t="shared" si="350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97" t="str">
        <f t="shared" si="349"/>
        <v/>
      </c>
      <c r="O8988" s="98" t="str">
        <f t="shared" si="350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97" t="str">
        <f t="shared" si="349"/>
        <v/>
      </c>
      <c r="O8989" s="98" t="str">
        <f t="shared" si="350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97" t="str">
        <f t="shared" si="349"/>
        <v/>
      </c>
      <c r="O8990" s="98" t="str">
        <f t="shared" si="350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97" t="str">
        <f t="shared" si="349"/>
        <v/>
      </c>
      <c r="O8991" s="98" t="str">
        <f t="shared" si="350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97" t="str">
        <f t="shared" si="349"/>
        <v/>
      </c>
      <c r="O8992" s="98" t="str">
        <f t="shared" si="350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97" t="str">
        <f t="shared" si="349"/>
        <v/>
      </c>
      <c r="O8993" s="98" t="str">
        <f t="shared" si="350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97" t="str">
        <f t="shared" si="349"/>
        <v/>
      </c>
      <c r="O8994" s="98" t="str">
        <f t="shared" si="350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97" t="str">
        <f t="shared" si="349"/>
        <v/>
      </c>
      <c r="O8995" s="98" t="str">
        <f t="shared" si="350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97" t="str">
        <f t="shared" si="349"/>
        <v/>
      </c>
      <c r="O8996" s="98" t="str">
        <f t="shared" si="350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97" t="str">
        <f t="shared" si="349"/>
        <v/>
      </c>
      <c r="O8997" s="98" t="str">
        <f t="shared" si="350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97" t="str">
        <f t="shared" si="349"/>
        <v/>
      </c>
      <c r="O8998" s="98" t="str">
        <f t="shared" si="350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97" t="str">
        <f t="shared" si="349"/>
        <v/>
      </c>
      <c r="O8999" s="98" t="str">
        <f t="shared" si="350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97" t="str">
        <f t="shared" si="349"/>
        <v/>
      </c>
      <c r="O9000" s="98" t="str">
        <f t="shared" si="350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97" t="str">
        <f t="shared" si="349"/>
        <v/>
      </c>
      <c r="O9001" s="98" t="str">
        <f t="shared" si="350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97" t="str">
        <f t="shared" si="349"/>
        <v/>
      </c>
      <c r="O9002" s="98" t="str">
        <f t="shared" si="350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97" t="str">
        <f t="shared" si="349"/>
        <v/>
      </c>
      <c r="O9003" s="98" t="str">
        <f t="shared" si="350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97" t="str">
        <f t="shared" si="349"/>
        <v/>
      </c>
      <c r="O9004" s="98" t="str">
        <f t="shared" si="350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97" t="str">
        <f t="shared" si="349"/>
        <v/>
      </c>
      <c r="O9005" s="98" t="str">
        <f t="shared" si="350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97" t="str">
        <f t="shared" si="349"/>
        <v/>
      </c>
      <c r="O9006" s="98" t="str">
        <f t="shared" si="350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97" t="str">
        <f t="shared" si="349"/>
        <v/>
      </c>
      <c r="O9007" s="98" t="str">
        <f t="shared" si="350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97" t="str">
        <f t="shared" si="349"/>
        <v/>
      </c>
      <c r="O9008" s="98" t="str">
        <f t="shared" si="350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97" t="str">
        <f t="shared" si="349"/>
        <v/>
      </c>
      <c r="O9009" s="98" t="str">
        <f t="shared" si="350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97" t="str">
        <f t="shared" si="349"/>
        <v/>
      </c>
      <c r="O9010" s="98" t="str">
        <f t="shared" si="350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97" t="str">
        <f t="shared" si="349"/>
        <v/>
      </c>
      <c r="O9011" s="98" t="str">
        <f t="shared" si="350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97" t="str">
        <f t="shared" si="349"/>
        <v/>
      </c>
      <c r="O9012" s="98" t="str">
        <f t="shared" si="350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97" t="str">
        <f t="shared" si="349"/>
        <v/>
      </c>
      <c r="O9013" s="98" t="str">
        <f t="shared" si="350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97" t="str">
        <f t="shared" si="349"/>
        <v/>
      </c>
      <c r="O9014" s="98" t="str">
        <f t="shared" si="350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97" t="str">
        <f t="shared" si="349"/>
        <v/>
      </c>
      <c r="O9015" s="98" t="str">
        <f t="shared" si="350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97" t="str">
        <f t="shared" si="349"/>
        <v/>
      </c>
      <c r="O9016" s="98" t="str">
        <f t="shared" si="350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97" t="str">
        <f t="shared" si="349"/>
        <v/>
      </c>
      <c r="O9017" s="98" t="str">
        <f t="shared" si="350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97" t="str">
        <f t="shared" si="349"/>
        <v/>
      </c>
      <c r="O9018" s="98" t="str">
        <f t="shared" si="350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97" t="str">
        <f t="shared" si="349"/>
        <v/>
      </c>
      <c r="O9019" s="98" t="str">
        <f t="shared" si="350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97" t="str">
        <f t="shared" si="349"/>
        <v/>
      </c>
      <c r="O9020" s="98" t="str">
        <f t="shared" si="350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97" t="str">
        <f t="shared" si="349"/>
        <v/>
      </c>
      <c r="O9021" s="98" t="str">
        <f t="shared" si="350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97" t="str">
        <f t="shared" si="349"/>
        <v/>
      </c>
      <c r="O9022" s="98" t="str">
        <f t="shared" si="350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97" t="str">
        <f t="shared" si="349"/>
        <v/>
      </c>
      <c r="O9023" s="98" t="str">
        <f t="shared" si="350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97" t="str">
        <f t="shared" si="349"/>
        <v/>
      </c>
      <c r="O9024" s="98" t="str">
        <f t="shared" si="350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97" t="str">
        <f t="shared" si="349"/>
        <v/>
      </c>
      <c r="O9025" s="98" t="str">
        <f t="shared" si="350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97" t="str">
        <f t="shared" si="349"/>
        <v/>
      </c>
      <c r="O9026" s="98" t="str">
        <f t="shared" si="350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97" t="str">
        <f t="shared" si="349"/>
        <v/>
      </c>
      <c r="O9027" s="98" t="str">
        <f t="shared" si="350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97" t="str">
        <f t="shared" ref="N9028:N9091" si="351">IF(B9028&lt;&gt;"",LEFT(D9028,LEN(D9028)-LEN(O9028)),"")</f>
        <v/>
      </c>
      <c r="O9028" s="98" t="str">
        <f t="shared" ref="O9028:O9091" si="352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97" t="str">
        <f t="shared" si="351"/>
        <v/>
      </c>
      <c r="O9029" s="98" t="str">
        <f t="shared" si="352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97" t="str">
        <f t="shared" si="351"/>
        <v/>
      </c>
      <c r="O9030" s="98" t="str">
        <f t="shared" si="352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97" t="str">
        <f t="shared" si="351"/>
        <v/>
      </c>
      <c r="O9031" s="98" t="str">
        <f t="shared" si="352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97" t="str">
        <f t="shared" si="351"/>
        <v/>
      </c>
      <c r="O9032" s="98" t="str">
        <f t="shared" si="352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97" t="str">
        <f t="shared" si="351"/>
        <v/>
      </c>
      <c r="O9033" s="98" t="str">
        <f t="shared" si="352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97" t="str">
        <f t="shared" si="351"/>
        <v/>
      </c>
      <c r="O9034" s="98" t="str">
        <f t="shared" si="352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97" t="str">
        <f t="shared" si="351"/>
        <v/>
      </c>
      <c r="O9035" s="98" t="str">
        <f t="shared" si="352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97" t="str">
        <f t="shared" si="351"/>
        <v/>
      </c>
      <c r="O9036" s="98" t="str">
        <f t="shared" si="352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97" t="str">
        <f t="shared" si="351"/>
        <v/>
      </c>
      <c r="O9037" s="98" t="str">
        <f t="shared" si="352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97" t="str">
        <f t="shared" si="351"/>
        <v/>
      </c>
      <c r="O9038" s="98" t="str">
        <f t="shared" si="352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97" t="str">
        <f t="shared" si="351"/>
        <v/>
      </c>
      <c r="O9039" s="98" t="str">
        <f t="shared" si="352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97" t="str">
        <f t="shared" si="351"/>
        <v/>
      </c>
      <c r="O9040" s="98" t="str">
        <f t="shared" si="352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97" t="str">
        <f t="shared" si="351"/>
        <v/>
      </c>
      <c r="O9041" s="98" t="str">
        <f t="shared" si="352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97" t="str">
        <f t="shared" si="351"/>
        <v/>
      </c>
      <c r="O9042" s="98" t="str">
        <f t="shared" si="352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97" t="str">
        <f t="shared" si="351"/>
        <v/>
      </c>
      <c r="O9043" s="98" t="str">
        <f t="shared" si="352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97" t="str">
        <f t="shared" si="351"/>
        <v/>
      </c>
      <c r="O9044" s="98" t="str">
        <f t="shared" si="352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97" t="str">
        <f t="shared" si="351"/>
        <v/>
      </c>
      <c r="O9045" s="98" t="str">
        <f t="shared" si="352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97" t="str">
        <f t="shared" si="351"/>
        <v/>
      </c>
      <c r="O9046" s="98" t="str">
        <f t="shared" si="352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97" t="str">
        <f t="shared" si="351"/>
        <v/>
      </c>
      <c r="O9047" s="98" t="str">
        <f t="shared" si="352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97" t="str">
        <f t="shared" si="351"/>
        <v/>
      </c>
      <c r="O9048" s="98" t="str">
        <f t="shared" si="352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97" t="str">
        <f t="shared" si="351"/>
        <v/>
      </c>
      <c r="O9049" s="98" t="str">
        <f t="shared" si="352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97" t="str">
        <f t="shared" si="351"/>
        <v/>
      </c>
      <c r="O9050" s="98" t="str">
        <f t="shared" si="352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97" t="str">
        <f t="shared" si="351"/>
        <v/>
      </c>
      <c r="O9051" s="98" t="str">
        <f t="shared" si="352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97" t="str">
        <f t="shared" si="351"/>
        <v/>
      </c>
      <c r="O9052" s="98" t="str">
        <f t="shared" si="352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97" t="str">
        <f t="shared" si="351"/>
        <v/>
      </c>
      <c r="O9053" s="98" t="str">
        <f t="shared" si="352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97" t="str">
        <f t="shared" si="351"/>
        <v/>
      </c>
      <c r="O9054" s="98" t="str">
        <f t="shared" si="352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97" t="str">
        <f t="shared" si="351"/>
        <v/>
      </c>
      <c r="O9055" s="98" t="str">
        <f t="shared" si="352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97" t="str">
        <f t="shared" si="351"/>
        <v/>
      </c>
      <c r="O9056" s="98" t="str">
        <f t="shared" si="352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97" t="str">
        <f t="shared" si="351"/>
        <v/>
      </c>
      <c r="O9057" s="98" t="str">
        <f t="shared" si="352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97" t="str">
        <f t="shared" si="351"/>
        <v/>
      </c>
      <c r="O9058" s="98" t="str">
        <f t="shared" si="352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97" t="str">
        <f t="shared" si="351"/>
        <v/>
      </c>
      <c r="O9059" s="98" t="str">
        <f t="shared" si="352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97" t="str">
        <f t="shared" si="351"/>
        <v/>
      </c>
      <c r="O9060" s="98" t="str">
        <f t="shared" si="352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97" t="str">
        <f t="shared" si="351"/>
        <v/>
      </c>
      <c r="O9061" s="98" t="str">
        <f t="shared" si="352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97" t="str">
        <f t="shared" si="351"/>
        <v/>
      </c>
      <c r="O9062" s="98" t="str">
        <f t="shared" si="352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97" t="str">
        <f t="shared" si="351"/>
        <v/>
      </c>
      <c r="O9063" s="98" t="str">
        <f t="shared" si="352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97" t="str">
        <f t="shared" si="351"/>
        <v/>
      </c>
      <c r="O9064" s="98" t="str">
        <f t="shared" si="352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97" t="str">
        <f t="shared" si="351"/>
        <v/>
      </c>
      <c r="O9065" s="98" t="str">
        <f t="shared" si="352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97" t="str">
        <f t="shared" si="351"/>
        <v/>
      </c>
      <c r="O9066" s="98" t="str">
        <f t="shared" si="352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97" t="str">
        <f t="shared" si="351"/>
        <v/>
      </c>
      <c r="O9067" s="98" t="str">
        <f t="shared" si="352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97" t="str">
        <f t="shared" si="351"/>
        <v/>
      </c>
      <c r="O9068" s="98" t="str">
        <f t="shared" si="352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97" t="str">
        <f t="shared" si="351"/>
        <v/>
      </c>
      <c r="O9069" s="98" t="str">
        <f t="shared" si="352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97" t="str">
        <f t="shared" si="351"/>
        <v/>
      </c>
      <c r="O9070" s="98" t="str">
        <f t="shared" si="352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97" t="str">
        <f t="shared" si="351"/>
        <v/>
      </c>
      <c r="O9071" s="98" t="str">
        <f t="shared" si="352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97" t="str">
        <f t="shared" si="351"/>
        <v/>
      </c>
      <c r="O9072" s="98" t="str">
        <f t="shared" si="352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97" t="str">
        <f t="shared" si="351"/>
        <v/>
      </c>
      <c r="O9073" s="98" t="str">
        <f t="shared" si="352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97" t="str">
        <f t="shared" si="351"/>
        <v/>
      </c>
      <c r="O9074" s="98" t="str">
        <f t="shared" si="352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97" t="str">
        <f t="shared" si="351"/>
        <v/>
      </c>
      <c r="O9075" s="98" t="str">
        <f t="shared" si="352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97" t="str">
        <f t="shared" si="351"/>
        <v/>
      </c>
      <c r="O9076" s="98" t="str">
        <f t="shared" si="352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97" t="str">
        <f t="shared" si="351"/>
        <v/>
      </c>
      <c r="O9077" s="98" t="str">
        <f t="shared" si="352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97" t="str">
        <f t="shared" si="351"/>
        <v/>
      </c>
      <c r="O9078" s="98" t="str">
        <f t="shared" si="352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97" t="str">
        <f t="shared" si="351"/>
        <v/>
      </c>
      <c r="O9079" s="98" t="str">
        <f t="shared" si="352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97" t="str">
        <f t="shared" si="351"/>
        <v/>
      </c>
      <c r="O9080" s="98" t="str">
        <f t="shared" si="352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97" t="str">
        <f t="shared" si="351"/>
        <v/>
      </c>
      <c r="O9081" s="98" t="str">
        <f t="shared" si="352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97" t="str">
        <f t="shared" si="351"/>
        <v/>
      </c>
      <c r="O9082" s="98" t="str">
        <f t="shared" si="352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97" t="str">
        <f t="shared" si="351"/>
        <v/>
      </c>
      <c r="O9083" s="98" t="str">
        <f t="shared" si="352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97" t="str">
        <f t="shared" si="351"/>
        <v/>
      </c>
      <c r="O9084" s="98" t="str">
        <f t="shared" si="352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97" t="str">
        <f t="shared" si="351"/>
        <v/>
      </c>
      <c r="O9085" s="98" t="str">
        <f t="shared" si="352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97" t="str">
        <f t="shared" si="351"/>
        <v/>
      </c>
      <c r="O9086" s="98" t="str">
        <f t="shared" si="352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97" t="str">
        <f t="shared" si="351"/>
        <v/>
      </c>
      <c r="O9087" s="98" t="str">
        <f t="shared" si="352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97" t="str">
        <f t="shared" si="351"/>
        <v/>
      </c>
      <c r="O9088" s="98" t="str">
        <f t="shared" si="352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97" t="str">
        <f t="shared" si="351"/>
        <v/>
      </c>
      <c r="O9089" s="98" t="str">
        <f t="shared" si="352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97" t="str">
        <f t="shared" si="351"/>
        <v/>
      </c>
      <c r="O9090" s="98" t="str">
        <f t="shared" si="352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97" t="str">
        <f t="shared" si="351"/>
        <v/>
      </c>
      <c r="O9091" s="98" t="str">
        <f t="shared" si="352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97" t="str">
        <f t="shared" ref="N9092:N9155" si="353">IF(B9092&lt;&gt;"",LEFT(D9092,LEN(D9092)-LEN(O9092)),"")</f>
        <v/>
      </c>
      <c r="O9092" s="98" t="str">
        <f t="shared" ref="O9092:O9155" si="354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97" t="str">
        <f t="shared" si="353"/>
        <v/>
      </c>
      <c r="O9093" s="98" t="str">
        <f t="shared" si="354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97" t="str">
        <f t="shared" si="353"/>
        <v/>
      </c>
      <c r="O9094" s="98" t="str">
        <f t="shared" si="354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97" t="str">
        <f t="shared" si="353"/>
        <v/>
      </c>
      <c r="O9095" s="98" t="str">
        <f t="shared" si="354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97" t="str">
        <f t="shared" si="353"/>
        <v/>
      </c>
      <c r="O9096" s="98" t="str">
        <f t="shared" si="354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97" t="str">
        <f t="shared" si="353"/>
        <v/>
      </c>
      <c r="O9097" s="98" t="str">
        <f t="shared" si="354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97" t="str">
        <f t="shared" si="353"/>
        <v/>
      </c>
      <c r="O9098" s="98" t="str">
        <f t="shared" si="354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97" t="str">
        <f t="shared" si="353"/>
        <v/>
      </c>
      <c r="O9099" s="98" t="str">
        <f t="shared" si="354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97" t="str">
        <f t="shared" si="353"/>
        <v/>
      </c>
      <c r="O9100" s="98" t="str">
        <f t="shared" si="354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97" t="str">
        <f t="shared" si="353"/>
        <v/>
      </c>
      <c r="O9101" s="98" t="str">
        <f t="shared" si="354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97" t="str">
        <f t="shared" si="353"/>
        <v/>
      </c>
      <c r="O9102" s="98" t="str">
        <f t="shared" si="354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97" t="str">
        <f t="shared" si="353"/>
        <v/>
      </c>
      <c r="O9103" s="98" t="str">
        <f t="shared" si="354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97" t="str">
        <f t="shared" si="353"/>
        <v/>
      </c>
      <c r="O9104" s="98" t="str">
        <f t="shared" si="354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97" t="str">
        <f t="shared" si="353"/>
        <v/>
      </c>
      <c r="O9105" s="98" t="str">
        <f t="shared" si="354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97" t="str">
        <f t="shared" si="353"/>
        <v/>
      </c>
      <c r="O9106" s="98" t="str">
        <f t="shared" si="354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97" t="str">
        <f t="shared" si="353"/>
        <v/>
      </c>
      <c r="O9107" s="98" t="str">
        <f t="shared" si="354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97" t="str">
        <f t="shared" si="353"/>
        <v/>
      </c>
      <c r="O9108" s="98" t="str">
        <f t="shared" si="354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97" t="str">
        <f t="shared" si="353"/>
        <v/>
      </c>
      <c r="O9109" s="98" t="str">
        <f t="shared" si="354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97" t="str">
        <f t="shared" si="353"/>
        <v/>
      </c>
      <c r="O9110" s="98" t="str">
        <f t="shared" si="354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97" t="str">
        <f t="shared" si="353"/>
        <v/>
      </c>
      <c r="O9111" s="98" t="str">
        <f t="shared" si="354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97" t="str">
        <f t="shared" si="353"/>
        <v/>
      </c>
      <c r="O9112" s="98" t="str">
        <f t="shared" si="354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97" t="str">
        <f t="shared" si="353"/>
        <v/>
      </c>
      <c r="O9113" s="98" t="str">
        <f t="shared" si="354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97" t="str">
        <f t="shared" si="353"/>
        <v/>
      </c>
      <c r="O9114" s="98" t="str">
        <f t="shared" si="354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97" t="str">
        <f t="shared" si="353"/>
        <v/>
      </c>
      <c r="O9115" s="98" t="str">
        <f t="shared" si="354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97" t="str">
        <f t="shared" si="353"/>
        <v/>
      </c>
      <c r="O9116" s="98" t="str">
        <f t="shared" si="354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97" t="str">
        <f t="shared" si="353"/>
        <v/>
      </c>
      <c r="O9117" s="98" t="str">
        <f t="shared" si="354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97" t="str">
        <f t="shared" si="353"/>
        <v/>
      </c>
      <c r="O9118" s="98" t="str">
        <f t="shared" si="354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97" t="str">
        <f t="shared" si="353"/>
        <v/>
      </c>
      <c r="O9119" s="98" t="str">
        <f t="shared" si="354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97" t="str">
        <f t="shared" si="353"/>
        <v/>
      </c>
      <c r="O9120" s="98" t="str">
        <f t="shared" si="354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97" t="str">
        <f t="shared" si="353"/>
        <v/>
      </c>
      <c r="O9121" s="98" t="str">
        <f t="shared" si="354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97" t="str">
        <f t="shared" si="353"/>
        <v/>
      </c>
      <c r="O9122" s="98" t="str">
        <f t="shared" si="354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97" t="str">
        <f t="shared" si="353"/>
        <v/>
      </c>
      <c r="O9123" s="98" t="str">
        <f t="shared" si="354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97" t="str">
        <f t="shared" si="353"/>
        <v/>
      </c>
      <c r="O9124" s="98" t="str">
        <f t="shared" si="354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97" t="str">
        <f t="shared" si="353"/>
        <v/>
      </c>
      <c r="O9125" s="98" t="str">
        <f t="shared" si="354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97" t="str">
        <f t="shared" si="353"/>
        <v/>
      </c>
      <c r="O9126" s="98" t="str">
        <f t="shared" si="354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97" t="str">
        <f t="shared" si="353"/>
        <v/>
      </c>
      <c r="O9127" s="98" t="str">
        <f t="shared" si="354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97" t="str">
        <f t="shared" si="353"/>
        <v/>
      </c>
      <c r="O9128" s="98" t="str">
        <f t="shared" si="354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97" t="str">
        <f t="shared" si="353"/>
        <v/>
      </c>
      <c r="O9129" s="98" t="str">
        <f t="shared" si="354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97" t="str">
        <f t="shared" si="353"/>
        <v/>
      </c>
      <c r="O9130" s="98" t="str">
        <f t="shared" si="354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97" t="str">
        <f t="shared" si="353"/>
        <v/>
      </c>
      <c r="O9131" s="98" t="str">
        <f t="shared" si="354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97" t="str">
        <f t="shared" si="353"/>
        <v/>
      </c>
      <c r="O9132" s="98" t="str">
        <f t="shared" si="354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97" t="str">
        <f t="shared" si="353"/>
        <v/>
      </c>
      <c r="O9133" s="98" t="str">
        <f t="shared" si="354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97" t="str">
        <f t="shared" si="353"/>
        <v/>
      </c>
      <c r="O9134" s="98" t="str">
        <f t="shared" si="354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97" t="str">
        <f t="shared" si="353"/>
        <v/>
      </c>
      <c r="O9135" s="98" t="str">
        <f t="shared" si="354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97" t="str">
        <f t="shared" si="353"/>
        <v/>
      </c>
      <c r="O9136" s="98" t="str">
        <f t="shared" si="354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97" t="str">
        <f t="shared" si="353"/>
        <v/>
      </c>
      <c r="O9137" s="98" t="str">
        <f t="shared" si="354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97" t="str">
        <f t="shared" si="353"/>
        <v/>
      </c>
      <c r="O9138" s="98" t="str">
        <f t="shared" si="354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97" t="str">
        <f t="shared" si="353"/>
        <v/>
      </c>
      <c r="O9139" s="98" t="str">
        <f t="shared" si="354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97" t="str">
        <f t="shared" si="353"/>
        <v/>
      </c>
      <c r="O9140" s="98" t="str">
        <f t="shared" si="354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97" t="str">
        <f t="shared" si="353"/>
        <v/>
      </c>
      <c r="O9141" s="98" t="str">
        <f t="shared" si="354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97" t="str">
        <f t="shared" si="353"/>
        <v/>
      </c>
      <c r="O9142" s="98" t="str">
        <f t="shared" si="354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97" t="str">
        <f t="shared" si="353"/>
        <v/>
      </c>
      <c r="O9143" s="98" t="str">
        <f t="shared" si="354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97" t="str">
        <f t="shared" si="353"/>
        <v/>
      </c>
      <c r="O9144" s="98" t="str">
        <f t="shared" si="354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97" t="str">
        <f t="shared" si="353"/>
        <v/>
      </c>
      <c r="O9145" s="98" t="str">
        <f t="shared" si="354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97" t="str">
        <f t="shared" si="353"/>
        <v/>
      </c>
      <c r="O9146" s="98" t="str">
        <f t="shared" si="354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97" t="str">
        <f t="shared" si="353"/>
        <v/>
      </c>
      <c r="O9147" s="98" t="str">
        <f t="shared" si="354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97" t="str">
        <f t="shared" si="353"/>
        <v/>
      </c>
      <c r="O9148" s="98" t="str">
        <f t="shared" si="354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97" t="str">
        <f t="shared" si="353"/>
        <v/>
      </c>
      <c r="O9149" s="98" t="str">
        <f t="shared" si="354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97" t="str">
        <f t="shared" si="353"/>
        <v/>
      </c>
      <c r="O9150" s="98" t="str">
        <f t="shared" si="354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97" t="str">
        <f t="shared" si="353"/>
        <v/>
      </c>
      <c r="O9151" s="98" t="str">
        <f t="shared" si="354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97" t="str">
        <f t="shared" si="353"/>
        <v/>
      </c>
      <c r="O9152" s="98" t="str">
        <f t="shared" si="354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97" t="str">
        <f t="shared" si="353"/>
        <v/>
      </c>
      <c r="O9153" s="98" t="str">
        <f t="shared" si="354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97" t="str">
        <f t="shared" si="353"/>
        <v/>
      </c>
      <c r="O9154" s="98" t="str">
        <f t="shared" si="354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97" t="str">
        <f t="shared" si="353"/>
        <v/>
      </c>
      <c r="O9155" s="98" t="str">
        <f t="shared" si="354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97" t="str">
        <f t="shared" ref="N9156:N9219" si="355">IF(B9156&lt;&gt;"",LEFT(D9156,LEN(D9156)-LEN(O9156)),"")</f>
        <v/>
      </c>
      <c r="O9156" s="98" t="str">
        <f t="shared" ref="O9156:O9219" si="356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97" t="str">
        <f t="shared" si="355"/>
        <v/>
      </c>
      <c r="O9157" s="98" t="str">
        <f t="shared" si="356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97" t="str">
        <f t="shared" si="355"/>
        <v/>
      </c>
      <c r="O9158" s="98" t="str">
        <f t="shared" si="356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97" t="str">
        <f t="shared" si="355"/>
        <v/>
      </c>
      <c r="O9159" s="98" t="str">
        <f t="shared" si="356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97" t="str">
        <f t="shared" si="355"/>
        <v/>
      </c>
      <c r="O9160" s="98" t="str">
        <f t="shared" si="356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97" t="str">
        <f t="shared" si="355"/>
        <v/>
      </c>
      <c r="O9161" s="98" t="str">
        <f t="shared" si="356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97" t="str">
        <f t="shared" si="355"/>
        <v/>
      </c>
      <c r="O9162" s="98" t="str">
        <f t="shared" si="356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97" t="str">
        <f t="shared" si="355"/>
        <v/>
      </c>
      <c r="O9163" s="98" t="str">
        <f t="shared" si="356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97" t="str">
        <f t="shared" si="355"/>
        <v/>
      </c>
      <c r="O9164" s="98" t="str">
        <f t="shared" si="356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97" t="str">
        <f t="shared" si="355"/>
        <v/>
      </c>
      <c r="O9165" s="98" t="str">
        <f t="shared" si="356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97" t="str">
        <f t="shared" si="355"/>
        <v/>
      </c>
      <c r="O9166" s="98" t="str">
        <f t="shared" si="356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97" t="str">
        <f t="shared" si="355"/>
        <v/>
      </c>
      <c r="O9167" s="98" t="str">
        <f t="shared" si="356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97" t="str">
        <f t="shared" si="355"/>
        <v/>
      </c>
      <c r="O9168" s="98" t="str">
        <f t="shared" si="356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97" t="str">
        <f t="shared" si="355"/>
        <v/>
      </c>
      <c r="O9169" s="98" t="str">
        <f t="shared" si="356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97" t="str">
        <f t="shared" si="355"/>
        <v/>
      </c>
      <c r="O9170" s="98" t="str">
        <f t="shared" si="356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97" t="str">
        <f t="shared" si="355"/>
        <v/>
      </c>
      <c r="O9171" s="98" t="str">
        <f t="shared" si="356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97" t="str">
        <f t="shared" si="355"/>
        <v/>
      </c>
      <c r="O9172" s="98" t="str">
        <f t="shared" si="356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97" t="str">
        <f t="shared" si="355"/>
        <v/>
      </c>
      <c r="O9173" s="98" t="str">
        <f t="shared" si="356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97" t="str">
        <f t="shared" si="355"/>
        <v/>
      </c>
      <c r="O9174" s="98" t="str">
        <f t="shared" si="356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97" t="str">
        <f t="shared" si="355"/>
        <v/>
      </c>
      <c r="O9175" s="98" t="str">
        <f t="shared" si="356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97" t="str">
        <f t="shared" si="355"/>
        <v/>
      </c>
      <c r="O9176" s="98" t="str">
        <f t="shared" si="356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97" t="str">
        <f t="shared" si="355"/>
        <v/>
      </c>
      <c r="O9177" s="98" t="str">
        <f t="shared" si="356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97" t="str">
        <f t="shared" si="355"/>
        <v/>
      </c>
      <c r="O9178" s="98" t="str">
        <f t="shared" si="356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97" t="str">
        <f t="shared" si="355"/>
        <v/>
      </c>
      <c r="O9179" s="98" t="str">
        <f t="shared" si="356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97" t="str">
        <f t="shared" si="355"/>
        <v/>
      </c>
      <c r="O9180" s="98" t="str">
        <f t="shared" si="356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97" t="str">
        <f t="shared" si="355"/>
        <v/>
      </c>
      <c r="O9181" s="98" t="str">
        <f t="shared" si="356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97" t="str">
        <f t="shared" si="355"/>
        <v/>
      </c>
      <c r="O9182" s="98" t="str">
        <f t="shared" si="356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97" t="str">
        <f t="shared" si="355"/>
        <v/>
      </c>
      <c r="O9183" s="98" t="str">
        <f t="shared" si="356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97" t="str">
        <f t="shared" si="355"/>
        <v/>
      </c>
      <c r="O9184" s="98" t="str">
        <f t="shared" si="356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97" t="str">
        <f t="shared" si="355"/>
        <v/>
      </c>
      <c r="O9185" s="98" t="str">
        <f t="shared" si="356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97" t="str">
        <f t="shared" si="355"/>
        <v/>
      </c>
      <c r="O9186" s="98" t="str">
        <f t="shared" si="356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97" t="str">
        <f t="shared" si="355"/>
        <v/>
      </c>
      <c r="O9187" s="98" t="str">
        <f t="shared" si="356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97" t="str">
        <f t="shared" si="355"/>
        <v/>
      </c>
      <c r="O9188" s="98" t="str">
        <f t="shared" si="356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97" t="str">
        <f t="shared" si="355"/>
        <v/>
      </c>
      <c r="O9189" s="98" t="str">
        <f t="shared" si="356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97" t="str">
        <f t="shared" si="355"/>
        <v/>
      </c>
      <c r="O9190" s="98" t="str">
        <f t="shared" si="356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97" t="str">
        <f t="shared" si="355"/>
        <v/>
      </c>
      <c r="O9191" s="98" t="str">
        <f t="shared" si="356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97" t="str">
        <f t="shared" si="355"/>
        <v/>
      </c>
      <c r="O9192" s="98" t="str">
        <f t="shared" si="356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97" t="str">
        <f t="shared" si="355"/>
        <v/>
      </c>
      <c r="O9193" s="98" t="str">
        <f t="shared" si="356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97" t="str">
        <f t="shared" si="355"/>
        <v/>
      </c>
      <c r="O9194" s="98" t="str">
        <f t="shared" si="356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97" t="str">
        <f t="shared" si="355"/>
        <v/>
      </c>
      <c r="O9195" s="98" t="str">
        <f t="shared" si="356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97" t="str">
        <f t="shared" si="355"/>
        <v/>
      </c>
      <c r="O9196" s="98" t="str">
        <f t="shared" si="356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97" t="str">
        <f t="shared" si="355"/>
        <v/>
      </c>
      <c r="O9197" s="98" t="str">
        <f t="shared" si="356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97" t="str">
        <f t="shared" si="355"/>
        <v/>
      </c>
      <c r="O9198" s="98" t="str">
        <f t="shared" si="356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97" t="str">
        <f t="shared" si="355"/>
        <v/>
      </c>
      <c r="O9199" s="98" t="str">
        <f t="shared" si="356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97" t="str">
        <f t="shared" si="355"/>
        <v/>
      </c>
      <c r="O9200" s="98" t="str">
        <f t="shared" si="356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97" t="str">
        <f t="shared" si="355"/>
        <v/>
      </c>
      <c r="O9201" s="98" t="str">
        <f t="shared" si="356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97" t="str">
        <f t="shared" si="355"/>
        <v/>
      </c>
      <c r="O9202" s="98" t="str">
        <f t="shared" si="356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97" t="str">
        <f t="shared" si="355"/>
        <v/>
      </c>
      <c r="O9203" s="98" t="str">
        <f t="shared" si="356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97" t="str">
        <f t="shared" si="355"/>
        <v/>
      </c>
      <c r="O9204" s="98" t="str">
        <f t="shared" si="356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97" t="str">
        <f t="shared" si="355"/>
        <v/>
      </c>
      <c r="O9205" s="98" t="str">
        <f t="shared" si="356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97" t="str">
        <f t="shared" si="355"/>
        <v/>
      </c>
      <c r="O9206" s="98" t="str">
        <f t="shared" si="356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97" t="str">
        <f t="shared" si="355"/>
        <v/>
      </c>
      <c r="O9207" s="98" t="str">
        <f t="shared" si="356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97" t="str">
        <f t="shared" si="355"/>
        <v/>
      </c>
      <c r="O9208" s="98" t="str">
        <f t="shared" si="356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97" t="str">
        <f t="shared" si="355"/>
        <v/>
      </c>
      <c r="O9209" s="98" t="str">
        <f t="shared" si="356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97" t="str">
        <f t="shared" si="355"/>
        <v/>
      </c>
      <c r="O9210" s="98" t="str">
        <f t="shared" si="356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97" t="str">
        <f t="shared" si="355"/>
        <v/>
      </c>
      <c r="O9211" s="98" t="str">
        <f t="shared" si="356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97" t="str">
        <f t="shared" si="355"/>
        <v/>
      </c>
      <c r="O9212" s="98" t="str">
        <f t="shared" si="356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97" t="str">
        <f t="shared" si="355"/>
        <v/>
      </c>
      <c r="O9213" s="98" t="str">
        <f t="shared" si="356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97" t="str">
        <f t="shared" si="355"/>
        <v/>
      </c>
      <c r="O9214" s="98" t="str">
        <f t="shared" si="356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97" t="str">
        <f t="shared" si="355"/>
        <v/>
      </c>
      <c r="O9215" s="98" t="str">
        <f t="shared" si="356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97" t="str">
        <f t="shared" si="355"/>
        <v/>
      </c>
      <c r="O9216" s="98" t="str">
        <f t="shared" si="356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97" t="str">
        <f t="shared" si="355"/>
        <v/>
      </c>
      <c r="O9217" s="98" t="str">
        <f t="shared" si="356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97" t="str">
        <f t="shared" si="355"/>
        <v/>
      </c>
      <c r="O9218" s="98" t="str">
        <f t="shared" si="356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97" t="str">
        <f t="shared" si="355"/>
        <v/>
      </c>
      <c r="O9219" s="98" t="str">
        <f t="shared" si="356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97" t="str">
        <f t="shared" ref="N9220:N9283" si="357">IF(B9220&lt;&gt;"",LEFT(D9220,LEN(D9220)-LEN(O9220)),"")</f>
        <v/>
      </c>
      <c r="O9220" s="98" t="str">
        <f t="shared" ref="O9220:O9283" si="358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97" t="str">
        <f t="shared" si="357"/>
        <v/>
      </c>
      <c r="O9221" s="98" t="str">
        <f t="shared" si="358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97" t="str">
        <f t="shared" si="357"/>
        <v/>
      </c>
      <c r="O9222" s="98" t="str">
        <f t="shared" si="358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97" t="str">
        <f t="shared" si="357"/>
        <v/>
      </c>
      <c r="O9223" s="98" t="str">
        <f t="shared" si="358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97" t="str">
        <f t="shared" si="357"/>
        <v/>
      </c>
      <c r="O9224" s="98" t="str">
        <f t="shared" si="358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97" t="str">
        <f t="shared" si="357"/>
        <v/>
      </c>
      <c r="O9225" s="98" t="str">
        <f t="shared" si="358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97" t="str">
        <f t="shared" si="357"/>
        <v/>
      </c>
      <c r="O9226" s="98" t="str">
        <f t="shared" si="358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97" t="str">
        <f t="shared" si="357"/>
        <v/>
      </c>
      <c r="O9227" s="98" t="str">
        <f t="shared" si="358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97" t="str">
        <f t="shared" si="357"/>
        <v/>
      </c>
      <c r="O9228" s="98" t="str">
        <f t="shared" si="358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97" t="str">
        <f t="shared" si="357"/>
        <v/>
      </c>
      <c r="O9229" s="98" t="str">
        <f t="shared" si="358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97" t="str">
        <f t="shared" si="357"/>
        <v/>
      </c>
      <c r="O9230" s="98" t="str">
        <f t="shared" si="358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97" t="str">
        <f t="shared" si="357"/>
        <v/>
      </c>
      <c r="O9231" s="98" t="str">
        <f t="shared" si="358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97" t="str">
        <f t="shared" si="357"/>
        <v/>
      </c>
      <c r="O9232" s="98" t="str">
        <f t="shared" si="358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97" t="str">
        <f t="shared" si="357"/>
        <v/>
      </c>
      <c r="O9233" s="98" t="str">
        <f t="shared" si="358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97" t="str">
        <f t="shared" si="357"/>
        <v/>
      </c>
      <c r="O9234" s="98" t="str">
        <f t="shared" si="358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97" t="str">
        <f t="shared" si="357"/>
        <v/>
      </c>
      <c r="O9235" s="98" t="str">
        <f t="shared" si="358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97" t="str">
        <f t="shared" si="357"/>
        <v/>
      </c>
      <c r="O9236" s="98" t="str">
        <f t="shared" si="358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97" t="str">
        <f t="shared" si="357"/>
        <v/>
      </c>
      <c r="O9237" s="98" t="str">
        <f t="shared" si="358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97" t="str">
        <f t="shared" si="357"/>
        <v/>
      </c>
      <c r="O9238" s="98" t="str">
        <f t="shared" si="358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97" t="str">
        <f t="shared" si="357"/>
        <v/>
      </c>
      <c r="O9239" s="98" t="str">
        <f t="shared" si="358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97" t="str">
        <f t="shared" si="357"/>
        <v/>
      </c>
      <c r="O9240" s="98" t="str">
        <f t="shared" si="358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97" t="str">
        <f t="shared" si="357"/>
        <v/>
      </c>
      <c r="O9241" s="98" t="str">
        <f t="shared" si="358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97" t="str">
        <f t="shared" si="357"/>
        <v/>
      </c>
      <c r="O9242" s="98" t="str">
        <f t="shared" si="358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97" t="str">
        <f t="shared" si="357"/>
        <v/>
      </c>
      <c r="O9243" s="98" t="str">
        <f t="shared" si="358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97" t="str">
        <f t="shared" si="357"/>
        <v/>
      </c>
      <c r="O9244" s="98" t="str">
        <f t="shared" si="358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97" t="str">
        <f t="shared" si="357"/>
        <v/>
      </c>
      <c r="O9245" s="98" t="str">
        <f t="shared" si="358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97" t="str">
        <f t="shared" si="357"/>
        <v/>
      </c>
      <c r="O9246" s="98" t="str">
        <f t="shared" si="358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97" t="str">
        <f t="shared" si="357"/>
        <v/>
      </c>
      <c r="O9247" s="98" t="str">
        <f t="shared" si="358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97" t="str">
        <f t="shared" si="357"/>
        <v/>
      </c>
      <c r="O9248" s="98" t="str">
        <f t="shared" si="358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97" t="str">
        <f t="shared" si="357"/>
        <v/>
      </c>
      <c r="O9249" s="98" t="str">
        <f t="shared" si="358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97" t="str">
        <f t="shared" si="357"/>
        <v/>
      </c>
      <c r="O9250" s="98" t="str">
        <f t="shared" si="358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97" t="str">
        <f t="shared" si="357"/>
        <v/>
      </c>
      <c r="O9251" s="98" t="str">
        <f t="shared" si="358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97" t="str">
        <f t="shared" si="357"/>
        <v/>
      </c>
      <c r="O9252" s="98" t="str">
        <f t="shared" si="358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97" t="str">
        <f t="shared" si="357"/>
        <v/>
      </c>
      <c r="O9253" s="98" t="str">
        <f t="shared" si="358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97" t="str">
        <f t="shared" si="357"/>
        <v/>
      </c>
      <c r="O9254" s="98" t="str">
        <f t="shared" si="358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97" t="str">
        <f t="shared" si="357"/>
        <v/>
      </c>
      <c r="O9255" s="98" t="str">
        <f t="shared" si="358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97" t="str">
        <f t="shared" si="357"/>
        <v/>
      </c>
      <c r="O9256" s="98" t="str">
        <f t="shared" si="358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97" t="str">
        <f t="shared" si="357"/>
        <v/>
      </c>
      <c r="O9257" s="98" t="str">
        <f t="shared" si="358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97" t="str">
        <f t="shared" si="357"/>
        <v/>
      </c>
      <c r="O9258" s="98" t="str">
        <f t="shared" si="358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97" t="str">
        <f t="shared" si="357"/>
        <v/>
      </c>
      <c r="O9259" s="98" t="str">
        <f t="shared" si="358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97" t="str">
        <f t="shared" si="357"/>
        <v/>
      </c>
      <c r="O9260" s="98" t="str">
        <f t="shared" si="358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97" t="str">
        <f t="shared" si="357"/>
        <v/>
      </c>
      <c r="O9261" s="98" t="str">
        <f t="shared" si="358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97" t="str">
        <f t="shared" si="357"/>
        <v/>
      </c>
      <c r="O9262" s="98" t="str">
        <f t="shared" si="358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97" t="str">
        <f t="shared" si="357"/>
        <v/>
      </c>
      <c r="O9263" s="98" t="str">
        <f t="shared" si="358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97" t="str">
        <f t="shared" si="357"/>
        <v/>
      </c>
      <c r="O9264" s="98" t="str">
        <f t="shared" si="358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97" t="str">
        <f t="shared" si="357"/>
        <v/>
      </c>
      <c r="O9265" s="98" t="str">
        <f t="shared" si="358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97" t="str">
        <f t="shared" si="357"/>
        <v/>
      </c>
      <c r="O9266" s="98" t="str">
        <f t="shared" si="358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97" t="str">
        <f t="shared" si="357"/>
        <v/>
      </c>
      <c r="O9267" s="98" t="str">
        <f t="shared" si="358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97" t="str">
        <f t="shared" si="357"/>
        <v/>
      </c>
      <c r="O9268" s="98" t="str">
        <f t="shared" si="358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97" t="str">
        <f t="shared" si="357"/>
        <v/>
      </c>
      <c r="O9269" s="98" t="str">
        <f t="shared" si="358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97" t="str">
        <f t="shared" si="357"/>
        <v/>
      </c>
      <c r="O9270" s="98" t="str">
        <f t="shared" si="358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97" t="str">
        <f t="shared" si="357"/>
        <v/>
      </c>
      <c r="O9271" s="98" t="str">
        <f t="shared" si="358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97" t="str">
        <f t="shared" si="357"/>
        <v/>
      </c>
      <c r="O9272" s="98" t="str">
        <f t="shared" si="358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97" t="str">
        <f t="shared" si="357"/>
        <v/>
      </c>
      <c r="O9273" s="98" t="str">
        <f t="shared" si="358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97" t="str">
        <f t="shared" si="357"/>
        <v/>
      </c>
      <c r="O9274" s="98" t="str">
        <f t="shared" si="358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97" t="str">
        <f t="shared" si="357"/>
        <v/>
      </c>
      <c r="O9275" s="98" t="str">
        <f t="shared" si="358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97" t="str">
        <f t="shared" si="357"/>
        <v/>
      </c>
      <c r="O9276" s="98" t="str">
        <f t="shared" si="358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97" t="str">
        <f t="shared" si="357"/>
        <v/>
      </c>
      <c r="O9277" s="98" t="str">
        <f t="shared" si="358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97" t="str">
        <f t="shared" si="357"/>
        <v/>
      </c>
      <c r="O9278" s="98" t="str">
        <f t="shared" si="358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97" t="str">
        <f t="shared" si="357"/>
        <v/>
      </c>
      <c r="O9279" s="98" t="str">
        <f t="shared" si="358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97" t="str">
        <f t="shared" si="357"/>
        <v/>
      </c>
      <c r="O9280" s="98" t="str">
        <f t="shared" si="358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97" t="str">
        <f t="shared" si="357"/>
        <v/>
      </c>
      <c r="O9281" s="98" t="str">
        <f t="shared" si="358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97" t="str">
        <f t="shared" si="357"/>
        <v/>
      </c>
      <c r="O9282" s="98" t="str">
        <f t="shared" si="358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97" t="str">
        <f t="shared" si="357"/>
        <v/>
      </c>
      <c r="O9283" s="98" t="str">
        <f t="shared" si="358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97" t="str">
        <f t="shared" ref="N9284:N9347" si="359">IF(B9284&lt;&gt;"",LEFT(D9284,LEN(D9284)-LEN(O9284)),"")</f>
        <v/>
      </c>
      <c r="O9284" s="98" t="str">
        <f t="shared" ref="O9284:O9347" si="360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97" t="str">
        <f t="shared" si="359"/>
        <v/>
      </c>
      <c r="O9285" s="98" t="str">
        <f t="shared" si="360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97" t="str">
        <f t="shared" si="359"/>
        <v/>
      </c>
      <c r="O9286" s="98" t="str">
        <f t="shared" si="360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97" t="str">
        <f t="shared" si="359"/>
        <v/>
      </c>
      <c r="O9287" s="98" t="str">
        <f t="shared" si="360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97" t="str">
        <f t="shared" si="359"/>
        <v/>
      </c>
      <c r="O9288" s="98" t="str">
        <f t="shared" si="360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97" t="str">
        <f t="shared" si="359"/>
        <v/>
      </c>
      <c r="O9289" s="98" t="str">
        <f t="shared" si="360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97" t="str">
        <f t="shared" si="359"/>
        <v/>
      </c>
      <c r="O9290" s="98" t="str">
        <f t="shared" si="360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97" t="str">
        <f t="shared" si="359"/>
        <v/>
      </c>
      <c r="O9291" s="98" t="str">
        <f t="shared" si="360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97" t="str">
        <f t="shared" si="359"/>
        <v/>
      </c>
      <c r="O9292" s="98" t="str">
        <f t="shared" si="360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97" t="str">
        <f t="shared" si="359"/>
        <v/>
      </c>
      <c r="O9293" s="98" t="str">
        <f t="shared" si="360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97" t="str">
        <f t="shared" si="359"/>
        <v/>
      </c>
      <c r="O9294" s="98" t="str">
        <f t="shared" si="360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97" t="str">
        <f t="shared" si="359"/>
        <v/>
      </c>
      <c r="O9295" s="98" t="str">
        <f t="shared" si="360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97" t="str">
        <f t="shared" si="359"/>
        <v/>
      </c>
      <c r="O9296" s="98" t="str">
        <f t="shared" si="360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97" t="str">
        <f t="shared" si="359"/>
        <v/>
      </c>
      <c r="O9297" s="98" t="str">
        <f t="shared" si="360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97" t="str">
        <f t="shared" si="359"/>
        <v/>
      </c>
      <c r="O9298" s="98" t="str">
        <f t="shared" si="360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97" t="str">
        <f t="shared" si="359"/>
        <v/>
      </c>
      <c r="O9299" s="98" t="str">
        <f t="shared" si="360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97" t="str">
        <f t="shared" si="359"/>
        <v/>
      </c>
      <c r="O9300" s="98" t="str">
        <f t="shared" si="360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97" t="str">
        <f t="shared" si="359"/>
        <v/>
      </c>
      <c r="O9301" s="98" t="str">
        <f t="shared" si="360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97" t="str">
        <f t="shared" si="359"/>
        <v/>
      </c>
      <c r="O9302" s="98" t="str">
        <f t="shared" si="360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97" t="str">
        <f t="shared" si="359"/>
        <v/>
      </c>
      <c r="O9303" s="98" t="str">
        <f t="shared" si="360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97" t="str">
        <f t="shared" si="359"/>
        <v/>
      </c>
      <c r="O9304" s="98" t="str">
        <f t="shared" si="360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97" t="str">
        <f t="shared" si="359"/>
        <v/>
      </c>
      <c r="O9305" s="98" t="str">
        <f t="shared" si="360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97" t="str">
        <f t="shared" si="359"/>
        <v/>
      </c>
      <c r="O9306" s="98" t="str">
        <f t="shared" si="360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97" t="str">
        <f t="shared" si="359"/>
        <v/>
      </c>
      <c r="O9307" s="98" t="str">
        <f t="shared" si="360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97" t="str">
        <f t="shared" si="359"/>
        <v/>
      </c>
      <c r="O9308" s="98" t="str">
        <f t="shared" si="360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97" t="str">
        <f t="shared" si="359"/>
        <v/>
      </c>
      <c r="O9309" s="98" t="str">
        <f t="shared" si="360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97" t="str">
        <f t="shared" si="359"/>
        <v/>
      </c>
      <c r="O9310" s="98" t="str">
        <f t="shared" si="360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97" t="str">
        <f t="shared" si="359"/>
        <v/>
      </c>
      <c r="O9311" s="98" t="str">
        <f t="shared" si="360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97" t="str">
        <f t="shared" si="359"/>
        <v/>
      </c>
      <c r="O9312" s="98" t="str">
        <f t="shared" si="360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97" t="str">
        <f t="shared" si="359"/>
        <v/>
      </c>
      <c r="O9313" s="98" t="str">
        <f t="shared" si="360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97" t="str">
        <f t="shared" si="359"/>
        <v/>
      </c>
      <c r="O9314" s="98" t="str">
        <f t="shared" si="360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97" t="str">
        <f t="shared" si="359"/>
        <v/>
      </c>
      <c r="O9315" s="98" t="str">
        <f t="shared" si="360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97" t="str">
        <f t="shared" si="359"/>
        <v/>
      </c>
      <c r="O9316" s="98" t="str">
        <f t="shared" si="360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97" t="str">
        <f t="shared" si="359"/>
        <v/>
      </c>
      <c r="O9317" s="98" t="str">
        <f t="shared" si="360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97" t="str">
        <f t="shared" si="359"/>
        <v/>
      </c>
      <c r="O9318" s="98" t="str">
        <f t="shared" si="360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97" t="str">
        <f t="shared" si="359"/>
        <v/>
      </c>
      <c r="O9319" s="98" t="str">
        <f t="shared" si="360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97" t="str">
        <f t="shared" si="359"/>
        <v/>
      </c>
      <c r="O9320" s="98" t="str">
        <f t="shared" si="360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97" t="str">
        <f t="shared" si="359"/>
        <v/>
      </c>
      <c r="O9321" s="98" t="str">
        <f t="shared" si="360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97" t="str">
        <f t="shared" si="359"/>
        <v/>
      </c>
      <c r="O9322" s="98" t="str">
        <f t="shared" si="360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97" t="str">
        <f t="shared" si="359"/>
        <v/>
      </c>
      <c r="O9323" s="98" t="str">
        <f t="shared" si="360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97" t="str">
        <f t="shared" si="359"/>
        <v/>
      </c>
      <c r="O9324" s="98" t="str">
        <f t="shared" si="360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97" t="str">
        <f t="shared" si="359"/>
        <v/>
      </c>
      <c r="O9325" s="98" t="str">
        <f t="shared" si="360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97" t="str">
        <f t="shared" si="359"/>
        <v/>
      </c>
      <c r="O9326" s="98" t="str">
        <f t="shared" si="360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97" t="str">
        <f t="shared" si="359"/>
        <v/>
      </c>
      <c r="O9327" s="98" t="str">
        <f t="shared" si="360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97" t="str">
        <f t="shared" si="359"/>
        <v/>
      </c>
      <c r="O9328" s="98" t="str">
        <f t="shared" si="360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97" t="str">
        <f t="shared" si="359"/>
        <v/>
      </c>
      <c r="O9329" s="98" t="str">
        <f t="shared" si="360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97" t="str">
        <f t="shared" si="359"/>
        <v/>
      </c>
      <c r="O9330" s="98" t="str">
        <f t="shared" si="360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97" t="str">
        <f t="shared" si="359"/>
        <v/>
      </c>
      <c r="O9331" s="98" t="str">
        <f t="shared" si="360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97" t="str">
        <f t="shared" si="359"/>
        <v/>
      </c>
      <c r="O9332" s="98" t="str">
        <f t="shared" si="360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97" t="str">
        <f t="shared" si="359"/>
        <v/>
      </c>
      <c r="O9333" s="98" t="str">
        <f t="shared" si="360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97" t="str">
        <f t="shared" si="359"/>
        <v/>
      </c>
      <c r="O9334" s="98" t="str">
        <f t="shared" si="360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97" t="str">
        <f t="shared" si="359"/>
        <v/>
      </c>
      <c r="O9335" s="98" t="str">
        <f t="shared" si="360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97" t="str">
        <f t="shared" si="359"/>
        <v/>
      </c>
      <c r="O9336" s="98" t="str">
        <f t="shared" si="360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97" t="str">
        <f t="shared" si="359"/>
        <v/>
      </c>
      <c r="O9337" s="98" t="str">
        <f t="shared" si="360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97" t="str">
        <f t="shared" si="359"/>
        <v/>
      </c>
      <c r="O9338" s="98" t="str">
        <f t="shared" si="360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97" t="str">
        <f t="shared" si="359"/>
        <v/>
      </c>
      <c r="O9339" s="98" t="str">
        <f t="shared" si="360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97" t="str">
        <f t="shared" si="359"/>
        <v/>
      </c>
      <c r="O9340" s="98" t="str">
        <f t="shared" si="360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97" t="str">
        <f t="shared" si="359"/>
        <v/>
      </c>
      <c r="O9341" s="98" t="str">
        <f t="shared" si="360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97" t="str">
        <f t="shared" si="359"/>
        <v/>
      </c>
      <c r="O9342" s="98" t="str">
        <f t="shared" si="360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97" t="str">
        <f t="shared" si="359"/>
        <v/>
      </c>
      <c r="O9343" s="98" t="str">
        <f t="shared" si="360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97" t="str">
        <f t="shared" si="359"/>
        <v/>
      </c>
      <c r="O9344" s="98" t="str">
        <f t="shared" si="360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97" t="str">
        <f t="shared" si="359"/>
        <v/>
      </c>
      <c r="O9345" s="98" t="str">
        <f t="shared" si="360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97" t="str">
        <f t="shared" si="359"/>
        <v/>
      </c>
      <c r="O9346" s="98" t="str">
        <f t="shared" si="360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97" t="str">
        <f t="shared" si="359"/>
        <v/>
      </c>
      <c r="O9347" s="98" t="str">
        <f t="shared" si="360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97" t="str">
        <f t="shared" ref="N9348:N9411" si="361">IF(B9348&lt;&gt;"",LEFT(D9348,LEN(D9348)-LEN(O9348)),"")</f>
        <v/>
      </c>
      <c r="O9348" s="98" t="str">
        <f t="shared" ref="O9348:O9411" si="362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97" t="str">
        <f t="shared" si="361"/>
        <v/>
      </c>
      <c r="O9349" s="98" t="str">
        <f t="shared" si="362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97" t="str">
        <f t="shared" si="361"/>
        <v/>
      </c>
      <c r="O9350" s="98" t="str">
        <f t="shared" si="362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97" t="str">
        <f t="shared" si="361"/>
        <v/>
      </c>
      <c r="O9351" s="98" t="str">
        <f t="shared" si="362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97" t="str">
        <f t="shared" si="361"/>
        <v/>
      </c>
      <c r="O9352" s="98" t="str">
        <f t="shared" si="362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97" t="str">
        <f t="shared" si="361"/>
        <v/>
      </c>
      <c r="O9353" s="98" t="str">
        <f t="shared" si="362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97" t="str">
        <f t="shared" si="361"/>
        <v/>
      </c>
      <c r="O9354" s="98" t="str">
        <f t="shared" si="362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97" t="str">
        <f t="shared" si="361"/>
        <v/>
      </c>
      <c r="O9355" s="98" t="str">
        <f t="shared" si="362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97" t="str">
        <f t="shared" si="361"/>
        <v/>
      </c>
      <c r="O9356" s="98" t="str">
        <f t="shared" si="362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97" t="str">
        <f t="shared" si="361"/>
        <v/>
      </c>
      <c r="O9357" s="98" t="str">
        <f t="shared" si="362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97" t="str">
        <f t="shared" si="361"/>
        <v/>
      </c>
      <c r="O9358" s="98" t="str">
        <f t="shared" si="362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97" t="str">
        <f t="shared" si="361"/>
        <v/>
      </c>
      <c r="O9359" s="98" t="str">
        <f t="shared" si="362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97" t="str">
        <f t="shared" si="361"/>
        <v/>
      </c>
      <c r="O9360" s="98" t="str">
        <f t="shared" si="362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97" t="str">
        <f t="shared" si="361"/>
        <v/>
      </c>
      <c r="O9361" s="98" t="str">
        <f t="shared" si="362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97" t="str">
        <f t="shared" si="361"/>
        <v/>
      </c>
      <c r="O9362" s="98" t="str">
        <f t="shared" si="362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97" t="str">
        <f t="shared" si="361"/>
        <v/>
      </c>
      <c r="O9363" s="98" t="str">
        <f t="shared" si="362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97" t="str">
        <f t="shared" si="361"/>
        <v/>
      </c>
      <c r="O9364" s="98" t="str">
        <f t="shared" si="362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97" t="str">
        <f t="shared" si="361"/>
        <v/>
      </c>
      <c r="O9365" s="98" t="str">
        <f t="shared" si="362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97" t="str">
        <f t="shared" si="361"/>
        <v/>
      </c>
      <c r="O9366" s="98" t="str">
        <f t="shared" si="362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97" t="str">
        <f t="shared" si="361"/>
        <v/>
      </c>
      <c r="O9367" s="98" t="str">
        <f t="shared" si="362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97" t="str">
        <f t="shared" si="361"/>
        <v/>
      </c>
      <c r="O9368" s="98" t="str">
        <f t="shared" si="362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97" t="str">
        <f t="shared" si="361"/>
        <v/>
      </c>
      <c r="O9369" s="98" t="str">
        <f t="shared" si="362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97" t="str">
        <f t="shared" si="361"/>
        <v/>
      </c>
      <c r="O9370" s="98" t="str">
        <f t="shared" si="362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97" t="str">
        <f t="shared" si="361"/>
        <v/>
      </c>
      <c r="O9371" s="98" t="str">
        <f t="shared" si="362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97" t="str">
        <f t="shared" si="361"/>
        <v/>
      </c>
      <c r="O9372" s="98" t="str">
        <f t="shared" si="362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97" t="str">
        <f t="shared" si="361"/>
        <v/>
      </c>
      <c r="O9373" s="98" t="str">
        <f t="shared" si="362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97" t="str">
        <f t="shared" si="361"/>
        <v/>
      </c>
      <c r="O9374" s="98" t="str">
        <f t="shared" si="362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97" t="str">
        <f t="shared" si="361"/>
        <v/>
      </c>
      <c r="O9375" s="98" t="str">
        <f t="shared" si="362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97" t="str">
        <f t="shared" si="361"/>
        <v/>
      </c>
      <c r="O9376" s="98" t="str">
        <f t="shared" si="362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97" t="str">
        <f t="shared" si="361"/>
        <v/>
      </c>
      <c r="O9377" s="98" t="str">
        <f t="shared" si="362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97" t="str">
        <f t="shared" si="361"/>
        <v/>
      </c>
      <c r="O9378" s="98" t="str">
        <f t="shared" si="362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97" t="str">
        <f t="shared" si="361"/>
        <v/>
      </c>
      <c r="O9379" s="98" t="str">
        <f t="shared" si="362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97" t="str">
        <f t="shared" si="361"/>
        <v/>
      </c>
      <c r="O9380" s="98" t="str">
        <f t="shared" si="362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97" t="str">
        <f t="shared" si="361"/>
        <v/>
      </c>
      <c r="O9381" s="98" t="str">
        <f t="shared" si="362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97" t="str">
        <f t="shared" si="361"/>
        <v/>
      </c>
      <c r="O9382" s="98" t="str">
        <f t="shared" si="362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97" t="str">
        <f t="shared" si="361"/>
        <v/>
      </c>
      <c r="O9383" s="98" t="str">
        <f t="shared" si="362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97" t="str">
        <f t="shared" si="361"/>
        <v/>
      </c>
      <c r="O9384" s="98" t="str">
        <f t="shared" si="362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97" t="str">
        <f t="shared" si="361"/>
        <v/>
      </c>
      <c r="O9385" s="98" t="str">
        <f t="shared" si="362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97" t="str">
        <f t="shared" si="361"/>
        <v/>
      </c>
      <c r="O9386" s="98" t="str">
        <f t="shared" si="362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97" t="str">
        <f t="shared" si="361"/>
        <v/>
      </c>
      <c r="O9387" s="98" t="str">
        <f t="shared" si="362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97" t="str">
        <f t="shared" si="361"/>
        <v/>
      </c>
      <c r="O9388" s="98" t="str">
        <f t="shared" si="362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97" t="str">
        <f t="shared" si="361"/>
        <v/>
      </c>
      <c r="O9389" s="98" t="str">
        <f t="shared" si="362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97" t="str">
        <f t="shared" si="361"/>
        <v/>
      </c>
      <c r="O9390" s="98" t="str">
        <f t="shared" si="362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97" t="str">
        <f t="shared" si="361"/>
        <v/>
      </c>
      <c r="O9391" s="98" t="str">
        <f t="shared" si="362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97" t="str">
        <f t="shared" si="361"/>
        <v/>
      </c>
      <c r="O9392" s="98" t="str">
        <f t="shared" si="362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97" t="str">
        <f t="shared" si="361"/>
        <v/>
      </c>
      <c r="O9393" s="98" t="str">
        <f t="shared" si="362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97" t="str">
        <f t="shared" si="361"/>
        <v/>
      </c>
      <c r="O9394" s="98" t="str">
        <f t="shared" si="362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97" t="str">
        <f t="shared" si="361"/>
        <v/>
      </c>
      <c r="O9395" s="98" t="str">
        <f t="shared" si="362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97" t="str">
        <f t="shared" si="361"/>
        <v/>
      </c>
      <c r="O9396" s="98" t="str">
        <f t="shared" si="362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97" t="str">
        <f t="shared" si="361"/>
        <v/>
      </c>
      <c r="O9397" s="98" t="str">
        <f t="shared" si="362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97" t="str">
        <f t="shared" si="361"/>
        <v/>
      </c>
      <c r="O9398" s="98" t="str">
        <f t="shared" si="362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97" t="str">
        <f t="shared" si="361"/>
        <v/>
      </c>
      <c r="O9399" s="98" t="str">
        <f t="shared" si="362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97" t="str">
        <f t="shared" si="361"/>
        <v/>
      </c>
      <c r="O9400" s="98" t="str">
        <f t="shared" si="362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97" t="str">
        <f t="shared" si="361"/>
        <v/>
      </c>
      <c r="O9401" s="98" t="str">
        <f t="shared" si="362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97" t="str">
        <f t="shared" si="361"/>
        <v/>
      </c>
      <c r="O9402" s="98" t="str">
        <f t="shared" si="362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97" t="str">
        <f t="shared" si="361"/>
        <v/>
      </c>
      <c r="O9403" s="98" t="str">
        <f t="shared" si="362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97" t="str">
        <f t="shared" si="361"/>
        <v/>
      </c>
      <c r="O9404" s="98" t="str">
        <f t="shared" si="362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97" t="str">
        <f t="shared" si="361"/>
        <v/>
      </c>
      <c r="O9405" s="98" t="str">
        <f t="shared" si="362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97" t="str">
        <f t="shared" si="361"/>
        <v/>
      </c>
      <c r="O9406" s="98" t="str">
        <f t="shared" si="362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97" t="str">
        <f t="shared" si="361"/>
        <v/>
      </c>
      <c r="O9407" s="98" t="str">
        <f t="shared" si="362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97" t="str">
        <f t="shared" si="361"/>
        <v/>
      </c>
      <c r="O9408" s="98" t="str">
        <f t="shared" si="362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97" t="str">
        <f t="shared" si="361"/>
        <v/>
      </c>
      <c r="O9409" s="98" t="str">
        <f t="shared" si="362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97" t="str">
        <f t="shared" si="361"/>
        <v/>
      </c>
      <c r="O9410" s="98" t="str">
        <f t="shared" si="362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97" t="str">
        <f t="shared" si="361"/>
        <v/>
      </c>
      <c r="O9411" s="98" t="str">
        <f t="shared" si="362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97" t="str">
        <f t="shared" ref="N9412:N9475" si="363">IF(B9412&lt;&gt;"",LEFT(D9412,LEN(D9412)-LEN(O9412)),"")</f>
        <v/>
      </c>
      <c r="O9412" s="98" t="str">
        <f t="shared" ref="O9412:O9475" si="364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97" t="str">
        <f t="shared" si="363"/>
        <v/>
      </c>
      <c r="O9413" s="98" t="str">
        <f t="shared" si="364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97" t="str">
        <f t="shared" si="363"/>
        <v/>
      </c>
      <c r="O9414" s="98" t="str">
        <f t="shared" si="364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97" t="str">
        <f t="shared" si="363"/>
        <v/>
      </c>
      <c r="O9415" s="98" t="str">
        <f t="shared" si="364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97" t="str">
        <f t="shared" si="363"/>
        <v/>
      </c>
      <c r="O9416" s="98" t="str">
        <f t="shared" si="364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97" t="str">
        <f t="shared" si="363"/>
        <v/>
      </c>
      <c r="O9417" s="98" t="str">
        <f t="shared" si="364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97" t="str">
        <f t="shared" si="363"/>
        <v/>
      </c>
      <c r="O9418" s="98" t="str">
        <f t="shared" si="364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97" t="str">
        <f t="shared" si="363"/>
        <v/>
      </c>
      <c r="O9419" s="98" t="str">
        <f t="shared" si="364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97" t="str">
        <f t="shared" si="363"/>
        <v/>
      </c>
      <c r="O9420" s="98" t="str">
        <f t="shared" si="364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97" t="str">
        <f t="shared" si="363"/>
        <v/>
      </c>
      <c r="O9421" s="98" t="str">
        <f t="shared" si="364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97" t="str">
        <f t="shared" si="363"/>
        <v/>
      </c>
      <c r="O9422" s="98" t="str">
        <f t="shared" si="364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97" t="str">
        <f t="shared" si="363"/>
        <v/>
      </c>
      <c r="O9423" s="98" t="str">
        <f t="shared" si="364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97" t="str">
        <f t="shared" si="363"/>
        <v/>
      </c>
      <c r="O9424" s="98" t="str">
        <f t="shared" si="364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97" t="str">
        <f t="shared" si="363"/>
        <v/>
      </c>
      <c r="O9425" s="98" t="str">
        <f t="shared" si="364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97" t="str">
        <f t="shared" si="363"/>
        <v/>
      </c>
      <c r="O9426" s="98" t="str">
        <f t="shared" si="364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97" t="str">
        <f t="shared" si="363"/>
        <v/>
      </c>
      <c r="O9427" s="98" t="str">
        <f t="shared" si="364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97" t="str">
        <f t="shared" si="363"/>
        <v/>
      </c>
      <c r="O9428" s="98" t="str">
        <f t="shared" si="364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97" t="str">
        <f t="shared" si="363"/>
        <v/>
      </c>
      <c r="O9429" s="98" t="str">
        <f t="shared" si="364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97" t="str">
        <f t="shared" si="363"/>
        <v/>
      </c>
      <c r="O9430" s="98" t="str">
        <f t="shared" si="364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97" t="str">
        <f t="shared" si="363"/>
        <v/>
      </c>
      <c r="O9431" s="98" t="str">
        <f t="shared" si="364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97" t="str">
        <f t="shared" si="363"/>
        <v/>
      </c>
      <c r="O9432" s="98" t="str">
        <f t="shared" si="364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97" t="str">
        <f t="shared" si="363"/>
        <v/>
      </c>
      <c r="O9433" s="98" t="str">
        <f t="shared" si="364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97" t="str">
        <f t="shared" si="363"/>
        <v/>
      </c>
      <c r="O9434" s="98" t="str">
        <f t="shared" si="364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97" t="str">
        <f t="shared" si="363"/>
        <v/>
      </c>
      <c r="O9435" s="98" t="str">
        <f t="shared" si="364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97" t="str">
        <f t="shared" si="363"/>
        <v/>
      </c>
      <c r="O9436" s="98" t="str">
        <f t="shared" si="364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97" t="str">
        <f t="shared" si="363"/>
        <v/>
      </c>
      <c r="O9437" s="98" t="str">
        <f t="shared" si="364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97" t="str">
        <f t="shared" si="363"/>
        <v/>
      </c>
      <c r="O9438" s="98" t="str">
        <f t="shared" si="364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97" t="str">
        <f t="shared" si="363"/>
        <v/>
      </c>
      <c r="O9439" s="98" t="str">
        <f t="shared" si="364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97" t="str">
        <f t="shared" si="363"/>
        <v/>
      </c>
      <c r="O9440" s="98" t="str">
        <f t="shared" si="364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97" t="str">
        <f t="shared" si="363"/>
        <v/>
      </c>
      <c r="O9441" s="98" t="str">
        <f t="shared" si="364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97" t="str">
        <f t="shared" si="363"/>
        <v/>
      </c>
      <c r="O9442" s="98" t="str">
        <f t="shared" si="364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97" t="str">
        <f t="shared" si="363"/>
        <v/>
      </c>
      <c r="O9443" s="98" t="str">
        <f t="shared" si="364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97" t="str">
        <f t="shared" si="363"/>
        <v/>
      </c>
      <c r="O9444" s="98" t="str">
        <f t="shared" si="364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97" t="str">
        <f t="shared" si="363"/>
        <v/>
      </c>
      <c r="O9445" s="98" t="str">
        <f t="shared" si="364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97" t="str">
        <f t="shared" si="363"/>
        <v/>
      </c>
      <c r="O9446" s="98" t="str">
        <f t="shared" si="364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97" t="str">
        <f t="shared" si="363"/>
        <v/>
      </c>
      <c r="O9447" s="98" t="str">
        <f t="shared" si="364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97" t="str">
        <f t="shared" si="363"/>
        <v/>
      </c>
      <c r="O9448" s="98" t="str">
        <f t="shared" si="364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97" t="str">
        <f t="shared" si="363"/>
        <v/>
      </c>
      <c r="O9449" s="98" t="str">
        <f t="shared" si="364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97" t="str">
        <f t="shared" si="363"/>
        <v/>
      </c>
      <c r="O9450" s="98" t="str">
        <f t="shared" si="364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97" t="str">
        <f t="shared" si="363"/>
        <v/>
      </c>
      <c r="O9451" s="98" t="str">
        <f t="shared" si="364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97" t="str">
        <f t="shared" si="363"/>
        <v/>
      </c>
      <c r="O9452" s="98" t="str">
        <f t="shared" si="364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97" t="str">
        <f t="shared" si="363"/>
        <v/>
      </c>
      <c r="O9453" s="98" t="str">
        <f t="shared" si="364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97" t="str">
        <f t="shared" si="363"/>
        <v/>
      </c>
      <c r="O9454" s="98" t="str">
        <f t="shared" si="364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97" t="str">
        <f t="shared" si="363"/>
        <v/>
      </c>
      <c r="O9455" s="98" t="str">
        <f t="shared" si="364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97" t="str">
        <f t="shared" si="363"/>
        <v/>
      </c>
      <c r="O9456" s="98" t="str">
        <f t="shared" si="364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97" t="str">
        <f t="shared" si="363"/>
        <v/>
      </c>
      <c r="O9457" s="98" t="str">
        <f t="shared" si="364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97" t="str">
        <f t="shared" si="363"/>
        <v/>
      </c>
      <c r="O9458" s="98" t="str">
        <f t="shared" si="364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97" t="str">
        <f t="shared" si="363"/>
        <v/>
      </c>
      <c r="O9459" s="98" t="str">
        <f t="shared" si="364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97" t="str">
        <f t="shared" si="363"/>
        <v/>
      </c>
      <c r="O9460" s="98" t="str">
        <f t="shared" si="364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97" t="str">
        <f t="shared" si="363"/>
        <v/>
      </c>
      <c r="O9461" s="98" t="str">
        <f t="shared" si="364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97" t="str">
        <f t="shared" si="363"/>
        <v/>
      </c>
      <c r="O9462" s="98" t="str">
        <f t="shared" si="364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97" t="str">
        <f t="shared" si="363"/>
        <v/>
      </c>
      <c r="O9463" s="98" t="str">
        <f t="shared" si="364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97" t="str">
        <f t="shared" si="363"/>
        <v/>
      </c>
      <c r="O9464" s="98" t="str">
        <f t="shared" si="364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97" t="str">
        <f t="shared" si="363"/>
        <v/>
      </c>
      <c r="O9465" s="98" t="str">
        <f t="shared" si="364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97" t="str">
        <f t="shared" si="363"/>
        <v/>
      </c>
      <c r="O9466" s="98" t="str">
        <f t="shared" si="364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97" t="str">
        <f t="shared" si="363"/>
        <v/>
      </c>
      <c r="O9467" s="98" t="str">
        <f t="shared" si="364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97" t="str">
        <f t="shared" si="363"/>
        <v/>
      </c>
      <c r="O9468" s="98" t="str">
        <f t="shared" si="364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97" t="str">
        <f t="shared" si="363"/>
        <v/>
      </c>
      <c r="O9469" s="98" t="str">
        <f t="shared" si="364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97" t="str">
        <f t="shared" si="363"/>
        <v/>
      </c>
      <c r="O9470" s="98" t="str">
        <f t="shared" si="364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97" t="str">
        <f t="shared" si="363"/>
        <v/>
      </c>
      <c r="O9471" s="98" t="str">
        <f t="shared" si="364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97" t="str">
        <f t="shared" si="363"/>
        <v/>
      </c>
      <c r="O9472" s="98" t="str">
        <f t="shared" si="364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97" t="str">
        <f t="shared" si="363"/>
        <v/>
      </c>
      <c r="O9473" s="98" t="str">
        <f t="shared" si="364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97" t="str">
        <f t="shared" si="363"/>
        <v/>
      </c>
      <c r="O9474" s="98" t="str">
        <f t="shared" si="364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97" t="str">
        <f t="shared" si="363"/>
        <v/>
      </c>
      <c r="O9475" s="98" t="str">
        <f t="shared" si="364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97" t="str">
        <f t="shared" ref="N9476:N9539" si="365">IF(B9476&lt;&gt;"",LEFT(D9476,LEN(D9476)-LEN(O9476)),"")</f>
        <v/>
      </c>
      <c r="O9476" s="98" t="str">
        <f t="shared" ref="O9476:O9539" si="366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97" t="str">
        <f t="shared" si="365"/>
        <v/>
      </c>
      <c r="O9477" s="98" t="str">
        <f t="shared" si="366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97" t="str">
        <f t="shared" si="365"/>
        <v/>
      </c>
      <c r="O9478" s="98" t="str">
        <f t="shared" si="366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97" t="str">
        <f t="shared" si="365"/>
        <v/>
      </c>
      <c r="O9479" s="98" t="str">
        <f t="shared" si="366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97" t="str">
        <f t="shared" si="365"/>
        <v/>
      </c>
      <c r="O9480" s="98" t="str">
        <f t="shared" si="366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97" t="str">
        <f t="shared" si="365"/>
        <v/>
      </c>
      <c r="O9481" s="98" t="str">
        <f t="shared" si="366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97" t="str">
        <f t="shared" si="365"/>
        <v/>
      </c>
      <c r="O9482" s="98" t="str">
        <f t="shared" si="366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97" t="str">
        <f t="shared" si="365"/>
        <v/>
      </c>
      <c r="O9483" s="98" t="str">
        <f t="shared" si="366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97" t="str">
        <f t="shared" si="365"/>
        <v/>
      </c>
      <c r="O9484" s="98" t="str">
        <f t="shared" si="366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97" t="str">
        <f t="shared" si="365"/>
        <v/>
      </c>
      <c r="O9485" s="98" t="str">
        <f t="shared" si="366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97" t="str">
        <f t="shared" si="365"/>
        <v/>
      </c>
      <c r="O9486" s="98" t="str">
        <f t="shared" si="366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97" t="str">
        <f t="shared" si="365"/>
        <v/>
      </c>
      <c r="O9487" s="98" t="str">
        <f t="shared" si="366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97" t="str">
        <f t="shared" si="365"/>
        <v/>
      </c>
      <c r="O9488" s="98" t="str">
        <f t="shared" si="366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97" t="str">
        <f t="shared" si="365"/>
        <v/>
      </c>
      <c r="O9489" s="98" t="str">
        <f t="shared" si="366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97" t="str">
        <f t="shared" si="365"/>
        <v/>
      </c>
      <c r="O9490" s="98" t="str">
        <f t="shared" si="366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97" t="str">
        <f t="shared" si="365"/>
        <v/>
      </c>
      <c r="O9491" s="98" t="str">
        <f t="shared" si="366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97" t="str">
        <f t="shared" si="365"/>
        <v/>
      </c>
      <c r="O9492" s="98" t="str">
        <f t="shared" si="366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97" t="str">
        <f t="shared" si="365"/>
        <v/>
      </c>
      <c r="O9493" s="98" t="str">
        <f t="shared" si="366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97" t="str">
        <f t="shared" si="365"/>
        <v/>
      </c>
      <c r="O9494" s="98" t="str">
        <f t="shared" si="366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97" t="str">
        <f t="shared" si="365"/>
        <v/>
      </c>
      <c r="O9495" s="98" t="str">
        <f t="shared" si="366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97" t="str">
        <f t="shared" si="365"/>
        <v/>
      </c>
      <c r="O9496" s="98" t="str">
        <f t="shared" si="366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97" t="str">
        <f t="shared" si="365"/>
        <v/>
      </c>
      <c r="O9497" s="98" t="str">
        <f t="shared" si="366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97" t="str">
        <f t="shared" si="365"/>
        <v/>
      </c>
      <c r="O9498" s="98" t="str">
        <f t="shared" si="366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97" t="str">
        <f t="shared" si="365"/>
        <v/>
      </c>
      <c r="O9499" s="98" t="str">
        <f t="shared" si="366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97" t="str">
        <f t="shared" si="365"/>
        <v/>
      </c>
      <c r="O9500" s="98" t="str">
        <f t="shared" si="366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97" t="str">
        <f t="shared" si="365"/>
        <v/>
      </c>
      <c r="O9501" s="98" t="str">
        <f t="shared" si="366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97" t="str">
        <f t="shared" si="365"/>
        <v/>
      </c>
      <c r="O9502" s="98" t="str">
        <f t="shared" si="366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97" t="str">
        <f t="shared" si="365"/>
        <v/>
      </c>
      <c r="O9503" s="98" t="str">
        <f t="shared" si="366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97" t="str">
        <f t="shared" si="365"/>
        <v/>
      </c>
      <c r="O9504" s="98" t="str">
        <f t="shared" si="366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97" t="str">
        <f t="shared" si="365"/>
        <v/>
      </c>
      <c r="O9505" s="98" t="str">
        <f t="shared" si="366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97" t="str">
        <f t="shared" si="365"/>
        <v/>
      </c>
      <c r="O9506" s="98" t="str">
        <f t="shared" si="366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97" t="str">
        <f t="shared" si="365"/>
        <v/>
      </c>
      <c r="O9507" s="98" t="str">
        <f t="shared" si="366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97" t="str">
        <f t="shared" si="365"/>
        <v/>
      </c>
      <c r="O9508" s="98" t="str">
        <f t="shared" si="366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97" t="str">
        <f t="shared" si="365"/>
        <v/>
      </c>
      <c r="O9509" s="98" t="str">
        <f t="shared" si="366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97" t="str">
        <f t="shared" si="365"/>
        <v/>
      </c>
      <c r="O9510" s="98" t="str">
        <f t="shared" si="366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97" t="str">
        <f t="shared" si="365"/>
        <v/>
      </c>
      <c r="O9511" s="98" t="str">
        <f t="shared" si="366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97" t="str">
        <f t="shared" si="365"/>
        <v/>
      </c>
      <c r="O9512" s="98" t="str">
        <f t="shared" si="366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97" t="str">
        <f t="shared" si="365"/>
        <v/>
      </c>
      <c r="O9513" s="98" t="str">
        <f t="shared" si="366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97" t="str">
        <f t="shared" si="365"/>
        <v/>
      </c>
      <c r="O9514" s="98" t="str">
        <f t="shared" si="366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97" t="str">
        <f t="shared" si="365"/>
        <v/>
      </c>
      <c r="O9515" s="98" t="str">
        <f t="shared" si="366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97" t="str">
        <f t="shared" si="365"/>
        <v/>
      </c>
      <c r="O9516" s="98" t="str">
        <f t="shared" si="366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97" t="str">
        <f t="shared" si="365"/>
        <v/>
      </c>
      <c r="O9517" s="98" t="str">
        <f t="shared" si="366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97" t="str">
        <f t="shared" si="365"/>
        <v/>
      </c>
      <c r="O9518" s="98" t="str">
        <f t="shared" si="366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97" t="str">
        <f t="shared" si="365"/>
        <v/>
      </c>
      <c r="O9519" s="98" t="str">
        <f t="shared" si="366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97" t="str">
        <f t="shared" si="365"/>
        <v/>
      </c>
      <c r="O9520" s="98" t="str">
        <f t="shared" si="366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97" t="str">
        <f t="shared" si="365"/>
        <v/>
      </c>
      <c r="O9521" s="98" t="str">
        <f t="shared" si="366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97" t="str">
        <f t="shared" si="365"/>
        <v/>
      </c>
      <c r="O9522" s="98" t="str">
        <f t="shared" si="366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97" t="str">
        <f t="shared" si="365"/>
        <v/>
      </c>
      <c r="O9523" s="98" t="str">
        <f t="shared" si="366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97" t="str">
        <f t="shared" si="365"/>
        <v/>
      </c>
      <c r="O9524" s="98" t="str">
        <f t="shared" si="366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97" t="str">
        <f t="shared" si="365"/>
        <v/>
      </c>
      <c r="O9525" s="98" t="str">
        <f t="shared" si="366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97" t="str">
        <f t="shared" si="365"/>
        <v/>
      </c>
      <c r="O9526" s="98" t="str">
        <f t="shared" si="366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97" t="str">
        <f t="shared" si="365"/>
        <v/>
      </c>
      <c r="O9527" s="98" t="str">
        <f t="shared" si="366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97" t="str">
        <f t="shared" si="365"/>
        <v/>
      </c>
      <c r="O9528" s="98" t="str">
        <f t="shared" si="366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97" t="str">
        <f t="shared" si="365"/>
        <v/>
      </c>
      <c r="O9529" s="98" t="str">
        <f t="shared" si="366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97" t="str">
        <f t="shared" si="365"/>
        <v/>
      </c>
      <c r="O9530" s="98" t="str">
        <f t="shared" si="366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97" t="str">
        <f t="shared" si="365"/>
        <v/>
      </c>
      <c r="O9531" s="98" t="str">
        <f t="shared" si="366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97" t="str">
        <f t="shared" si="365"/>
        <v/>
      </c>
      <c r="O9532" s="98" t="str">
        <f t="shared" si="366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97" t="str">
        <f t="shared" si="365"/>
        <v/>
      </c>
      <c r="O9533" s="98" t="str">
        <f t="shared" si="366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97" t="str">
        <f t="shared" si="365"/>
        <v/>
      </c>
      <c r="O9534" s="98" t="str">
        <f t="shared" si="366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97" t="str">
        <f t="shared" si="365"/>
        <v/>
      </c>
      <c r="O9535" s="98" t="str">
        <f t="shared" si="366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97" t="str">
        <f t="shared" si="365"/>
        <v/>
      </c>
      <c r="O9536" s="98" t="str">
        <f t="shared" si="366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97" t="str">
        <f t="shared" si="365"/>
        <v/>
      </c>
      <c r="O9537" s="98" t="str">
        <f t="shared" si="366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97" t="str">
        <f t="shared" si="365"/>
        <v/>
      </c>
      <c r="O9538" s="98" t="str">
        <f t="shared" si="366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97" t="str">
        <f t="shared" si="365"/>
        <v/>
      </c>
      <c r="O9539" s="98" t="str">
        <f t="shared" si="366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97" t="str">
        <f t="shared" ref="N9540:N9603" si="367">IF(B9540&lt;&gt;"",LEFT(D9540,LEN(D9540)-LEN(O9540)),"")</f>
        <v/>
      </c>
      <c r="O9540" s="98" t="str">
        <f t="shared" ref="O9540:O9603" si="368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97" t="str">
        <f t="shared" si="367"/>
        <v/>
      </c>
      <c r="O9541" s="98" t="str">
        <f t="shared" si="368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97" t="str">
        <f t="shared" si="367"/>
        <v/>
      </c>
      <c r="O9542" s="98" t="str">
        <f t="shared" si="368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97" t="str">
        <f t="shared" si="367"/>
        <v/>
      </c>
      <c r="O9543" s="98" t="str">
        <f t="shared" si="368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97" t="str">
        <f t="shared" si="367"/>
        <v/>
      </c>
      <c r="O9544" s="98" t="str">
        <f t="shared" si="368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97" t="str">
        <f t="shared" si="367"/>
        <v/>
      </c>
      <c r="O9545" s="98" t="str">
        <f t="shared" si="368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97" t="str">
        <f t="shared" si="367"/>
        <v/>
      </c>
      <c r="O9546" s="98" t="str">
        <f t="shared" si="368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97" t="str">
        <f t="shared" si="367"/>
        <v/>
      </c>
      <c r="O9547" s="98" t="str">
        <f t="shared" si="368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97" t="str">
        <f t="shared" si="367"/>
        <v/>
      </c>
      <c r="O9548" s="98" t="str">
        <f t="shared" si="368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97" t="str">
        <f t="shared" si="367"/>
        <v/>
      </c>
      <c r="O9549" s="98" t="str">
        <f t="shared" si="368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97" t="str">
        <f t="shared" si="367"/>
        <v/>
      </c>
      <c r="O9550" s="98" t="str">
        <f t="shared" si="368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97" t="str">
        <f t="shared" si="367"/>
        <v/>
      </c>
      <c r="O9551" s="98" t="str">
        <f t="shared" si="368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97" t="str">
        <f t="shared" si="367"/>
        <v/>
      </c>
      <c r="O9552" s="98" t="str">
        <f t="shared" si="368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97" t="str">
        <f t="shared" si="367"/>
        <v/>
      </c>
      <c r="O9553" s="98" t="str">
        <f t="shared" si="368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97" t="str">
        <f t="shared" si="367"/>
        <v/>
      </c>
      <c r="O9554" s="98" t="str">
        <f t="shared" si="368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97" t="str">
        <f t="shared" si="367"/>
        <v/>
      </c>
      <c r="O9555" s="98" t="str">
        <f t="shared" si="368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97" t="str">
        <f t="shared" si="367"/>
        <v/>
      </c>
      <c r="O9556" s="98" t="str">
        <f t="shared" si="368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97" t="str">
        <f t="shared" si="367"/>
        <v/>
      </c>
      <c r="O9557" s="98" t="str">
        <f t="shared" si="368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97" t="str">
        <f t="shared" si="367"/>
        <v/>
      </c>
      <c r="O9558" s="98" t="str">
        <f t="shared" si="368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97" t="str">
        <f t="shared" si="367"/>
        <v/>
      </c>
      <c r="O9559" s="98" t="str">
        <f t="shared" si="368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97" t="str">
        <f t="shared" si="367"/>
        <v/>
      </c>
      <c r="O9560" s="98" t="str">
        <f t="shared" si="368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97" t="str">
        <f t="shared" si="367"/>
        <v/>
      </c>
      <c r="O9561" s="98" t="str">
        <f t="shared" si="368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97" t="str">
        <f t="shared" si="367"/>
        <v/>
      </c>
      <c r="O9562" s="98" t="str">
        <f t="shared" si="368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97" t="str">
        <f t="shared" si="367"/>
        <v/>
      </c>
      <c r="O9563" s="98" t="str">
        <f t="shared" si="368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97" t="str">
        <f t="shared" si="367"/>
        <v/>
      </c>
      <c r="O9564" s="98" t="str">
        <f t="shared" si="368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97" t="str">
        <f t="shared" si="367"/>
        <v/>
      </c>
      <c r="O9565" s="98" t="str">
        <f t="shared" si="368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97" t="str">
        <f t="shared" si="367"/>
        <v/>
      </c>
      <c r="O9566" s="98" t="str">
        <f t="shared" si="368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97" t="str">
        <f t="shared" si="367"/>
        <v/>
      </c>
      <c r="O9567" s="98" t="str">
        <f t="shared" si="368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97" t="str">
        <f t="shared" si="367"/>
        <v/>
      </c>
      <c r="O9568" s="98" t="str">
        <f t="shared" si="368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97" t="str">
        <f t="shared" si="367"/>
        <v/>
      </c>
      <c r="O9569" s="98" t="str">
        <f t="shared" si="368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97" t="str">
        <f t="shared" si="367"/>
        <v/>
      </c>
      <c r="O9570" s="98" t="str">
        <f t="shared" si="368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97" t="str">
        <f t="shared" si="367"/>
        <v/>
      </c>
      <c r="O9571" s="98" t="str">
        <f t="shared" si="368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97" t="str">
        <f t="shared" si="367"/>
        <v/>
      </c>
      <c r="O9572" s="98" t="str">
        <f t="shared" si="368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97" t="str">
        <f t="shared" si="367"/>
        <v/>
      </c>
      <c r="O9573" s="98" t="str">
        <f t="shared" si="368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97" t="str">
        <f t="shared" si="367"/>
        <v/>
      </c>
      <c r="O9574" s="98" t="str">
        <f t="shared" si="368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97" t="str">
        <f t="shared" si="367"/>
        <v/>
      </c>
      <c r="O9575" s="98" t="str">
        <f t="shared" si="368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97" t="str">
        <f t="shared" si="367"/>
        <v/>
      </c>
      <c r="O9576" s="98" t="str">
        <f t="shared" si="368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97" t="str">
        <f t="shared" si="367"/>
        <v/>
      </c>
      <c r="O9577" s="98" t="str">
        <f t="shared" si="368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97" t="str">
        <f t="shared" si="367"/>
        <v/>
      </c>
      <c r="O9578" s="98" t="str">
        <f t="shared" si="368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97" t="str">
        <f t="shared" si="367"/>
        <v/>
      </c>
      <c r="O9579" s="98" t="str">
        <f t="shared" si="368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97" t="str">
        <f t="shared" si="367"/>
        <v/>
      </c>
      <c r="O9580" s="98" t="str">
        <f t="shared" si="368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97" t="str">
        <f t="shared" si="367"/>
        <v/>
      </c>
      <c r="O9581" s="98" t="str">
        <f t="shared" si="368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97" t="str">
        <f t="shared" si="367"/>
        <v/>
      </c>
      <c r="O9582" s="98" t="str">
        <f t="shared" si="368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97" t="str">
        <f t="shared" si="367"/>
        <v/>
      </c>
      <c r="O9583" s="98" t="str">
        <f t="shared" si="368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97" t="str">
        <f t="shared" si="367"/>
        <v/>
      </c>
      <c r="O9584" s="98" t="str">
        <f t="shared" si="368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97" t="str">
        <f t="shared" si="367"/>
        <v/>
      </c>
      <c r="O9585" s="98" t="str">
        <f t="shared" si="368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97" t="str">
        <f t="shared" si="367"/>
        <v/>
      </c>
      <c r="O9586" s="98" t="str">
        <f t="shared" si="368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97" t="str">
        <f t="shared" si="367"/>
        <v/>
      </c>
      <c r="O9587" s="98" t="str">
        <f t="shared" si="368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97" t="str">
        <f t="shared" si="367"/>
        <v/>
      </c>
      <c r="O9588" s="98" t="str">
        <f t="shared" si="368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97" t="str">
        <f t="shared" si="367"/>
        <v/>
      </c>
      <c r="O9589" s="98" t="str">
        <f t="shared" si="368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97" t="str">
        <f t="shared" si="367"/>
        <v/>
      </c>
      <c r="O9590" s="98" t="str">
        <f t="shared" si="368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97" t="str">
        <f t="shared" si="367"/>
        <v/>
      </c>
      <c r="O9591" s="98" t="str">
        <f t="shared" si="368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97" t="str">
        <f t="shared" si="367"/>
        <v/>
      </c>
      <c r="O9592" s="98" t="str">
        <f t="shared" si="368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97" t="str">
        <f t="shared" si="367"/>
        <v/>
      </c>
      <c r="O9593" s="98" t="str">
        <f t="shared" si="368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97" t="str">
        <f t="shared" si="367"/>
        <v/>
      </c>
      <c r="O9594" s="98" t="str">
        <f t="shared" si="368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97" t="str">
        <f t="shared" si="367"/>
        <v/>
      </c>
      <c r="O9595" s="98" t="str">
        <f t="shared" si="368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97" t="str">
        <f t="shared" si="367"/>
        <v/>
      </c>
      <c r="O9596" s="98" t="str">
        <f t="shared" si="368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97" t="str">
        <f t="shared" si="367"/>
        <v/>
      </c>
      <c r="O9597" s="98" t="str">
        <f t="shared" si="368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97" t="str">
        <f t="shared" si="367"/>
        <v/>
      </c>
      <c r="O9598" s="98" t="str">
        <f t="shared" si="368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97" t="str">
        <f t="shared" si="367"/>
        <v/>
      </c>
      <c r="O9599" s="98" t="str">
        <f t="shared" si="368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97" t="str">
        <f t="shared" si="367"/>
        <v/>
      </c>
      <c r="O9600" s="98" t="str">
        <f t="shared" si="368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97" t="str">
        <f t="shared" si="367"/>
        <v/>
      </c>
      <c r="O9601" s="98" t="str">
        <f t="shared" si="368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97" t="str">
        <f t="shared" si="367"/>
        <v/>
      </c>
      <c r="O9602" s="98" t="str">
        <f t="shared" si="368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97" t="str">
        <f t="shared" si="367"/>
        <v/>
      </c>
      <c r="O9603" s="98" t="str">
        <f t="shared" si="368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97" t="str">
        <f t="shared" ref="N9604:N9667" si="369">IF(B9604&lt;&gt;"",LEFT(D9604,LEN(D9604)-LEN(O9604)),"")</f>
        <v/>
      </c>
      <c r="O9604" s="98" t="str">
        <f t="shared" ref="O9604:O9667" si="370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97" t="str">
        <f t="shared" si="369"/>
        <v/>
      </c>
      <c r="O9605" s="98" t="str">
        <f t="shared" si="370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97" t="str">
        <f t="shared" si="369"/>
        <v/>
      </c>
      <c r="O9606" s="98" t="str">
        <f t="shared" si="370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97" t="str">
        <f t="shared" si="369"/>
        <v/>
      </c>
      <c r="O9607" s="98" t="str">
        <f t="shared" si="370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97" t="str">
        <f t="shared" si="369"/>
        <v/>
      </c>
      <c r="O9608" s="98" t="str">
        <f t="shared" si="370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97" t="str">
        <f t="shared" si="369"/>
        <v/>
      </c>
      <c r="O9609" s="98" t="str">
        <f t="shared" si="370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97" t="str">
        <f t="shared" si="369"/>
        <v/>
      </c>
      <c r="O9610" s="98" t="str">
        <f t="shared" si="370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97" t="str">
        <f t="shared" si="369"/>
        <v/>
      </c>
      <c r="O9611" s="98" t="str">
        <f t="shared" si="370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97" t="str">
        <f t="shared" si="369"/>
        <v/>
      </c>
      <c r="O9612" s="98" t="str">
        <f t="shared" si="370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97" t="str">
        <f t="shared" si="369"/>
        <v/>
      </c>
      <c r="O9613" s="98" t="str">
        <f t="shared" si="370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97" t="str">
        <f t="shared" si="369"/>
        <v/>
      </c>
      <c r="O9614" s="98" t="str">
        <f t="shared" si="370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97" t="str">
        <f t="shared" si="369"/>
        <v/>
      </c>
      <c r="O9615" s="98" t="str">
        <f t="shared" si="370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97" t="str">
        <f t="shared" si="369"/>
        <v/>
      </c>
      <c r="O9616" s="98" t="str">
        <f t="shared" si="370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97" t="str">
        <f t="shared" si="369"/>
        <v/>
      </c>
      <c r="O9617" s="98" t="str">
        <f t="shared" si="370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97" t="str">
        <f t="shared" si="369"/>
        <v/>
      </c>
      <c r="O9618" s="98" t="str">
        <f t="shared" si="370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97" t="str">
        <f t="shared" si="369"/>
        <v/>
      </c>
      <c r="O9619" s="98" t="str">
        <f t="shared" si="370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97" t="str">
        <f t="shared" si="369"/>
        <v/>
      </c>
      <c r="O9620" s="98" t="str">
        <f t="shared" si="370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97" t="str">
        <f t="shared" si="369"/>
        <v/>
      </c>
      <c r="O9621" s="98" t="str">
        <f t="shared" si="370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97" t="str">
        <f t="shared" si="369"/>
        <v/>
      </c>
      <c r="O9622" s="98" t="str">
        <f t="shared" si="370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97" t="str">
        <f t="shared" si="369"/>
        <v/>
      </c>
      <c r="O9623" s="98" t="str">
        <f t="shared" si="370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97" t="str">
        <f t="shared" si="369"/>
        <v/>
      </c>
      <c r="O9624" s="98" t="str">
        <f t="shared" si="370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97" t="str">
        <f t="shared" si="369"/>
        <v/>
      </c>
      <c r="O9625" s="98" t="str">
        <f t="shared" si="370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97" t="str">
        <f t="shared" si="369"/>
        <v/>
      </c>
      <c r="O9626" s="98" t="str">
        <f t="shared" si="370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97" t="str">
        <f t="shared" si="369"/>
        <v/>
      </c>
      <c r="O9627" s="98" t="str">
        <f t="shared" si="370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97" t="str">
        <f t="shared" si="369"/>
        <v/>
      </c>
      <c r="O9628" s="98" t="str">
        <f t="shared" si="370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97" t="str">
        <f t="shared" si="369"/>
        <v/>
      </c>
      <c r="O9629" s="98" t="str">
        <f t="shared" si="370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97" t="str">
        <f t="shared" si="369"/>
        <v/>
      </c>
      <c r="O9630" s="98" t="str">
        <f t="shared" si="370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97" t="str">
        <f t="shared" si="369"/>
        <v/>
      </c>
      <c r="O9631" s="98" t="str">
        <f t="shared" si="370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97" t="str">
        <f t="shared" si="369"/>
        <v/>
      </c>
      <c r="O9632" s="98" t="str">
        <f t="shared" si="370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97" t="str">
        <f t="shared" si="369"/>
        <v/>
      </c>
      <c r="O9633" s="98" t="str">
        <f t="shared" si="370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97" t="str">
        <f t="shared" si="369"/>
        <v/>
      </c>
      <c r="O9634" s="98" t="str">
        <f t="shared" si="370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97" t="str">
        <f t="shared" si="369"/>
        <v/>
      </c>
      <c r="O9635" s="98" t="str">
        <f t="shared" si="370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97" t="str">
        <f t="shared" si="369"/>
        <v/>
      </c>
      <c r="O9636" s="98" t="str">
        <f t="shared" si="370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97" t="str">
        <f t="shared" si="369"/>
        <v/>
      </c>
      <c r="O9637" s="98" t="str">
        <f t="shared" si="370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97" t="str">
        <f t="shared" si="369"/>
        <v/>
      </c>
      <c r="O9638" s="98" t="str">
        <f t="shared" si="370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97" t="str">
        <f t="shared" si="369"/>
        <v/>
      </c>
      <c r="O9639" s="98" t="str">
        <f t="shared" si="370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97" t="str">
        <f t="shared" si="369"/>
        <v/>
      </c>
      <c r="O9640" s="98" t="str">
        <f t="shared" si="370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97" t="str">
        <f t="shared" si="369"/>
        <v/>
      </c>
      <c r="O9641" s="98" t="str">
        <f t="shared" si="370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97" t="str">
        <f t="shared" si="369"/>
        <v/>
      </c>
      <c r="O9642" s="98" t="str">
        <f t="shared" si="370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97" t="str">
        <f t="shared" si="369"/>
        <v/>
      </c>
      <c r="O9643" s="98" t="str">
        <f t="shared" si="370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97" t="str">
        <f t="shared" si="369"/>
        <v/>
      </c>
      <c r="O9644" s="98" t="str">
        <f t="shared" si="370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97" t="str">
        <f t="shared" si="369"/>
        <v/>
      </c>
      <c r="O9645" s="98" t="str">
        <f t="shared" si="370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97" t="str">
        <f t="shared" si="369"/>
        <v/>
      </c>
      <c r="O9646" s="98" t="str">
        <f t="shared" si="370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97" t="str">
        <f t="shared" si="369"/>
        <v/>
      </c>
      <c r="O9647" s="98" t="str">
        <f t="shared" si="370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97" t="str">
        <f t="shared" si="369"/>
        <v/>
      </c>
      <c r="O9648" s="98" t="str">
        <f t="shared" si="370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97" t="str">
        <f t="shared" si="369"/>
        <v/>
      </c>
      <c r="O9649" s="98" t="str">
        <f t="shared" si="370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97" t="str">
        <f t="shared" si="369"/>
        <v/>
      </c>
      <c r="O9650" s="98" t="str">
        <f t="shared" si="370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97" t="str">
        <f t="shared" si="369"/>
        <v/>
      </c>
      <c r="O9651" s="98" t="str">
        <f t="shared" si="370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97" t="str">
        <f t="shared" si="369"/>
        <v/>
      </c>
      <c r="O9652" s="98" t="str">
        <f t="shared" si="370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97" t="str">
        <f t="shared" si="369"/>
        <v/>
      </c>
      <c r="O9653" s="98" t="str">
        <f t="shared" si="370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97" t="str">
        <f t="shared" si="369"/>
        <v/>
      </c>
      <c r="O9654" s="98" t="str">
        <f t="shared" si="370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97" t="str">
        <f t="shared" si="369"/>
        <v/>
      </c>
      <c r="O9655" s="98" t="str">
        <f t="shared" si="370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97" t="str">
        <f t="shared" si="369"/>
        <v/>
      </c>
      <c r="O9656" s="98" t="str">
        <f t="shared" si="370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97" t="str">
        <f t="shared" si="369"/>
        <v/>
      </c>
      <c r="O9657" s="98" t="str">
        <f t="shared" si="370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97" t="str">
        <f t="shared" si="369"/>
        <v/>
      </c>
      <c r="O9658" s="98" t="str">
        <f t="shared" si="370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97" t="str">
        <f t="shared" si="369"/>
        <v/>
      </c>
      <c r="O9659" s="98" t="str">
        <f t="shared" si="370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97" t="str">
        <f t="shared" si="369"/>
        <v/>
      </c>
      <c r="O9660" s="98" t="str">
        <f t="shared" si="370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97" t="str">
        <f t="shared" si="369"/>
        <v/>
      </c>
      <c r="O9661" s="98" t="str">
        <f t="shared" si="370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97" t="str">
        <f t="shared" si="369"/>
        <v/>
      </c>
      <c r="O9662" s="98" t="str">
        <f t="shared" si="370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97" t="str">
        <f t="shared" si="369"/>
        <v/>
      </c>
      <c r="O9663" s="98" t="str">
        <f t="shared" si="370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97" t="str">
        <f t="shared" si="369"/>
        <v/>
      </c>
      <c r="O9664" s="98" t="str">
        <f t="shared" si="370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97" t="str">
        <f t="shared" si="369"/>
        <v/>
      </c>
      <c r="O9665" s="98" t="str">
        <f t="shared" si="370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97" t="str">
        <f t="shared" si="369"/>
        <v/>
      </c>
      <c r="O9666" s="98" t="str">
        <f t="shared" si="370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97" t="str">
        <f t="shared" si="369"/>
        <v/>
      </c>
      <c r="O9667" s="98" t="str">
        <f t="shared" si="370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97" t="str">
        <f t="shared" ref="N9668:N9731" si="371">IF(B9668&lt;&gt;"",LEFT(D9668,LEN(D9668)-LEN(O9668)),"")</f>
        <v/>
      </c>
      <c r="O9668" s="98" t="str">
        <f t="shared" ref="O9668:O9731" si="372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97" t="str">
        <f t="shared" si="371"/>
        <v/>
      </c>
      <c r="O9669" s="98" t="str">
        <f t="shared" si="372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97" t="str">
        <f t="shared" si="371"/>
        <v/>
      </c>
      <c r="O9670" s="98" t="str">
        <f t="shared" si="372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97" t="str">
        <f t="shared" si="371"/>
        <v/>
      </c>
      <c r="O9671" s="98" t="str">
        <f t="shared" si="372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97" t="str">
        <f t="shared" si="371"/>
        <v/>
      </c>
      <c r="O9672" s="98" t="str">
        <f t="shared" si="372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97" t="str">
        <f t="shared" si="371"/>
        <v/>
      </c>
      <c r="O9673" s="98" t="str">
        <f t="shared" si="372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97" t="str">
        <f t="shared" si="371"/>
        <v/>
      </c>
      <c r="O9674" s="98" t="str">
        <f t="shared" si="372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97" t="str">
        <f t="shared" si="371"/>
        <v/>
      </c>
      <c r="O9675" s="98" t="str">
        <f t="shared" si="372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97" t="str">
        <f t="shared" si="371"/>
        <v/>
      </c>
      <c r="O9676" s="98" t="str">
        <f t="shared" si="372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97" t="str">
        <f t="shared" si="371"/>
        <v/>
      </c>
      <c r="O9677" s="98" t="str">
        <f t="shared" si="372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97" t="str">
        <f t="shared" si="371"/>
        <v/>
      </c>
      <c r="O9678" s="98" t="str">
        <f t="shared" si="372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97" t="str">
        <f t="shared" si="371"/>
        <v/>
      </c>
      <c r="O9679" s="98" t="str">
        <f t="shared" si="372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97" t="str">
        <f t="shared" si="371"/>
        <v/>
      </c>
      <c r="O9680" s="98" t="str">
        <f t="shared" si="372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97" t="str">
        <f t="shared" si="371"/>
        <v/>
      </c>
      <c r="O9681" s="98" t="str">
        <f t="shared" si="372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97" t="str">
        <f t="shared" si="371"/>
        <v/>
      </c>
      <c r="O9682" s="98" t="str">
        <f t="shared" si="372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97" t="str">
        <f t="shared" si="371"/>
        <v/>
      </c>
      <c r="O9683" s="98" t="str">
        <f t="shared" si="372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97" t="str">
        <f t="shared" si="371"/>
        <v/>
      </c>
      <c r="O9684" s="98" t="str">
        <f t="shared" si="372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97" t="str">
        <f t="shared" si="371"/>
        <v/>
      </c>
      <c r="O9685" s="98" t="str">
        <f t="shared" si="372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97" t="str">
        <f t="shared" si="371"/>
        <v/>
      </c>
      <c r="O9686" s="98" t="str">
        <f t="shared" si="372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97" t="str">
        <f t="shared" si="371"/>
        <v/>
      </c>
      <c r="O9687" s="98" t="str">
        <f t="shared" si="372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97" t="str">
        <f t="shared" si="371"/>
        <v/>
      </c>
      <c r="O9688" s="98" t="str">
        <f t="shared" si="372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97" t="str">
        <f t="shared" si="371"/>
        <v/>
      </c>
      <c r="O9689" s="98" t="str">
        <f t="shared" si="372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97" t="str">
        <f t="shared" si="371"/>
        <v/>
      </c>
      <c r="O9690" s="98" t="str">
        <f t="shared" si="372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97" t="str">
        <f t="shared" si="371"/>
        <v/>
      </c>
      <c r="O9691" s="98" t="str">
        <f t="shared" si="372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97" t="str">
        <f t="shared" si="371"/>
        <v/>
      </c>
      <c r="O9692" s="98" t="str">
        <f t="shared" si="372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97" t="str">
        <f t="shared" si="371"/>
        <v/>
      </c>
      <c r="O9693" s="98" t="str">
        <f t="shared" si="372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97" t="str">
        <f t="shared" si="371"/>
        <v/>
      </c>
      <c r="O9694" s="98" t="str">
        <f t="shared" si="372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97" t="str">
        <f t="shared" si="371"/>
        <v/>
      </c>
      <c r="O9695" s="98" t="str">
        <f t="shared" si="372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97" t="str">
        <f t="shared" si="371"/>
        <v/>
      </c>
      <c r="O9696" s="98" t="str">
        <f t="shared" si="372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97" t="str">
        <f t="shared" si="371"/>
        <v/>
      </c>
      <c r="O9697" s="98" t="str">
        <f t="shared" si="372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97" t="str">
        <f t="shared" si="371"/>
        <v/>
      </c>
      <c r="O9698" s="98" t="str">
        <f t="shared" si="372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97" t="str">
        <f t="shared" si="371"/>
        <v/>
      </c>
      <c r="O9699" s="98" t="str">
        <f t="shared" si="372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97" t="str">
        <f t="shared" si="371"/>
        <v/>
      </c>
      <c r="O9700" s="98" t="str">
        <f t="shared" si="372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97" t="str">
        <f t="shared" si="371"/>
        <v/>
      </c>
      <c r="O9701" s="98" t="str">
        <f t="shared" si="372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97" t="str">
        <f t="shared" si="371"/>
        <v/>
      </c>
      <c r="O9702" s="98" t="str">
        <f t="shared" si="372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97" t="str">
        <f t="shared" si="371"/>
        <v/>
      </c>
      <c r="O9703" s="98" t="str">
        <f t="shared" si="372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97" t="str">
        <f t="shared" si="371"/>
        <v/>
      </c>
      <c r="O9704" s="98" t="str">
        <f t="shared" si="372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97" t="str">
        <f t="shared" si="371"/>
        <v/>
      </c>
      <c r="O9705" s="98" t="str">
        <f t="shared" si="372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97" t="str">
        <f t="shared" si="371"/>
        <v/>
      </c>
      <c r="O9706" s="98" t="str">
        <f t="shared" si="372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97" t="str">
        <f t="shared" si="371"/>
        <v/>
      </c>
      <c r="O9707" s="98" t="str">
        <f t="shared" si="372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97" t="str">
        <f t="shared" si="371"/>
        <v/>
      </c>
      <c r="O9708" s="98" t="str">
        <f t="shared" si="372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97" t="str">
        <f t="shared" si="371"/>
        <v/>
      </c>
      <c r="O9709" s="98" t="str">
        <f t="shared" si="372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97" t="str">
        <f t="shared" si="371"/>
        <v/>
      </c>
      <c r="O9710" s="98" t="str">
        <f t="shared" si="372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97" t="str">
        <f t="shared" si="371"/>
        <v/>
      </c>
      <c r="O9711" s="98" t="str">
        <f t="shared" si="372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97" t="str">
        <f t="shared" si="371"/>
        <v/>
      </c>
      <c r="O9712" s="98" t="str">
        <f t="shared" si="372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97" t="str">
        <f t="shared" si="371"/>
        <v/>
      </c>
      <c r="O9713" s="98" t="str">
        <f t="shared" si="372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97" t="str">
        <f t="shared" si="371"/>
        <v/>
      </c>
      <c r="O9714" s="98" t="str">
        <f t="shared" si="372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97" t="str">
        <f t="shared" si="371"/>
        <v/>
      </c>
      <c r="O9715" s="98" t="str">
        <f t="shared" si="372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97" t="str">
        <f t="shared" si="371"/>
        <v/>
      </c>
      <c r="O9716" s="98" t="str">
        <f t="shared" si="372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97" t="str">
        <f t="shared" si="371"/>
        <v/>
      </c>
      <c r="O9717" s="98" t="str">
        <f t="shared" si="372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97" t="str">
        <f t="shared" si="371"/>
        <v/>
      </c>
      <c r="O9718" s="98" t="str">
        <f t="shared" si="372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97" t="str">
        <f t="shared" si="371"/>
        <v/>
      </c>
      <c r="O9719" s="98" t="str">
        <f t="shared" si="372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97" t="str">
        <f t="shared" si="371"/>
        <v/>
      </c>
      <c r="O9720" s="98" t="str">
        <f t="shared" si="372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97" t="str">
        <f t="shared" si="371"/>
        <v/>
      </c>
      <c r="O9721" s="98" t="str">
        <f t="shared" si="372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97" t="str">
        <f t="shared" si="371"/>
        <v/>
      </c>
      <c r="O9722" s="98" t="str">
        <f t="shared" si="372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97" t="str">
        <f t="shared" si="371"/>
        <v/>
      </c>
      <c r="O9723" s="98" t="str">
        <f t="shared" si="372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97" t="str">
        <f t="shared" si="371"/>
        <v/>
      </c>
      <c r="O9724" s="98" t="str">
        <f t="shared" si="372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97" t="str">
        <f t="shared" si="371"/>
        <v/>
      </c>
      <c r="O9725" s="98" t="str">
        <f t="shared" si="372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97" t="str">
        <f t="shared" si="371"/>
        <v/>
      </c>
      <c r="O9726" s="98" t="str">
        <f t="shared" si="372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97" t="str">
        <f t="shared" si="371"/>
        <v/>
      </c>
      <c r="O9727" s="98" t="str">
        <f t="shared" si="372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97" t="str">
        <f t="shared" si="371"/>
        <v/>
      </c>
      <c r="O9728" s="98" t="str">
        <f t="shared" si="372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97" t="str">
        <f t="shared" si="371"/>
        <v/>
      </c>
      <c r="O9729" s="98" t="str">
        <f t="shared" si="372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97" t="str">
        <f t="shared" si="371"/>
        <v/>
      </c>
      <c r="O9730" s="98" t="str">
        <f t="shared" si="372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97" t="str">
        <f t="shared" si="371"/>
        <v/>
      </c>
      <c r="O9731" s="98" t="str">
        <f t="shared" si="372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97" t="str">
        <f t="shared" ref="N9732:N9795" si="373">IF(B9732&lt;&gt;"",LEFT(D9732,LEN(D9732)-LEN(O9732)),"")</f>
        <v/>
      </c>
      <c r="O9732" s="98" t="str">
        <f t="shared" ref="O9732:O9795" si="374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97" t="str">
        <f t="shared" si="373"/>
        <v/>
      </c>
      <c r="O9733" s="98" t="str">
        <f t="shared" si="374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97" t="str">
        <f t="shared" si="373"/>
        <v/>
      </c>
      <c r="O9734" s="98" t="str">
        <f t="shared" si="374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97" t="str">
        <f t="shared" si="373"/>
        <v/>
      </c>
      <c r="O9735" s="98" t="str">
        <f t="shared" si="374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97" t="str">
        <f t="shared" si="373"/>
        <v/>
      </c>
      <c r="O9736" s="98" t="str">
        <f t="shared" si="374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97" t="str">
        <f t="shared" si="373"/>
        <v/>
      </c>
      <c r="O9737" s="98" t="str">
        <f t="shared" si="374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97" t="str">
        <f t="shared" si="373"/>
        <v/>
      </c>
      <c r="O9738" s="98" t="str">
        <f t="shared" si="374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97" t="str">
        <f t="shared" si="373"/>
        <v/>
      </c>
      <c r="O9739" s="98" t="str">
        <f t="shared" si="374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97" t="str">
        <f t="shared" si="373"/>
        <v/>
      </c>
      <c r="O9740" s="98" t="str">
        <f t="shared" si="374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97" t="str">
        <f t="shared" si="373"/>
        <v/>
      </c>
      <c r="O9741" s="98" t="str">
        <f t="shared" si="374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97" t="str">
        <f t="shared" si="373"/>
        <v/>
      </c>
      <c r="O9742" s="98" t="str">
        <f t="shared" si="374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97" t="str">
        <f t="shared" si="373"/>
        <v/>
      </c>
      <c r="O9743" s="98" t="str">
        <f t="shared" si="374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97" t="str">
        <f t="shared" si="373"/>
        <v/>
      </c>
      <c r="O9744" s="98" t="str">
        <f t="shared" si="374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97" t="str">
        <f t="shared" si="373"/>
        <v/>
      </c>
      <c r="O9745" s="98" t="str">
        <f t="shared" si="374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97" t="str">
        <f t="shared" si="373"/>
        <v/>
      </c>
      <c r="O9746" s="98" t="str">
        <f t="shared" si="374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97" t="str">
        <f t="shared" si="373"/>
        <v/>
      </c>
      <c r="O9747" s="98" t="str">
        <f t="shared" si="374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97" t="str">
        <f t="shared" si="373"/>
        <v/>
      </c>
      <c r="O9748" s="98" t="str">
        <f t="shared" si="374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97" t="str">
        <f t="shared" si="373"/>
        <v/>
      </c>
      <c r="O9749" s="98" t="str">
        <f t="shared" si="374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97" t="str">
        <f t="shared" si="373"/>
        <v/>
      </c>
      <c r="O9750" s="98" t="str">
        <f t="shared" si="374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97" t="str">
        <f t="shared" si="373"/>
        <v/>
      </c>
      <c r="O9751" s="98" t="str">
        <f t="shared" si="374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97" t="str">
        <f t="shared" si="373"/>
        <v/>
      </c>
      <c r="O9752" s="98" t="str">
        <f t="shared" si="374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97" t="str">
        <f t="shared" si="373"/>
        <v/>
      </c>
      <c r="O9753" s="98" t="str">
        <f t="shared" si="374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97" t="str">
        <f t="shared" si="373"/>
        <v/>
      </c>
      <c r="O9754" s="98" t="str">
        <f t="shared" si="374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97" t="str">
        <f t="shared" si="373"/>
        <v/>
      </c>
      <c r="O9755" s="98" t="str">
        <f t="shared" si="374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97" t="str">
        <f t="shared" si="373"/>
        <v/>
      </c>
      <c r="O9756" s="98" t="str">
        <f t="shared" si="374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97" t="str">
        <f t="shared" si="373"/>
        <v/>
      </c>
      <c r="O9757" s="98" t="str">
        <f t="shared" si="374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97" t="str">
        <f t="shared" si="373"/>
        <v/>
      </c>
      <c r="O9758" s="98" t="str">
        <f t="shared" si="374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97" t="str">
        <f t="shared" si="373"/>
        <v/>
      </c>
      <c r="O9759" s="98" t="str">
        <f t="shared" si="374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97" t="str">
        <f t="shared" si="373"/>
        <v/>
      </c>
      <c r="O9760" s="98" t="str">
        <f t="shared" si="374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97" t="str">
        <f t="shared" si="373"/>
        <v/>
      </c>
      <c r="O9761" s="98" t="str">
        <f t="shared" si="374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97" t="str">
        <f t="shared" si="373"/>
        <v/>
      </c>
      <c r="O9762" s="98" t="str">
        <f t="shared" si="374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97" t="str">
        <f t="shared" si="373"/>
        <v/>
      </c>
      <c r="O9763" s="98" t="str">
        <f t="shared" si="374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97" t="str">
        <f t="shared" si="373"/>
        <v/>
      </c>
      <c r="O9764" s="98" t="str">
        <f t="shared" si="374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97" t="str">
        <f t="shared" si="373"/>
        <v/>
      </c>
      <c r="O9765" s="98" t="str">
        <f t="shared" si="374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97" t="str">
        <f t="shared" si="373"/>
        <v/>
      </c>
      <c r="O9766" s="98" t="str">
        <f t="shared" si="374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97" t="str">
        <f t="shared" si="373"/>
        <v/>
      </c>
      <c r="O9767" s="98" t="str">
        <f t="shared" si="374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97" t="str">
        <f t="shared" si="373"/>
        <v/>
      </c>
      <c r="O9768" s="98" t="str">
        <f t="shared" si="374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97" t="str">
        <f t="shared" si="373"/>
        <v/>
      </c>
      <c r="O9769" s="98" t="str">
        <f t="shared" si="374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97" t="str">
        <f t="shared" si="373"/>
        <v/>
      </c>
      <c r="O9770" s="98" t="str">
        <f t="shared" si="374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97" t="str">
        <f t="shared" si="373"/>
        <v/>
      </c>
      <c r="O9771" s="98" t="str">
        <f t="shared" si="374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97" t="str">
        <f t="shared" si="373"/>
        <v/>
      </c>
      <c r="O9772" s="98" t="str">
        <f t="shared" si="374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97" t="str">
        <f t="shared" si="373"/>
        <v/>
      </c>
      <c r="O9773" s="98" t="str">
        <f t="shared" si="374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97" t="str">
        <f t="shared" si="373"/>
        <v/>
      </c>
      <c r="O9774" s="98" t="str">
        <f t="shared" si="374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97" t="str">
        <f t="shared" si="373"/>
        <v/>
      </c>
      <c r="O9775" s="98" t="str">
        <f t="shared" si="374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97" t="str">
        <f t="shared" si="373"/>
        <v/>
      </c>
      <c r="O9776" s="98" t="str">
        <f t="shared" si="374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97" t="str">
        <f t="shared" si="373"/>
        <v/>
      </c>
      <c r="O9777" s="98" t="str">
        <f t="shared" si="374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97" t="str">
        <f t="shared" si="373"/>
        <v/>
      </c>
      <c r="O9778" s="98" t="str">
        <f t="shared" si="374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97" t="str">
        <f t="shared" si="373"/>
        <v/>
      </c>
      <c r="O9779" s="98" t="str">
        <f t="shared" si="374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97" t="str">
        <f t="shared" si="373"/>
        <v/>
      </c>
      <c r="O9780" s="98" t="str">
        <f t="shared" si="374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97" t="str">
        <f t="shared" si="373"/>
        <v/>
      </c>
      <c r="O9781" s="98" t="str">
        <f t="shared" si="374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97" t="str">
        <f t="shared" si="373"/>
        <v/>
      </c>
      <c r="O9782" s="98" t="str">
        <f t="shared" si="374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97" t="str">
        <f t="shared" si="373"/>
        <v/>
      </c>
      <c r="O9783" s="98" t="str">
        <f t="shared" si="374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97" t="str">
        <f t="shared" si="373"/>
        <v/>
      </c>
      <c r="O9784" s="98" t="str">
        <f t="shared" si="374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97" t="str">
        <f t="shared" si="373"/>
        <v/>
      </c>
      <c r="O9785" s="98" t="str">
        <f t="shared" si="374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97" t="str">
        <f t="shared" si="373"/>
        <v/>
      </c>
      <c r="O9786" s="98" t="str">
        <f t="shared" si="374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97" t="str">
        <f t="shared" si="373"/>
        <v/>
      </c>
      <c r="O9787" s="98" t="str">
        <f t="shared" si="374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97" t="str">
        <f t="shared" si="373"/>
        <v/>
      </c>
      <c r="O9788" s="98" t="str">
        <f t="shared" si="374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97" t="str">
        <f t="shared" si="373"/>
        <v/>
      </c>
      <c r="O9789" s="98" t="str">
        <f t="shared" si="374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97" t="str">
        <f t="shared" si="373"/>
        <v/>
      </c>
      <c r="O9790" s="98" t="str">
        <f t="shared" si="374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97" t="str">
        <f t="shared" si="373"/>
        <v/>
      </c>
      <c r="O9791" s="98" t="str">
        <f t="shared" si="374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97" t="str">
        <f t="shared" si="373"/>
        <v/>
      </c>
      <c r="O9792" s="98" t="str">
        <f t="shared" si="374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97" t="str">
        <f t="shared" si="373"/>
        <v/>
      </c>
      <c r="O9793" s="98" t="str">
        <f t="shared" si="374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97" t="str">
        <f t="shared" si="373"/>
        <v/>
      </c>
      <c r="O9794" s="98" t="str">
        <f t="shared" si="374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97" t="str">
        <f t="shared" si="373"/>
        <v/>
      </c>
      <c r="O9795" s="98" t="str">
        <f t="shared" si="374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97" t="str">
        <f t="shared" ref="N9796:N9859" si="375">IF(B9796&lt;&gt;"",LEFT(D9796,LEN(D9796)-LEN(O9796)),"")</f>
        <v/>
      </c>
      <c r="O9796" s="98" t="str">
        <f t="shared" ref="O9796:O9859" si="376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97" t="str">
        <f t="shared" si="375"/>
        <v/>
      </c>
      <c r="O9797" s="98" t="str">
        <f t="shared" si="376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97" t="str">
        <f t="shared" si="375"/>
        <v/>
      </c>
      <c r="O9798" s="98" t="str">
        <f t="shared" si="376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97" t="str">
        <f t="shared" si="375"/>
        <v/>
      </c>
      <c r="O9799" s="98" t="str">
        <f t="shared" si="376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97" t="str">
        <f t="shared" si="375"/>
        <v/>
      </c>
      <c r="O9800" s="98" t="str">
        <f t="shared" si="376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97" t="str">
        <f t="shared" si="375"/>
        <v/>
      </c>
      <c r="O9801" s="98" t="str">
        <f t="shared" si="376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97" t="str">
        <f t="shared" si="375"/>
        <v/>
      </c>
      <c r="O9802" s="98" t="str">
        <f t="shared" si="376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97" t="str">
        <f t="shared" si="375"/>
        <v/>
      </c>
      <c r="O9803" s="98" t="str">
        <f t="shared" si="376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97" t="str">
        <f t="shared" si="375"/>
        <v/>
      </c>
      <c r="O9804" s="98" t="str">
        <f t="shared" si="376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97" t="str">
        <f t="shared" si="375"/>
        <v/>
      </c>
      <c r="O9805" s="98" t="str">
        <f t="shared" si="376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97" t="str">
        <f t="shared" si="375"/>
        <v/>
      </c>
      <c r="O9806" s="98" t="str">
        <f t="shared" si="376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97" t="str">
        <f t="shared" si="375"/>
        <v/>
      </c>
      <c r="O9807" s="98" t="str">
        <f t="shared" si="376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97" t="str">
        <f t="shared" si="375"/>
        <v/>
      </c>
      <c r="O9808" s="98" t="str">
        <f t="shared" si="376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97" t="str">
        <f t="shared" si="375"/>
        <v/>
      </c>
      <c r="O9809" s="98" t="str">
        <f t="shared" si="376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97" t="str">
        <f t="shared" si="375"/>
        <v/>
      </c>
      <c r="O9810" s="98" t="str">
        <f t="shared" si="376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97" t="str">
        <f t="shared" si="375"/>
        <v/>
      </c>
      <c r="O9811" s="98" t="str">
        <f t="shared" si="376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97" t="str">
        <f t="shared" si="375"/>
        <v/>
      </c>
      <c r="O9812" s="98" t="str">
        <f t="shared" si="376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97" t="str">
        <f t="shared" si="375"/>
        <v/>
      </c>
      <c r="O9813" s="98" t="str">
        <f t="shared" si="376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97" t="str">
        <f t="shared" si="375"/>
        <v/>
      </c>
      <c r="O9814" s="98" t="str">
        <f t="shared" si="376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97" t="str">
        <f t="shared" si="375"/>
        <v/>
      </c>
      <c r="O9815" s="98" t="str">
        <f t="shared" si="376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97" t="str">
        <f t="shared" si="375"/>
        <v/>
      </c>
      <c r="O9816" s="98" t="str">
        <f t="shared" si="376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97" t="str">
        <f t="shared" si="375"/>
        <v/>
      </c>
      <c r="O9817" s="98" t="str">
        <f t="shared" si="376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97" t="str">
        <f t="shared" si="375"/>
        <v/>
      </c>
      <c r="O9818" s="98" t="str">
        <f t="shared" si="376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97" t="str">
        <f t="shared" si="375"/>
        <v/>
      </c>
      <c r="O9819" s="98" t="str">
        <f t="shared" si="376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97" t="str">
        <f t="shared" si="375"/>
        <v/>
      </c>
      <c r="O9820" s="98" t="str">
        <f t="shared" si="376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97" t="str">
        <f t="shared" si="375"/>
        <v/>
      </c>
      <c r="O9821" s="98" t="str">
        <f t="shared" si="376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97" t="str">
        <f t="shared" si="375"/>
        <v/>
      </c>
      <c r="O9822" s="98" t="str">
        <f t="shared" si="376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97" t="str">
        <f t="shared" si="375"/>
        <v/>
      </c>
      <c r="O9823" s="98" t="str">
        <f t="shared" si="376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97" t="str">
        <f t="shared" si="375"/>
        <v/>
      </c>
      <c r="O9824" s="98" t="str">
        <f t="shared" si="376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97" t="str">
        <f t="shared" si="375"/>
        <v/>
      </c>
      <c r="O9825" s="98" t="str">
        <f t="shared" si="376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97" t="str">
        <f t="shared" si="375"/>
        <v/>
      </c>
      <c r="O9826" s="98" t="str">
        <f t="shared" si="376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97" t="str">
        <f t="shared" si="375"/>
        <v/>
      </c>
      <c r="O9827" s="98" t="str">
        <f t="shared" si="376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97" t="str">
        <f t="shared" si="375"/>
        <v/>
      </c>
      <c r="O9828" s="98" t="str">
        <f t="shared" si="376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97" t="str">
        <f t="shared" si="375"/>
        <v/>
      </c>
      <c r="O9829" s="98" t="str">
        <f t="shared" si="376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97" t="str">
        <f t="shared" si="375"/>
        <v/>
      </c>
      <c r="O9830" s="98" t="str">
        <f t="shared" si="376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97" t="str">
        <f t="shared" si="375"/>
        <v/>
      </c>
      <c r="O9831" s="98" t="str">
        <f t="shared" si="376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97" t="str">
        <f t="shared" si="375"/>
        <v/>
      </c>
      <c r="O9832" s="98" t="str">
        <f t="shared" si="376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97" t="str">
        <f t="shared" si="375"/>
        <v/>
      </c>
      <c r="O9833" s="98" t="str">
        <f t="shared" si="376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97" t="str">
        <f t="shared" si="375"/>
        <v/>
      </c>
      <c r="O9834" s="98" t="str">
        <f t="shared" si="376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97" t="str">
        <f t="shared" si="375"/>
        <v/>
      </c>
      <c r="O9835" s="98" t="str">
        <f t="shared" si="376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97" t="str">
        <f t="shared" si="375"/>
        <v/>
      </c>
      <c r="O9836" s="98" t="str">
        <f t="shared" si="376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97" t="str">
        <f t="shared" si="375"/>
        <v/>
      </c>
      <c r="O9837" s="98" t="str">
        <f t="shared" si="376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97" t="str">
        <f t="shared" si="375"/>
        <v/>
      </c>
      <c r="O9838" s="98" t="str">
        <f t="shared" si="376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97" t="str">
        <f t="shared" si="375"/>
        <v/>
      </c>
      <c r="O9839" s="98" t="str">
        <f t="shared" si="376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97" t="str">
        <f t="shared" si="375"/>
        <v/>
      </c>
      <c r="O9840" s="98" t="str">
        <f t="shared" si="376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97" t="str">
        <f t="shared" si="375"/>
        <v/>
      </c>
      <c r="O9841" s="98" t="str">
        <f t="shared" si="376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97" t="str">
        <f t="shared" si="375"/>
        <v/>
      </c>
      <c r="O9842" s="98" t="str">
        <f t="shared" si="376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97" t="str">
        <f t="shared" si="375"/>
        <v/>
      </c>
      <c r="O9843" s="98" t="str">
        <f t="shared" si="376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97" t="str">
        <f t="shared" si="375"/>
        <v/>
      </c>
      <c r="O9844" s="98" t="str">
        <f t="shared" si="376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97" t="str">
        <f t="shared" si="375"/>
        <v/>
      </c>
      <c r="O9845" s="98" t="str">
        <f t="shared" si="376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97" t="str">
        <f t="shared" si="375"/>
        <v/>
      </c>
      <c r="O9846" s="98" t="str">
        <f t="shared" si="376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97" t="str">
        <f t="shared" si="375"/>
        <v/>
      </c>
      <c r="O9847" s="98" t="str">
        <f t="shared" si="376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97" t="str">
        <f t="shared" si="375"/>
        <v/>
      </c>
      <c r="O9848" s="98" t="str">
        <f t="shared" si="376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97" t="str">
        <f t="shared" si="375"/>
        <v/>
      </c>
      <c r="O9849" s="98" t="str">
        <f t="shared" si="376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97" t="str">
        <f t="shared" si="375"/>
        <v/>
      </c>
      <c r="O9850" s="98" t="str">
        <f t="shared" si="376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97" t="str">
        <f t="shared" si="375"/>
        <v/>
      </c>
      <c r="O9851" s="98" t="str">
        <f t="shared" si="376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97" t="str">
        <f t="shared" si="375"/>
        <v/>
      </c>
      <c r="O9852" s="98" t="str">
        <f t="shared" si="376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97" t="str">
        <f t="shared" si="375"/>
        <v/>
      </c>
      <c r="O9853" s="98" t="str">
        <f t="shared" si="376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97" t="str">
        <f t="shared" si="375"/>
        <v/>
      </c>
      <c r="O9854" s="98" t="str">
        <f t="shared" si="376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97" t="str">
        <f t="shared" si="375"/>
        <v/>
      </c>
      <c r="O9855" s="98" t="str">
        <f t="shared" si="376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97" t="str">
        <f t="shared" si="375"/>
        <v/>
      </c>
      <c r="O9856" s="98" t="str">
        <f t="shared" si="376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97" t="str">
        <f t="shared" si="375"/>
        <v/>
      </c>
      <c r="O9857" s="98" t="str">
        <f t="shared" si="376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97" t="str">
        <f t="shared" si="375"/>
        <v/>
      </c>
      <c r="O9858" s="98" t="str">
        <f t="shared" si="376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97" t="str">
        <f t="shared" si="375"/>
        <v/>
      </c>
      <c r="O9859" s="98" t="str">
        <f t="shared" si="376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97" t="str">
        <f t="shared" ref="N9860:N9923" si="377">IF(B9860&lt;&gt;"",LEFT(D9860,LEN(D9860)-LEN(O9860)),"")</f>
        <v/>
      </c>
      <c r="O9860" s="98" t="str">
        <f t="shared" ref="O9860:O9923" si="378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97" t="str">
        <f t="shared" si="377"/>
        <v/>
      </c>
      <c r="O9861" s="98" t="str">
        <f t="shared" si="378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97" t="str">
        <f t="shared" si="377"/>
        <v/>
      </c>
      <c r="O9862" s="98" t="str">
        <f t="shared" si="378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97" t="str">
        <f t="shared" si="377"/>
        <v/>
      </c>
      <c r="O9863" s="98" t="str">
        <f t="shared" si="378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97" t="str">
        <f t="shared" si="377"/>
        <v/>
      </c>
      <c r="O9864" s="98" t="str">
        <f t="shared" si="378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97" t="str">
        <f t="shared" si="377"/>
        <v/>
      </c>
      <c r="O9865" s="98" t="str">
        <f t="shared" si="378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97" t="str">
        <f t="shared" si="377"/>
        <v/>
      </c>
      <c r="O9866" s="98" t="str">
        <f t="shared" si="378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97" t="str">
        <f t="shared" si="377"/>
        <v/>
      </c>
      <c r="O9867" s="98" t="str">
        <f t="shared" si="378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97" t="str">
        <f t="shared" si="377"/>
        <v/>
      </c>
      <c r="O9868" s="98" t="str">
        <f t="shared" si="378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97" t="str">
        <f t="shared" si="377"/>
        <v/>
      </c>
      <c r="O9869" s="98" t="str">
        <f t="shared" si="378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97" t="str">
        <f t="shared" si="377"/>
        <v/>
      </c>
      <c r="O9870" s="98" t="str">
        <f t="shared" si="378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97" t="str">
        <f t="shared" si="377"/>
        <v/>
      </c>
      <c r="O9871" s="98" t="str">
        <f t="shared" si="378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97" t="str">
        <f t="shared" si="377"/>
        <v/>
      </c>
      <c r="O9872" s="98" t="str">
        <f t="shared" si="378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97" t="str">
        <f t="shared" si="377"/>
        <v/>
      </c>
      <c r="O9873" s="98" t="str">
        <f t="shared" si="378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97" t="str">
        <f t="shared" si="377"/>
        <v/>
      </c>
      <c r="O9874" s="98" t="str">
        <f t="shared" si="378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97" t="str">
        <f t="shared" si="377"/>
        <v/>
      </c>
      <c r="O9875" s="98" t="str">
        <f t="shared" si="378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97" t="str">
        <f t="shared" si="377"/>
        <v/>
      </c>
      <c r="O9876" s="98" t="str">
        <f t="shared" si="378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97" t="str">
        <f t="shared" si="377"/>
        <v/>
      </c>
      <c r="O9877" s="98" t="str">
        <f t="shared" si="378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97" t="str">
        <f t="shared" si="377"/>
        <v/>
      </c>
      <c r="O9878" s="98" t="str">
        <f t="shared" si="378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97" t="str">
        <f t="shared" si="377"/>
        <v/>
      </c>
      <c r="O9879" s="98" t="str">
        <f t="shared" si="378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97" t="str">
        <f t="shared" si="377"/>
        <v/>
      </c>
      <c r="O9880" s="98" t="str">
        <f t="shared" si="378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97" t="str">
        <f t="shared" si="377"/>
        <v/>
      </c>
      <c r="O9881" s="98" t="str">
        <f t="shared" si="378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97" t="str">
        <f t="shared" si="377"/>
        <v/>
      </c>
      <c r="O9882" s="98" t="str">
        <f t="shared" si="378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97" t="str">
        <f t="shared" si="377"/>
        <v/>
      </c>
      <c r="O9883" s="98" t="str">
        <f t="shared" si="378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97" t="str">
        <f t="shared" si="377"/>
        <v/>
      </c>
      <c r="O9884" s="98" t="str">
        <f t="shared" si="378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97" t="str">
        <f t="shared" si="377"/>
        <v/>
      </c>
      <c r="O9885" s="98" t="str">
        <f t="shared" si="378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97" t="str">
        <f t="shared" si="377"/>
        <v/>
      </c>
      <c r="O9886" s="98" t="str">
        <f t="shared" si="378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97" t="str">
        <f t="shared" si="377"/>
        <v/>
      </c>
      <c r="O9887" s="98" t="str">
        <f t="shared" si="378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97" t="str">
        <f t="shared" si="377"/>
        <v/>
      </c>
      <c r="O9888" s="98" t="str">
        <f t="shared" si="378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97" t="str">
        <f t="shared" si="377"/>
        <v/>
      </c>
      <c r="O9889" s="98" t="str">
        <f t="shared" si="378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97" t="str">
        <f t="shared" si="377"/>
        <v/>
      </c>
      <c r="O9890" s="98" t="str">
        <f t="shared" si="378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97" t="str">
        <f t="shared" si="377"/>
        <v/>
      </c>
      <c r="O9891" s="98" t="str">
        <f t="shared" si="378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97" t="str">
        <f t="shared" si="377"/>
        <v/>
      </c>
      <c r="O9892" s="98" t="str">
        <f t="shared" si="378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97" t="str">
        <f t="shared" si="377"/>
        <v/>
      </c>
      <c r="O9893" s="98" t="str">
        <f t="shared" si="378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97" t="str">
        <f t="shared" si="377"/>
        <v/>
      </c>
      <c r="O9894" s="98" t="str">
        <f t="shared" si="378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97" t="str">
        <f t="shared" si="377"/>
        <v/>
      </c>
      <c r="O9895" s="98" t="str">
        <f t="shared" si="378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97" t="str">
        <f t="shared" si="377"/>
        <v/>
      </c>
      <c r="O9896" s="98" t="str">
        <f t="shared" si="378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97" t="str">
        <f t="shared" si="377"/>
        <v/>
      </c>
      <c r="O9897" s="98" t="str">
        <f t="shared" si="378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97" t="str">
        <f t="shared" si="377"/>
        <v/>
      </c>
      <c r="O9898" s="98" t="str">
        <f t="shared" si="378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97" t="str">
        <f t="shared" si="377"/>
        <v/>
      </c>
      <c r="O9899" s="98" t="str">
        <f t="shared" si="378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97" t="str">
        <f t="shared" si="377"/>
        <v/>
      </c>
      <c r="O9900" s="98" t="str">
        <f t="shared" si="378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97" t="str">
        <f t="shared" si="377"/>
        <v/>
      </c>
      <c r="O9901" s="98" t="str">
        <f t="shared" si="378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97" t="str">
        <f t="shared" si="377"/>
        <v/>
      </c>
      <c r="O9902" s="98" t="str">
        <f t="shared" si="378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97" t="str">
        <f t="shared" si="377"/>
        <v/>
      </c>
      <c r="O9903" s="98" t="str">
        <f t="shared" si="378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97" t="str">
        <f t="shared" si="377"/>
        <v/>
      </c>
      <c r="O9904" s="98" t="str">
        <f t="shared" si="378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97" t="str">
        <f t="shared" si="377"/>
        <v/>
      </c>
      <c r="O9905" s="98" t="str">
        <f t="shared" si="378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97" t="str">
        <f t="shared" si="377"/>
        <v/>
      </c>
      <c r="O9906" s="98" t="str">
        <f t="shared" si="378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97" t="str">
        <f t="shared" si="377"/>
        <v/>
      </c>
      <c r="O9907" s="98" t="str">
        <f t="shared" si="378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97" t="str">
        <f t="shared" si="377"/>
        <v/>
      </c>
      <c r="O9908" s="98" t="str">
        <f t="shared" si="378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97" t="str">
        <f t="shared" si="377"/>
        <v/>
      </c>
      <c r="O9909" s="98" t="str">
        <f t="shared" si="378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97" t="str">
        <f t="shared" si="377"/>
        <v/>
      </c>
      <c r="O9910" s="98" t="str">
        <f t="shared" si="378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97" t="str">
        <f t="shared" si="377"/>
        <v/>
      </c>
      <c r="O9911" s="98" t="str">
        <f t="shared" si="378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97" t="str">
        <f t="shared" si="377"/>
        <v/>
      </c>
      <c r="O9912" s="98" t="str">
        <f t="shared" si="378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97" t="str">
        <f t="shared" si="377"/>
        <v/>
      </c>
      <c r="O9913" s="98" t="str">
        <f t="shared" si="378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97" t="str">
        <f t="shared" si="377"/>
        <v/>
      </c>
      <c r="O9914" s="98" t="str">
        <f t="shared" si="378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97" t="str">
        <f t="shared" si="377"/>
        <v/>
      </c>
      <c r="O9915" s="98" t="str">
        <f t="shared" si="378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97" t="str">
        <f t="shared" si="377"/>
        <v/>
      </c>
      <c r="O9916" s="98" t="str">
        <f t="shared" si="378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97" t="str">
        <f t="shared" si="377"/>
        <v/>
      </c>
      <c r="O9917" s="98" t="str">
        <f t="shared" si="378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97" t="str">
        <f t="shared" si="377"/>
        <v/>
      </c>
      <c r="O9918" s="98" t="str">
        <f t="shared" si="378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97" t="str">
        <f t="shared" si="377"/>
        <v/>
      </c>
      <c r="O9919" s="98" t="str">
        <f t="shared" si="378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97" t="str">
        <f t="shared" si="377"/>
        <v/>
      </c>
      <c r="O9920" s="98" t="str">
        <f t="shared" si="378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97" t="str">
        <f t="shared" si="377"/>
        <v/>
      </c>
      <c r="O9921" s="98" t="str">
        <f t="shared" si="378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97" t="str">
        <f t="shared" si="377"/>
        <v/>
      </c>
      <c r="O9922" s="98" t="str">
        <f t="shared" si="378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97" t="str">
        <f t="shared" si="377"/>
        <v/>
      </c>
      <c r="O9923" s="98" t="str">
        <f t="shared" si="378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97" t="str">
        <f t="shared" ref="N9924:N9987" si="379">IF(B9924&lt;&gt;"",LEFT(D9924,LEN(D9924)-LEN(O9924)),"")</f>
        <v/>
      </c>
      <c r="O9924" s="98" t="str">
        <f t="shared" ref="O9924:O9987" si="380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97" t="str">
        <f t="shared" si="379"/>
        <v/>
      </c>
      <c r="O9925" s="98" t="str">
        <f t="shared" si="380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97" t="str">
        <f t="shared" si="379"/>
        <v/>
      </c>
      <c r="O9926" s="98" t="str">
        <f t="shared" si="380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97" t="str">
        <f t="shared" si="379"/>
        <v/>
      </c>
      <c r="O9927" s="98" t="str">
        <f t="shared" si="380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97" t="str">
        <f t="shared" si="379"/>
        <v/>
      </c>
      <c r="O9928" s="98" t="str">
        <f t="shared" si="380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97" t="str">
        <f t="shared" si="379"/>
        <v/>
      </c>
      <c r="O9929" s="98" t="str">
        <f t="shared" si="380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97" t="str">
        <f t="shared" si="379"/>
        <v/>
      </c>
      <c r="O9930" s="98" t="str">
        <f t="shared" si="380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97" t="str">
        <f t="shared" si="379"/>
        <v/>
      </c>
      <c r="O9931" s="98" t="str">
        <f t="shared" si="380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97" t="str">
        <f t="shared" si="379"/>
        <v/>
      </c>
      <c r="O9932" s="98" t="str">
        <f t="shared" si="380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97" t="str">
        <f t="shared" si="379"/>
        <v/>
      </c>
      <c r="O9933" s="98" t="str">
        <f t="shared" si="380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97" t="str">
        <f t="shared" si="379"/>
        <v/>
      </c>
      <c r="O9934" s="98" t="str">
        <f t="shared" si="380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97" t="str">
        <f t="shared" si="379"/>
        <v/>
      </c>
      <c r="O9935" s="98" t="str">
        <f t="shared" si="380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97" t="str">
        <f t="shared" si="379"/>
        <v/>
      </c>
      <c r="O9936" s="98" t="str">
        <f t="shared" si="380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97" t="str">
        <f t="shared" si="379"/>
        <v/>
      </c>
      <c r="O9937" s="98" t="str">
        <f t="shared" si="380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97" t="str">
        <f t="shared" si="379"/>
        <v/>
      </c>
      <c r="O9938" s="98" t="str">
        <f t="shared" si="380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97" t="str">
        <f t="shared" si="379"/>
        <v/>
      </c>
      <c r="O9939" s="98" t="str">
        <f t="shared" si="380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97" t="str">
        <f t="shared" si="379"/>
        <v/>
      </c>
      <c r="O9940" s="98" t="str">
        <f t="shared" si="380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97" t="str">
        <f t="shared" si="379"/>
        <v/>
      </c>
      <c r="O9941" s="98" t="str">
        <f t="shared" si="380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97" t="str">
        <f t="shared" si="379"/>
        <v/>
      </c>
      <c r="O9942" s="98" t="str">
        <f t="shared" si="380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97" t="str">
        <f t="shared" si="379"/>
        <v/>
      </c>
      <c r="O9943" s="98" t="str">
        <f t="shared" si="380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97" t="str">
        <f t="shared" si="379"/>
        <v/>
      </c>
      <c r="O9944" s="98" t="str">
        <f t="shared" si="380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97" t="str">
        <f t="shared" si="379"/>
        <v/>
      </c>
      <c r="O9945" s="98" t="str">
        <f t="shared" si="380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97" t="str">
        <f t="shared" si="379"/>
        <v/>
      </c>
      <c r="O9946" s="98" t="str">
        <f t="shared" si="380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97" t="str">
        <f t="shared" si="379"/>
        <v/>
      </c>
      <c r="O9947" s="98" t="str">
        <f t="shared" si="380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97" t="str">
        <f t="shared" si="379"/>
        <v/>
      </c>
      <c r="O9948" s="98" t="str">
        <f t="shared" si="380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97" t="str">
        <f t="shared" si="379"/>
        <v/>
      </c>
      <c r="O9949" s="98" t="str">
        <f t="shared" si="380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97" t="str">
        <f t="shared" si="379"/>
        <v/>
      </c>
      <c r="O9950" s="98" t="str">
        <f t="shared" si="380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97" t="str">
        <f t="shared" si="379"/>
        <v/>
      </c>
      <c r="O9951" s="98" t="str">
        <f t="shared" si="380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97" t="str">
        <f t="shared" si="379"/>
        <v/>
      </c>
      <c r="O9952" s="98" t="str">
        <f t="shared" si="380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97" t="str">
        <f t="shared" si="379"/>
        <v/>
      </c>
      <c r="O9953" s="98" t="str">
        <f t="shared" si="380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97" t="str">
        <f t="shared" si="379"/>
        <v/>
      </c>
      <c r="O9954" s="98" t="str">
        <f t="shared" si="380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97" t="str">
        <f t="shared" si="379"/>
        <v/>
      </c>
      <c r="O9955" s="98" t="str">
        <f t="shared" si="380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97" t="str">
        <f t="shared" si="379"/>
        <v/>
      </c>
      <c r="O9956" s="98" t="str">
        <f t="shared" si="380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97" t="str">
        <f t="shared" si="379"/>
        <v/>
      </c>
      <c r="O9957" s="98" t="str">
        <f t="shared" si="380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97" t="str">
        <f t="shared" si="379"/>
        <v/>
      </c>
      <c r="O9958" s="98" t="str">
        <f t="shared" si="380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97" t="str">
        <f t="shared" si="379"/>
        <v/>
      </c>
      <c r="O9959" s="98" t="str">
        <f t="shared" si="380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97" t="str">
        <f t="shared" si="379"/>
        <v/>
      </c>
      <c r="O9960" s="98" t="str">
        <f t="shared" si="380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97" t="str">
        <f t="shared" si="379"/>
        <v/>
      </c>
      <c r="O9961" s="98" t="str">
        <f t="shared" si="380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97" t="str">
        <f t="shared" si="379"/>
        <v/>
      </c>
      <c r="O9962" s="98" t="str">
        <f t="shared" si="380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97" t="str">
        <f t="shared" si="379"/>
        <v/>
      </c>
      <c r="O9963" s="98" t="str">
        <f t="shared" si="380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97" t="str">
        <f t="shared" si="379"/>
        <v/>
      </c>
      <c r="O9964" s="98" t="str">
        <f t="shared" si="380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97" t="str">
        <f t="shared" si="379"/>
        <v/>
      </c>
      <c r="O9965" s="98" t="str">
        <f t="shared" si="380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97" t="str">
        <f t="shared" si="379"/>
        <v/>
      </c>
      <c r="O9966" s="98" t="str">
        <f t="shared" si="380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97" t="str">
        <f t="shared" si="379"/>
        <v/>
      </c>
      <c r="O9967" s="98" t="str">
        <f t="shared" si="380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97" t="str">
        <f t="shared" si="379"/>
        <v/>
      </c>
      <c r="O9968" s="98" t="str">
        <f t="shared" si="380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97" t="str">
        <f t="shared" si="379"/>
        <v/>
      </c>
      <c r="O9969" s="98" t="str">
        <f t="shared" si="380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97" t="str">
        <f t="shared" si="379"/>
        <v/>
      </c>
      <c r="O9970" s="98" t="str">
        <f t="shared" si="380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97" t="str">
        <f t="shared" si="379"/>
        <v/>
      </c>
      <c r="O9971" s="98" t="str">
        <f t="shared" si="380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97" t="str">
        <f t="shared" si="379"/>
        <v/>
      </c>
      <c r="O9972" s="98" t="str">
        <f t="shared" si="380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97" t="str">
        <f t="shared" si="379"/>
        <v/>
      </c>
      <c r="O9973" s="98" t="str">
        <f t="shared" si="380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97" t="str">
        <f t="shared" si="379"/>
        <v/>
      </c>
      <c r="O9974" s="98" t="str">
        <f t="shared" si="380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97" t="str">
        <f t="shared" si="379"/>
        <v/>
      </c>
      <c r="O9975" s="98" t="str">
        <f t="shared" si="380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97" t="str">
        <f t="shared" si="379"/>
        <v/>
      </c>
      <c r="O9976" s="98" t="str">
        <f t="shared" si="380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97" t="str">
        <f t="shared" si="379"/>
        <v/>
      </c>
      <c r="O9977" s="98" t="str">
        <f t="shared" si="380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97" t="str">
        <f t="shared" si="379"/>
        <v/>
      </c>
      <c r="O9978" s="98" t="str">
        <f t="shared" si="380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97" t="str">
        <f t="shared" si="379"/>
        <v/>
      </c>
      <c r="O9979" s="98" t="str">
        <f t="shared" si="380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97" t="str">
        <f t="shared" si="379"/>
        <v/>
      </c>
      <c r="O9980" s="98" t="str">
        <f t="shared" si="380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97" t="str">
        <f t="shared" si="379"/>
        <v/>
      </c>
      <c r="O9981" s="98" t="str">
        <f t="shared" si="380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97" t="str">
        <f t="shared" si="379"/>
        <v/>
      </c>
      <c r="O9982" s="98" t="str">
        <f t="shared" si="380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97" t="str">
        <f t="shared" si="379"/>
        <v/>
      </c>
      <c r="O9983" s="98" t="str">
        <f t="shared" si="380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97" t="str">
        <f t="shared" si="379"/>
        <v/>
      </c>
      <c r="O9984" s="98" t="str">
        <f t="shared" si="380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97" t="str">
        <f t="shared" si="379"/>
        <v/>
      </c>
      <c r="O9985" s="98" t="str">
        <f t="shared" si="380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97" t="str">
        <f t="shared" si="379"/>
        <v/>
      </c>
      <c r="O9986" s="98" t="str">
        <f t="shared" si="380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97" t="str">
        <f t="shared" si="379"/>
        <v/>
      </c>
      <c r="O9987" s="98" t="str">
        <f t="shared" si="380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97" t="str">
        <f t="shared" ref="N9988:N10051" si="381">IF(B9988&lt;&gt;"",LEFT(D9988,LEN(D9988)-LEN(O9988)),"")</f>
        <v/>
      </c>
      <c r="O9988" s="98" t="str">
        <f t="shared" ref="O9988:O10051" si="382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97" t="str">
        <f t="shared" si="381"/>
        <v/>
      </c>
      <c r="O9989" s="98" t="str">
        <f t="shared" si="382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97" t="str">
        <f t="shared" si="381"/>
        <v/>
      </c>
      <c r="O9990" s="98" t="str">
        <f t="shared" si="382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97" t="str">
        <f t="shared" si="381"/>
        <v/>
      </c>
      <c r="O9991" s="98" t="str">
        <f t="shared" si="382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97" t="str">
        <f t="shared" si="381"/>
        <v/>
      </c>
      <c r="O9992" s="98" t="str">
        <f t="shared" si="382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97" t="str">
        <f t="shared" si="381"/>
        <v/>
      </c>
      <c r="O9993" s="98" t="str">
        <f t="shared" si="382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97" t="str">
        <f t="shared" si="381"/>
        <v/>
      </c>
      <c r="O9994" s="98" t="str">
        <f t="shared" si="382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97" t="str">
        <f t="shared" si="381"/>
        <v/>
      </c>
      <c r="O9995" s="98" t="str">
        <f t="shared" si="382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97" t="str">
        <f t="shared" si="381"/>
        <v/>
      </c>
      <c r="O9996" s="98" t="str">
        <f t="shared" si="382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97" t="str">
        <f t="shared" si="381"/>
        <v/>
      </c>
      <c r="O9997" s="98" t="str">
        <f t="shared" si="382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97" t="str">
        <f t="shared" si="381"/>
        <v/>
      </c>
      <c r="O9998" s="98" t="str">
        <f t="shared" si="382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97" t="str">
        <f t="shared" si="381"/>
        <v/>
      </c>
      <c r="O9999" s="98" t="str">
        <f t="shared" si="382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97" t="str">
        <f t="shared" si="381"/>
        <v/>
      </c>
      <c r="O10000" s="98" t="str">
        <f t="shared" si="382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97" t="str">
        <f t="shared" si="381"/>
        <v/>
      </c>
      <c r="O10001" s="98" t="str">
        <f t="shared" si="382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97" t="str">
        <f t="shared" si="381"/>
        <v/>
      </c>
      <c r="O10002" s="98" t="str">
        <f t="shared" si="382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97" t="str">
        <f t="shared" si="381"/>
        <v/>
      </c>
      <c r="O10003" s="98" t="str">
        <f t="shared" si="382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97" t="str">
        <f t="shared" si="381"/>
        <v/>
      </c>
      <c r="O10004" s="98" t="str">
        <f t="shared" si="382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97" t="str">
        <f t="shared" si="381"/>
        <v/>
      </c>
      <c r="O10005" s="98" t="str">
        <f t="shared" si="382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97" t="str">
        <f t="shared" si="381"/>
        <v/>
      </c>
      <c r="O10006" s="98" t="str">
        <f t="shared" si="382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97" t="str">
        <f t="shared" si="381"/>
        <v/>
      </c>
      <c r="O10007" s="98" t="str">
        <f t="shared" si="382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97" t="str">
        <f t="shared" si="381"/>
        <v/>
      </c>
      <c r="O10008" s="98" t="str">
        <f t="shared" si="382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97" t="str">
        <f t="shared" si="381"/>
        <v/>
      </c>
      <c r="O10009" s="98" t="str">
        <f t="shared" si="382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97" t="str">
        <f t="shared" si="381"/>
        <v/>
      </c>
      <c r="O10010" s="98" t="str">
        <f t="shared" si="382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97" t="str">
        <f t="shared" si="381"/>
        <v/>
      </c>
      <c r="O10011" s="98" t="str">
        <f t="shared" si="382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97" t="str">
        <f t="shared" si="381"/>
        <v/>
      </c>
      <c r="O10012" s="98" t="str">
        <f t="shared" si="382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97" t="str">
        <f t="shared" si="381"/>
        <v/>
      </c>
      <c r="O10013" s="98" t="str">
        <f t="shared" si="382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97" t="str">
        <f t="shared" si="381"/>
        <v/>
      </c>
      <c r="O10014" s="98" t="str">
        <f t="shared" si="382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97" t="str">
        <f t="shared" si="381"/>
        <v/>
      </c>
      <c r="O10015" s="98" t="str">
        <f t="shared" si="382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97" t="str">
        <f t="shared" si="381"/>
        <v/>
      </c>
      <c r="O10016" s="98" t="str">
        <f t="shared" si="382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97" t="str">
        <f t="shared" si="381"/>
        <v/>
      </c>
      <c r="O10017" s="98" t="str">
        <f t="shared" si="382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97" t="str">
        <f t="shared" si="381"/>
        <v/>
      </c>
      <c r="O10018" s="98" t="str">
        <f t="shared" si="382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97" t="str">
        <f t="shared" si="381"/>
        <v/>
      </c>
      <c r="O10019" s="98" t="str">
        <f t="shared" si="382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97" t="str">
        <f t="shared" si="381"/>
        <v/>
      </c>
      <c r="O10020" s="98" t="str">
        <f t="shared" si="382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97" t="str">
        <f t="shared" si="381"/>
        <v/>
      </c>
      <c r="O10021" s="98" t="str">
        <f t="shared" si="382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97" t="str">
        <f t="shared" si="381"/>
        <v/>
      </c>
      <c r="O10022" s="98" t="str">
        <f t="shared" si="382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97" t="str">
        <f t="shared" si="381"/>
        <v/>
      </c>
      <c r="O10023" s="98" t="str">
        <f t="shared" si="382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97" t="str">
        <f t="shared" si="381"/>
        <v/>
      </c>
      <c r="O10024" s="98" t="str">
        <f t="shared" si="382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97" t="str">
        <f t="shared" si="381"/>
        <v/>
      </c>
      <c r="O10025" s="98" t="str">
        <f t="shared" si="382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97" t="str">
        <f t="shared" si="381"/>
        <v/>
      </c>
      <c r="O10026" s="98" t="str">
        <f t="shared" si="382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97" t="str">
        <f t="shared" si="381"/>
        <v/>
      </c>
      <c r="O10027" s="98" t="str">
        <f t="shared" si="382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97" t="str">
        <f t="shared" si="381"/>
        <v/>
      </c>
      <c r="O10028" s="98" t="str">
        <f t="shared" si="382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97" t="str">
        <f t="shared" si="381"/>
        <v/>
      </c>
      <c r="O10029" s="98" t="str">
        <f t="shared" si="382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97" t="str">
        <f t="shared" si="381"/>
        <v/>
      </c>
      <c r="O10030" s="98" t="str">
        <f t="shared" si="382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97" t="str">
        <f t="shared" si="381"/>
        <v/>
      </c>
      <c r="O10031" s="98" t="str">
        <f t="shared" si="382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97" t="str">
        <f t="shared" si="381"/>
        <v/>
      </c>
      <c r="O10032" s="98" t="str">
        <f t="shared" si="382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97" t="str">
        <f t="shared" si="381"/>
        <v/>
      </c>
      <c r="O10033" s="98" t="str">
        <f t="shared" si="382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97" t="str">
        <f t="shared" si="381"/>
        <v/>
      </c>
      <c r="O10034" s="98" t="str">
        <f t="shared" si="382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97" t="str">
        <f t="shared" si="381"/>
        <v/>
      </c>
      <c r="O10035" s="98" t="str">
        <f t="shared" si="382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97" t="str">
        <f t="shared" si="381"/>
        <v/>
      </c>
      <c r="O10036" s="98" t="str">
        <f t="shared" si="382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97" t="str">
        <f t="shared" si="381"/>
        <v/>
      </c>
      <c r="O10037" s="98" t="str">
        <f t="shared" si="382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97" t="str">
        <f t="shared" si="381"/>
        <v/>
      </c>
      <c r="O10038" s="98" t="str">
        <f t="shared" si="382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97" t="str">
        <f t="shared" si="381"/>
        <v/>
      </c>
      <c r="O10039" s="98" t="str">
        <f t="shared" si="382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97" t="str">
        <f t="shared" si="381"/>
        <v/>
      </c>
      <c r="O10040" s="98" t="str">
        <f t="shared" si="382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97" t="str">
        <f t="shared" si="381"/>
        <v/>
      </c>
      <c r="O10041" s="98" t="str">
        <f t="shared" si="382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97" t="str">
        <f t="shared" si="381"/>
        <v/>
      </c>
      <c r="O10042" s="98" t="str">
        <f t="shared" si="382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97" t="str">
        <f t="shared" si="381"/>
        <v/>
      </c>
      <c r="O10043" s="98" t="str">
        <f t="shared" si="382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97" t="str">
        <f t="shared" si="381"/>
        <v/>
      </c>
      <c r="O10044" s="98" t="str">
        <f t="shared" si="382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97" t="str">
        <f t="shared" si="381"/>
        <v/>
      </c>
      <c r="O10045" s="98" t="str">
        <f t="shared" si="382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97" t="str">
        <f t="shared" si="381"/>
        <v/>
      </c>
      <c r="O10046" s="98" t="str">
        <f t="shared" si="382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97" t="str">
        <f t="shared" si="381"/>
        <v/>
      </c>
      <c r="O10047" s="98" t="str">
        <f t="shared" si="382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97" t="str">
        <f t="shared" si="381"/>
        <v/>
      </c>
      <c r="O10048" s="98" t="str">
        <f t="shared" si="382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97" t="str">
        <f t="shared" si="381"/>
        <v/>
      </c>
      <c r="O10049" s="98" t="str">
        <f t="shared" si="382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97" t="str">
        <f t="shared" si="381"/>
        <v/>
      </c>
      <c r="O10050" s="98" t="str">
        <f t="shared" si="382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97" t="str">
        <f t="shared" si="381"/>
        <v/>
      </c>
      <c r="O10051" s="98" t="str">
        <f t="shared" si="382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97" t="str">
        <f t="shared" ref="N10052:N10115" si="383">IF(B10052&lt;&gt;"",LEFT(D10052,LEN(D10052)-LEN(O10052)),"")</f>
        <v/>
      </c>
      <c r="O10052" s="98" t="str">
        <f t="shared" ref="O10052:O10115" si="384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97" t="str">
        <f t="shared" si="383"/>
        <v/>
      </c>
      <c r="O10053" s="98" t="str">
        <f t="shared" si="384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97" t="str">
        <f t="shared" si="383"/>
        <v/>
      </c>
      <c r="O10054" s="98" t="str">
        <f t="shared" si="384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97" t="str">
        <f t="shared" si="383"/>
        <v/>
      </c>
      <c r="O10055" s="98" t="str">
        <f t="shared" si="384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97" t="str">
        <f t="shared" si="383"/>
        <v/>
      </c>
      <c r="O10056" s="98" t="str">
        <f t="shared" si="384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97" t="str">
        <f t="shared" si="383"/>
        <v/>
      </c>
      <c r="O10057" s="98" t="str">
        <f t="shared" si="384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97" t="str">
        <f t="shared" si="383"/>
        <v/>
      </c>
      <c r="O10058" s="98" t="str">
        <f t="shared" si="384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97" t="str">
        <f t="shared" si="383"/>
        <v/>
      </c>
      <c r="O10059" s="98" t="str">
        <f t="shared" si="384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97" t="str">
        <f t="shared" si="383"/>
        <v/>
      </c>
      <c r="O10060" s="98" t="str">
        <f t="shared" si="384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97" t="str">
        <f t="shared" si="383"/>
        <v/>
      </c>
      <c r="O10061" s="98" t="str">
        <f t="shared" si="384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97" t="str">
        <f t="shared" si="383"/>
        <v/>
      </c>
      <c r="O10062" s="98" t="str">
        <f t="shared" si="384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97" t="str">
        <f t="shared" si="383"/>
        <v/>
      </c>
      <c r="O10063" s="98" t="str">
        <f t="shared" si="384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97" t="str">
        <f t="shared" si="383"/>
        <v/>
      </c>
      <c r="O10064" s="98" t="str">
        <f t="shared" si="384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97" t="str">
        <f t="shared" si="383"/>
        <v/>
      </c>
      <c r="O10065" s="98" t="str">
        <f t="shared" si="384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97" t="str">
        <f t="shared" si="383"/>
        <v/>
      </c>
      <c r="O10066" s="98" t="str">
        <f t="shared" si="384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97" t="str">
        <f t="shared" si="383"/>
        <v/>
      </c>
      <c r="O10067" s="98" t="str">
        <f t="shared" si="384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97" t="str">
        <f t="shared" si="383"/>
        <v/>
      </c>
      <c r="O10068" s="98" t="str">
        <f t="shared" si="384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97" t="str">
        <f t="shared" si="383"/>
        <v/>
      </c>
      <c r="O10069" s="98" t="str">
        <f t="shared" si="384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97" t="str">
        <f t="shared" si="383"/>
        <v/>
      </c>
      <c r="O10070" s="98" t="str">
        <f t="shared" si="384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97" t="str">
        <f t="shared" si="383"/>
        <v/>
      </c>
      <c r="O10071" s="98" t="str">
        <f t="shared" si="384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97" t="str">
        <f t="shared" si="383"/>
        <v/>
      </c>
      <c r="O10072" s="98" t="str">
        <f t="shared" si="384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97" t="str">
        <f t="shared" si="383"/>
        <v/>
      </c>
      <c r="O10073" s="98" t="str">
        <f t="shared" si="384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97" t="str">
        <f t="shared" si="383"/>
        <v/>
      </c>
      <c r="O10074" s="98" t="str">
        <f t="shared" si="384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97" t="str">
        <f t="shared" si="383"/>
        <v/>
      </c>
      <c r="O10075" s="98" t="str">
        <f t="shared" si="384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97" t="str">
        <f t="shared" si="383"/>
        <v/>
      </c>
      <c r="O10076" s="98" t="str">
        <f t="shared" si="384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97" t="str">
        <f t="shared" si="383"/>
        <v/>
      </c>
      <c r="O10077" s="98" t="str">
        <f t="shared" si="384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97" t="str">
        <f t="shared" si="383"/>
        <v/>
      </c>
      <c r="O10078" s="98" t="str">
        <f t="shared" si="384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97" t="str">
        <f t="shared" si="383"/>
        <v/>
      </c>
      <c r="O10079" s="98" t="str">
        <f t="shared" si="384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97" t="str">
        <f t="shared" si="383"/>
        <v/>
      </c>
      <c r="O10080" s="98" t="str">
        <f t="shared" si="384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97" t="str">
        <f t="shared" si="383"/>
        <v/>
      </c>
      <c r="O10081" s="98" t="str">
        <f t="shared" si="384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97" t="str">
        <f t="shared" si="383"/>
        <v/>
      </c>
      <c r="O10082" s="98" t="str">
        <f t="shared" si="384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97" t="str">
        <f t="shared" si="383"/>
        <v/>
      </c>
      <c r="O10083" s="98" t="str">
        <f t="shared" si="384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97" t="str">
        <f t="shared" si="383"/>
        <v/>
      </c>
      <c r="O10084" s="98" t="str">
        <f t="shared" si="384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97" t="str">
        <f t="shared" si="383"/>
        <v/>
      </c>
      <c r="O10085" s="98" t="str">
        <f t="shared" si="384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97" t="str">
        <f t="shared" si="383"/>
        <v/>
      </c>
      <c r="O10086" s="98" t="str">
        <f t="shared" si="384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97" t="str">
        <f t="shared" si="383"/>
        <v/>
      </c>
      <c r="O10087" s="98" t="str">
        <f t="shared" si="384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97" t="str">
        <f t="shared" si="383"/>
        <v/>
      </c>
      <c r="O10088" s="98" t="str">
        <f t="shared" si="384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97" t="str">
        <f t="shared" si="383"/>
        <v/>
      </c>
      <c r="O10089" s="98" t="str">
        <f t="shared" si="384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97" t="str">
        <f t="shared" si="383"/>
        <v/>
      </c>
      <c r="O10090" s="98" t="str">
        <f t="shared" si="384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97" t="str">
        <f t="shared" si="383"/>
        <v/>
      </c>
      <c r="O10091" s="98" t="str">
        <f t="shared" si="384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97" t="str">
        <f t="shared" si="383"/>
        <v/>
      </c>
      <c r="O10092" s="98" t="str">
        <f t="shared" si="384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97" t="str">
        <f t="shared" si="383"/>
        <v/>
      </c>
      <c r="O10093" s="98" t="str">
        <f t="shared" si="384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97" t="str">
        <f t="shared" si="383"/>
        <v/>
      </c>
      <c r="O10094" s="98" t="str">
        <f t="shared" si="384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97" t="str">
        <f t="shared" si="383"/>
        <v/>
      </c>
      <c r="O10095" s="98" t="str">
        <f t="shared" si="384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97" t="str">
        <f t="shared" si="383"/>
        <v/>
      </c>
      <c r="O10096" s="98" t="str">
        <f t="shared" si="384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97" t="str">
        <f t="shared" si="383"/>
        <v/>
      </c>
      <c r="O10097" s="98" t="str">
        <f t="shared" si="384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97" t="str">
        <f t="shared" si="383"/>
        <v/>
      </c>
      <c r="O10098" s="98" t="str">
        <f t="shared" si="384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97" t="str">
        <f t="shared" si="383"/>
        <v/>
      </c>
      <c r="O10099" s="98" t="str">
        <f t="shared" si="384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97" t="str">
        <f t="shared" si="383"/>
        <v/>
      </c>
      <c r="O10100" s="98" t="str">
        <f t="shared" si="384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97" t="str">
        <f t="shared" si="383"/>
        <v/>
      </c>
      <c r="O10101" s="98" t="str">
        <f t="shared" si="384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97" t="str">
        <f t="shared" si="383"/>
        <v/>
      </c>
      <c r="O10102" s="98" t="str">
        <f t="shared" si="384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97" t="str">
        <f t="shared" si="383"/>
        <v/>
      </c>
      <c r="O10103" s="98" t="str">
        <f t="shared" si="384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97" t="str">
        <f t="shared" si="383"/>
        <v/>
      </c>
      <c r="O10104" s="98" t="str">
        <f t="shared" si="384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97" t="str">
        <f t="shared" si="383"/>
        <v/>
      </c>
      <c r="O10105" s="98" t="str">
        <f t="shared" si="384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97" t="str">
        <f t="shared" si="383"/>
        <v/>
      </c>
      <c r="O10106" s="98" t="str">
        <f t="shared" si="384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97" t="str">
        <f t="shared" si="383"/>
        <v/>
      </c>
      <c r="O10107" s="98" t="str">
        <f t="shared" si="384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97" t="str">
        <f t="shared" si="383"/>
        <v/>
      </c>
      <c r="O10108" s="98" t="str">
        <f t="shared" si="384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97" t="str">
        <f t="shared" si="383"/>
        <v/>
      </c>
      <c r="O10109" s="98" t="str">
        <f t="shared" si="384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97" t="str">
        <f t="shared" si="383"/>
        <v/>
      </c>
      <c r="O10110" s="98" t="str">
        <f t="shared" si="384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97" t="str">
        <f t="shared" si="383"/>
        <v/>
      </c>
      <c r="O10111" s="98" t="str">
        <f t="shared" si="384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97" t="str">
        <f t="shared" si="383"/>
        <v/>
      </c>
      <c r="O10112" s="98" t="str">
        <f t="shared" si="384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97" t="str">
        <f t="shared" si="383"/>
        <v/>
      </c>
      <c r="O10113" s="98" t="str">
        <f t="shared" si="384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97" t="str">
        <f t="shared" si="383"/>
        <v/>
      </c>
      <c r="O10114" s="98" t="str">
        <f t="shared" si="384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97" t="str">
        <f t="shared" si="383"/>
        <v/>
      </c>
      <c r="O10115" s="98" t="str">
        <f t="shared" si="384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97" t="str">
        <f t="shared" ref="N10116:N10179" si="385">IF(B10116&lt;&gt;"",LEFT(D10116,LEN(D10116)-LEN(O10116)),"")</f>
        <v/>
      </c>
      <c r="O10116" s="98" t="str">
        <f t="shared" ref="O10116:O10179" si="386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97" t="str">
        <f t="shared" si="385"/>
        <v/>
      </c>
      <c r="O10117" s="98" t="str">
        <f t="shared" si="386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97" t="str">
        <f t="shared" si="385"/>
        <v/>
      </c>
      <c r="O10118" s="98" t="str">
        <f t="shared" si="386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97" t="str">
        <f t="shared" si="385"/>
        <v/>
      </c>
      <c r="O10119" s="98" t="str">
        <f t="shared" si="386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97" t="str">
        <f t="shared" si="385"/>
        <v/>
      </c>
      <c r="O10120" s="98" t="str">
        <f t="shared" si="386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97" t="str">
        <f t="shared" si="385"/>
        <v/>
      </c>
      <c r="O10121" s="98" t="str">
        <f t="shared" si="386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97" t="str">
        <f t="shared" si="385"/>
        <v/>
      </c>
      <c r="O10122" s="98" t="str">
        <f t="shared" si="386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97" t="str">
        <f t="shared" si="385"/>
        <v/>
      </c>
      <c r="O10123" s="98" t="str">
        <f t="shared" si="386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97" t="str">
        <f t="shared" si="385"/>
        <v/>
      </c>
      <c r="O10124" s="98" t="str">
        <f t="shared" si="386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97" t="str">
        <f t="shared" si="385"/>
        <v/>
      </c>
      <c r="O10125" s="98" t="str">
        <f t="shared" si="386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97" t="str">
        <f t="shared" si="385"/>
        <v/>
      </c>
      <c r="O10126" s="98" t="str">
        <f t="shared" si="386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97" t="str">
        <f t="shared" si="385"/>
        <v/>
      </c>
      <c r="O10127" s="98" t="str">
        <f t="shared" si="386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97" t="str">
        <f t="shared" si="385"/>
        <v/>
      </c>
      <c r="O10128" s="98" t="str">
        <f t="shared" si="386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97" t="str">
        <f t="shared" si="385"/>
        <v/>
      </c>
      <c r="O10129" s="98" t="str">
        <f t="shared" si="386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97" t="str">
        <f t="shared" si="385"/>
        <v/>
      </c>
      <c r="O10130" s="98" t="str">
        <f t="shared" si="386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97" t="str">
        <f t="shared" si="385"/>
        <v/>
      </c>
      <c r="O10131" s="98" t="str">
        <f t="shared" si="386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97" t="str">
        <f t="shared" si="385"/>
        <v/>
      </c>
      <c r="O10132" s="98" t="str">
        <f t="shared" si="386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97" t="str">
        <f t="shared" si="385"/>
        <v/>
      </c>
      <c r="O10133" s="98" t="str">
        <f t="shared" si="386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97" t="str">
        <f t="shared" si="385"/>
        <v/>
      </c>
      <c r="O10134" s="98" t="str">
        <f t="shared" si="386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97" t="str">
        <f t="shared" si="385"/>
        <v/>
      </c>
      <c r="O10135" s="98" t="str">
        <f t="shared" si="386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97" t="str">
        <f t="shared" si="385"/>
        <v/>
      </c>
      <c r="O10136" s="98" t="str">
        <f t="shared" si="386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97" t="str">
        <f t="shared" si="385"/>
        <v/>
      </c>
      <c r="O10137" s="98" t="str">
        <f t="shared" si="386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97" t="str">
        <f t="shared" si="385"/>
        <v/>
      </c>
      <c r="O10138" s="98" t="str">
        <f t="shared" si="386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97" t="str">
        <f t="shared" si="385"/>
        <v/>
      </c>
      <c r="O10139" s="98" t="str">
        <f t="shared" si="386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97" t="str">
        <f t="shared" si="385"/>
        <v/>
      </c>
      <c r="O10140" s="98" t="str">
        <f t="shared" si="386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97" t="str">
        <f t="shared" si="385"/>
        <v/>
      </c>
      <c r="O10141" s="98" t="str">
        <f t="shared" si="386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97" t="str">
        <f t="shared" si="385"/>
        <v/>
      </c>
      <c r="O10142" s="98" t="str">
        <f t="shared" si="386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97" t="str">
        <f t="shared" si="385"/>
        <v/>
      </c>
      <c r="O10143" s="98" t="str">
        <f t="shared" si="386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97" t="str">
        <f t="shared" si="385"/>
        <v/>
      </c>
      <c r="O10144" s="98" t="str">
        <f t="shared" si="386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97" t="str">
        <f t="shared" si="385"/>
        <v/>
      </c>
      <c r="O10145" s="98" t="str">
        <f t="shared" si="386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97" t="str">
        <f t="shared" si="385"/>
        <v/>
      </c>
      <c r="O10146" s="98" t="str">
        <f t="shared" si="386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97" t="str">
        <f t="shared" si="385"/>
        <v/>
      </c>
      <c r="O10147" s="98" t="str">
        <f t="shared" si="386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97" t="str">
        <f t="shared" si="385"/>
        <v/>
      </c>
      <c r="O10148" s="98" t="str">
        <f t="shared" si="386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97" t="str">
        <f t="shared" si="385"/>
        <v/>
      </c>
      <c r="O10149" s="98" t="str">
        <f t="shared" si="386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97" t="str">
        <f t="shared" si="385"/>
        <v/>
      </c>
      <c r="O10150" s="98" t="str">
        <f t="shared" si="386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97" t="str">
        <f t="shared" si="385"/>
        <v/>
      </c>
      <c r="O10151" s="98" t="str">
        <f t="shared" si="386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97" t="str">
        <f t="shared" si="385"/>
        <v/>
      </c>
      <c r="O10152" s="98" t="str">
        <f t="shared" si="386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97" t="str">
        <f t="shared" si="385"/>
        <v/>
      </c>
      <c r="O10153" s="98" t="str">
        <f t="shared" si="386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97" t="str">
        <f t="shared" si="385"/>
        <v/>
      </c>
      <c r="O10154" s="98" t="str">
        <f t="shared" si="386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97" t="str">
        <f t="shared" si="385"/>
        <v/>
      </c>
      <c r="O10155" s="98" t="str">
        <f t="shared" si="386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97" t="str">
        <f t="shared" si="385"/>
        <v/>
      </c>
      <c r="O10156" s="98" t="str">
        <f t="shared" si="386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97" t="str">
        <f t="shared" si="385"/>
        <v/>
      </c>
      <c r="O10157" s="98" t="str">
        <f t="shared" si="386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97" t="str">
        <f t="shared" si="385"/>
        <v/>
      </c>
      <c r="O10158" s="98" t="str">
        <f t="shared" si="386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97" t="str">
        <f t="shared" si="385"/>
        <v/>
      </c>
      <c r="O10159" s="98" t="str">
        <f t="shared" si="386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97" t="str">
        <f t="shared" si="385"/>
        <v/>
      </c>
      <c r="O10160" s="98" t="str">
        <f t="shared" si="386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97" t="str">
        <f t="shared" si="385"/>
        <v/>
      </c>
      <c r="O10161" s="98" t="str">
        <f t="shared" si="386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97" t="str">
        <f t="shared" si="385"/>
        <v/>
      </c>
      <c r="O10162" s="98" t="str">
        <f t="shared" si="386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97" t="str">
        <f t="shared" si="385"/>
        <v/>
      </c>
      <c r="O10163" s="98" t="str">
        <f t="shared" si="386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97" t="str">
        <f t="shared" si="385"/>
        <v/>
      </c>
      <c r="O10164" s="98" t="str">
        <f t="shared" si="386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97" t="str">
        <f t="shared" si="385"/>
        <v/>
      </c>
      <c r="O10165" s="98" t="str">
        <f t="shared" si="386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97" t="str">
        <f t="shared" si="385"/>
        <v/>
      </c>
      <c r="O10166" s="98" t="str">
        <f t="shared" si="386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97" t="str">
        <f t="shared" si="385"/>
        <v/>
      </c>
      <c r="O10167" s="98" t="str">
        <f t="shared" si="386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97" t="str">
        <f t="shared" si="385"/>
        <v/>
      </c>
      <c r="O10168" s="98" t="str">
        <f t="shared" si="386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97" t="str">
        <f t="shared" si="385"/>
        <v/>
      </c>
      <c r="O10169" s="98" t="str">
        <f t="shared" si="386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97" t="str">
        <f t="shared" si="385"/>
        <v/>
      </c>
      <c r="O10170" s="98" t="str">
        <f t="shared" si="386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97" t="str">
        <f t="shared" si="385"/>
        <v/>
      </c>
      <c r="O10171" s="98" t="str">
        <f t="shared" si="386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97" t="str">
        <f t="shared" si="385"/>
        <v/>
      </c>
      <c r="O10172" s="98" t="str">
        <f t="shared" si="386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97" t="str">
        <f t="shared" si="385"/>
        <v/>
      </c>
      <c r="O10173" s="98" t="str">
        <f t="shared" si="386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97" t="str">
        <f t="shared" si="385"/>
        <v/>
      </c>
      <c r="O10174" s="98" t="str">
        <f t="shared" si="386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97" t="str">
        <f t="shared" si="385"/>
        <v/>
      </c>
      <c r="O10175" s="98" t="str">
        <f t="shared" si="386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97" t="str">
        <f t="shared" si="385"/>
        <v/>
      </c>
      <c r="O10176" s="98" t="str">
        <f t="shared" si="386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97" t="str">
        <f t="shared" si="385"/>
        <v/>
      </c>
      <c r="O10177" s="98" t="str">
        <f t="shared" si="386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97" t="str">
        <f t="shared" si="385"/>
        <v/>
      </c>
      <c r="O10178" s="98" t="str">
        <f t="shared" si="386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97" t="str">
        <f t="shared" si="385"/>
        <v/>
      </c>
      <c r="O10179" s="98" t="str">
        <f t="shared" si="386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97" t="str">
        <f t="shared" ref="N10180:N10243" si="387">IF(B10180&lt;&gt;"",LEFT(D10180,LEN(D10180)-LEN(O10180)),"")</f>
        <v/>
      </c>
      <c r="O10180" s="98" t="str">
        <f t="shared" ref="O10180:O10243" si="388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97" t="str">
        <f t="shared" si="387"/>
        <v/>
      </c>
      <c r="O10181" s="98" t="str">
        <f t="shared" si="388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97" t="str">
        <f t="shared" si="387"/>
        <v/>
      </c>
      <c r="O10182" s="98" t="str">
        <f t="shared" si="388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97" t="str">
        <f t="shared" si="387"/>
        <v/>
      </c>
      <c r="O10183" s="98" t="str">
        <f t="shared" si="388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97" t="str">
        <f t="shared" si="387"/>
        <v/>
      </c>
      <c r="O10184" s="98" t="str">
        <f t="shared" si="388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97" t="str">
        <f t="shared" si="387"/>
        <v/>
      </c>
      <c r="O10185" s="98" t="str">
        <f t="shared" si="388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97" t="str">
        <f t="shared" si="387"/>
        <v/>
      </c>
      <c r="O10186" s="98" t="str">
        <f t="shared" si="388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97" t="str">
        <f t="shared" si="387"/>
        <v/>
      </c>
      <c r="O10187" s="98" t="str">
        <f t="shared" si="388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97" t="str">
        <f t="shared" si="387"/>
        <v/>
      </c>
      <c r="O10188" s="98" t="str">
        <f t="shared" si="388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97" t="str">
        <f t="shared" si="387"/>
        <v/>
      </c>
      <c r="O10189" s="98" t="str">
        <f t="shared" si="388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97" t="str">
        <f t="shared" si="387"/>
        <v/>
      </c>
      <c r="O10190" s="98" t="str">
        <f t="shared" si="388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97" t="str">
        <f t="shared" si="387"/>
        <v/>
      </c>
      <c r="O10191" s="98" t="str">
        <f t="shared" si="388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97" t="str">
        <f t="shared" si="387"/>
        <v/>
      </c>
      <c r="O10192" s="98" t="str">
        <f t="shared" si="388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97" t="str">
        <f t="shared" si="387"/>
        <v/>
      </c>
      <c r="O10193" s="98" t="str">
        <f t="shared" si="388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97" t="str">
        <f t="shared" si="387"/>
        <v/>
      </c>
      <c r="O10194" s="98" t="str">
        <f t="shared" si="388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97" t="str">
        <f t="shared" si="387"/>
        <v/>
      </c>
      <c r="O10195" s="98" t="str">
        <f t="shared" si="388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97" t="str">
        <f t="shared" si="387"/>
        <v/>
      </c>
      <c r="O10196" s="98" t="str">
        <f t="shared" si="388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97" t="str">
        <f t="shared" si="387"/>
        <v/>
      </c>
      <c r="O10197" s="98" t="str">
        <f t="shared" si="388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97" t="str">
        <f t="shared" si="387"/>
        <v/>
      </c>
      <c r="O10198" s="98" t="str">
        <f t="shared" si="388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97" t="str">
        <f t="shared" si="387"/>
        <v/>
      </c>
      <c r="O10199" s="98" t="str">
        <f t="shared" si="388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97" t="str">
        <f t="shared" si="387"/>
        <v/>
      </c>
      <c r="O10200" s="98" t="str">
        <f t="shared" si="388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97" t="str">
        <f t="shared" si="387"/>
        <v/>
      </c>
      <c r="O10201" s="98" t="str">
        <f t="shared" si="388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97" t="str">
        <f t="shared" si="387"/>
        <v/>
      </c>
      <c r="O10202" s="98" t="str">
        <f t="shared" si="388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97" t="str">
        <f t="shared" si="387"/>
        <v/>
      </c>
      <c r="O10203" s="98" t="str">
        <f t="shared" si="388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97" t="str">
        <f t="shared" si="387"/>
        <v/>
      </c>
      <c r="O10204" s="98" t="str">
        <f t="shared" si="388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97" t="str">
        <f t="shared" si="387"/>
        <v/>
      </c>
      <c r="O10205" s="98" t="str">
        <f t="shared" si="388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97" t="str">
        <f t="shared" si="387"/>
        <v/>
      </c>
      <c r="O10206" s="98" t="str">
        <f t="shared" si="388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97" t="str">
        <f t="shared" si="387"/>
        <v/>
      </c>
      <c r="O10207" s="98" t="str">
        <f t="shared" si="388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97" t="str">
        <f t="shared" si="387"/>
        <v/>
      </c>
      <c r="O10208" s="98" t="str">
        <f t="shared" si="388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97" t="str">
        <f t="shared" si="387"/>
        <v/>
      </c>
      <c r="O10209" s="98" t="str">
        <f t="shared" si="388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97" t="str">
        <f t="shared" si="387"/>
        <v/>
      </c>
      <c r="O10210" s="98" t="str">
        <f t="shared" si="388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97" t="str">
        <f t="shared" si="387"/>
        <v/>
      </c>
      <c r="O10211" s="98" t="str">
        <f t="shared" si="388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97" t="str">
        <f t="shared" si="387"/>
        <v/>
      </c>
      <c r="O10212" s="98" t="str">
        <f t="shared" si="388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97" t="str">
        <f t="shared" si="387"/>
        <v/>
      </c>
      <c r="O10213" s="98" t="str">
        <f t="shared" si="388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97" t="str">
        <f t="shared" si="387"/>
        <v/>
      </c>
      <c r="O10214" s="98" t="str">
        <f t="shared" si="388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97" t="str">
        <f t="shared" si="387"/>
        <v/>
      </c>
      <c r="O10215" s="98" t="str">
        <f t="shared" si="388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97" t="str">
        <f t="shared" si="387"/>
        <v/>
      </c>
      <c r="O10216" s="98" t="str">
        <f t="shared" si="388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97" t="str">
        <f t="shared" si="387"/>
        <v/>
      </c>
      <c r="O10217" s="98" t="str">
        <f t="shared" si="388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97" t="str">
        <f t="shared" si="387"/>
        <v/>
      </c>
      <c r="O10218" s="98" t="str">
        <f t="shared" si="388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97" t="str">
        <f t="shared" si="387"/>
        <v/>
      </c>
      <c r="O10219" s="98" t="str">
        <f t="shared" si="388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97" t="str">
        <f t="shared" si="387"/>
        <v/>
      </c>
      <c r="O10220" s="98" t="str">
        <f t="shared" si="388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97" t="str">
        <f t="shared" si="387"/>
        <v/>
      </c>
      <c r="O10221" s="98" t="str">
        <f t="shared" si="388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97" t="str">
        <f t="shared" si="387"/>
        <v/>
      </c>
      <c r="O10222" s="98" t="str">
        <f t="shared" si="388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97" t="str">
        <f t="shared" si="387"/>
        <v/>
      </c>
      <c r="O10223" s="98" t="str">
        <f t="shared" si="388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97" t="str">
        <f t="shared" si="387"/>
        <v/>
      </c>
      <c r="O10224" s="98" t="str">
        <f t="shared" si="388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97" t="str">
        <f t="shared" si="387"/>
        <v/>
      </c>
      <c r="O10225" s="98" t="str">
        <f t="shared" si="388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97" t="str">
        <f t="shared" si="387"/>
        <v/>
      </c>
      <c r="O10226" s="98" t="str">
        <f t="shared" si="388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97" t="str">
        <f t="shared" si="387"/>
        <v/>
      </c>
      <c r="O10227" s="98" t="str">
        <f t="shared" si="388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97" t="str">
        <f t="shared" si="387"/>
        <v/>
      </c>
      <c r="O10228" s="98" t="str">
        <f t="shared" si="388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97" t="str">
        <f t="shared" si="387"/>
        <v/>
      </c>
      <c r="O10229" s="98" t="str">
        <f t="shared" si="388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97" t="str">
        <f t="shared" si="387"/>
        <v/>
      </c>
      <c r="O10230" s="98" t="str">
        <f t="shared" si="388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97" t="str">
        <f t="shared" si="387"/>
        <v/>
      </c>
      <c r="O10231" s="98" t="str">
        <f t="shared" si="388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97" t="str">
        <f t="shared" si="387"/>
        <v/>
      </c>
      <c r="O10232" s="98" t="str">
        <f t="shared" si="388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97" t="str">
        <f t="shared" si="387"/>
        <v/>
      </c>
      <c r="O10233" s="98" t="str">
        <f t="shared" si="388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97" t="str">
        <f t="shared" si="387"/>
        <v/>
      </c>
      <c r="O10234" s="98" t="str">
        <f t="shared" si="388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97" t="str">
        <f t="shared" si="387"/>
        <v/>
      </c>
      <c r="O10235" s="98" t="str">
        <f t="shared" si="388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97" t="str">
        <f t="shared" si="387"/>
        <v/>
      </c>
      <c r="O10236" s="98" t="str">
        <f t="shared" si="388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97" t="str">
        <f t="shared" si="387"/>
        <v/>
      </c>
      <c r="O10237" s="98" t="str">
        <f t="shared" si="388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97" t="str">
        <f t="shared" si="387"/>
        <v/>
      </c>
      <c r="O10238" s="98" t="str">
        <f t="shared" si="388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97" t="str">
        <f t="shared" si="387"/>
        <v/>
      </c>
      <c r="O10239" s="98" t="str">
        <f t="shared" si="388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97" t="str">
        <f t="shared" si="387"/>
        <v/>
      </c>
      <c r="O10240" s="98" t="str">
        <f t="shared" si="388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97" t="str">
        <f t="shared" si="387"/>
        <v/>
      </c>
      <c r="O10241" s="98" t="str">
        <f t="shared" si="388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97" t="str">
        <f t="shared" si="387"/>
        <v/>
      </c>
      <c r="O10242" s="98" t="str">
        <f t="shared" si="388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97" t="str">
        <f t="shared" si="387"/>
        <v/>
      </c>
      <c r="O10243" s="98" t="str">
        <f t="shared" si="388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97" t="str">
        <f t="shared" ref="N10244:N10307" si="389">IF(B10244&lt;&gt;"",LEFT(D10244,LEN(D10244)-LEN(O10244)),"")</f>
        <v/>
      </c>
      <c r="O10244" s="98" t="str">
        <f t="shared" ref="O10244:O10307" si="390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97" t="str">
        <f t="shared" si="389"/>
        <v/>
      </c>
      <c r="O10245" s="98" t="str">
        <f t="shared" si="390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97" t="str">
        <f t="shared" si="389"/>
        <v/>
      </c>
      <c r="O10246" s="98" t="str">
        <f t="shared" si="390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97" t="str">
        <f t="shared" si="389"/>
        <v/>
      </c>
      <c r="O10247" s="98" t="str">
        <f t="shared" si="390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97" t="str">
        <f t="shared" si="389"/>
        <v/>
      </c>
      <c r="O10248" s="98" t="str">
        <f t="shared" si="390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97" t="str">
        <f t="shared" si="389"/>
        <v/>
      </c>
      <c r="O10249" s="98" t="str">
        <f t="shared" si="390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97" t="str">
        <f t="shared" si="389"/>
        <v/>
      </c>
      <c r="O10250" s="98" t="str">
        <f t="shared" si="390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97" t="str">
        <f t="shared" si="389"/>
        <v/>
      </c>
      <c r="O10251" s="98" t="str">
        <f t="shared" si="390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97" t="str">
        <f t="shared" si="389"/>
        <v/>
      </c>
      <c r="O10252" s="98" t="str">
        <f t="shared" si="390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97" t="str">
        <f t="shared" si="389"/>
        <v/>
      </c>
      <c r="O10253" s="98" t="str">
        <f t="shared" si="390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97" t="str">
        <f t="shared" si="389"/>
        <v/>
      </c>
      <c r="O10254" s="98" t="str">
        <f t="shared" si="390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97" t="str">
        <f t="shared" si="389"/>
        <v/>
      </c>
      <c r="O10255" s="98" t="str">
        <f t="shared" si="390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97" t="str">
        <f t="shared" si="389"/>
        <v/>
      </c>
      <c r="O10256" s="98" t="str">
        <f t="shared" si="390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97" t="str">
        <f t="shared" si="389"/>
        <v/>
      </c>
      <c r="O10257" s="98" t="str">
        <f t="shared" si="390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97" t="str">
        <f t="shared" si="389"/>
        <v/>
      </c>
      <c r="O10258" s="98" t="str">
        <f t="shared" si="390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97" t="str">
        <f t="shared" si="389"/>
        <v/>
      </c>
      <c r="O10259" s="98" t="str">
        <f t="shared" si="390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97" t="str">
        <f t="shared" si="389"/>
        <v/>
      </c>
      <c r="O10260" s="98" t="str">
        <f t="shared" si="390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97" t="str">
        <f t="shared" si="389"/>
        <v/>
      </c>
      <c r="O10261" s="98" t="str">
        <f t="shared" si="390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97" t="str">
        <f t="shared" si="389"/>
        <v/>
      </c>
      <c r="O10262" s="98" t="str">
        <f t="shared" si="390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97" t="str">
        <f t="shared" si="389"/>
        <v/>
      </c>
      <c r="O10263" s="98" t="str">
        <f t="shared" si="390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97" t="str">
        <f t="shared" si="389"/>
        <v/>
      </c>
      <c r="O10264" s="98" t="str">
        <f t="shared" si="390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97" t="str">
        <f t="shared" si="389"/>
        <v/>
      </c>
      <c r="O10265" s="98" t="str">
        <f t="shared" si="390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97" t="str">
        <f t="shared" si="389"/>
        <v/>
      </c>
      <c r="O10266" s="98" t="str">
        <f t="shared" si="390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97" t="str">
        <f t="shared" si="389"/>
        <v/>
      </c>
      <c r="O10267" s="98" t="str">
        <f t="shared" si="390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97" t="str">
        <f t="shared" si="389"/>
        <v/>
      </c>
      <c r="O10268" s="98" t="str">
        <f t="shared" si="390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97" t="str">
        <f t="shared" si="389"/>
        <v/>
      </c>
      <c r="O10269" s="98" t="str">
        <f t="shared" si="390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97" t="str">
        <f t="shared" si="389"/>
        <v/>
      </c>
      <c r="O10270" s="98" t="str">
        <f t="shared" si="390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97" t="str">
        <f t="shared" si="389"/>
        <v/>
      </c>
      <c r="O10271" s="98" t="str">
        <f t="shared" si="390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97" t="str">
        <f t="shared" si="389"/>
        <v/>
      </c>
      <c r="O10272" s="98" t="str">
        <f t="shared" si="390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97" t="str">
        <f t="shared" si="389"/>
        <v/>
      </c>
      <c r="O10273" s="98" t="str">
        <f t="shared" si="390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97" t="str">
        <f t="shared" si="389"/>
        <v/>
      </c>
      <c r="O10274" s="98" t="str">
        <f t="shared" si="390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97" t="str">
        <f t="shared" si="389"/>
        <v/>
      </c>
      <c r="O10275" s="98" t="str">
        <f t="shared" si="390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97" t="str">
        <f t="shared" si="389"/>
        <v/>
      </c>
      <c r="O10276" s="98" t="str">
        <f t="shared" si="390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97" t="str">
        <f t="shared" si="389"/>
        <v/>
      </c>
      <c r="O10277" s="98" t="str">
        <f t="shared" si="390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97" t="str">
        <f t="shared" si="389"/>
        <v/>
      </c>
      <c r="O10278" s="98" t="str">
        <f t="shared" si="390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97" t="str">
        <f t="shared" si="389"/>
        <v/>
      </c>
      <c r="O10279" s="98" t="str">
        <f t="shared" si="390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97" t="str">
        <f t="shared" si="389"/>
        <v/>
      </c>
      <c r="O10280" s="98" t="str">
        <f t="shared" si="390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97" t="str">
        <f t="shared" si="389"/>
        <v/>
      </c>
      <c r="O10281" s="98" t="str">
        <f t="shared" si="390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97" t="str">
        <f t="shared" si="389"/>
        <v/>
      </c>
      <c r="O10282" s="98" t="str">
        <f t="shared" si="390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97" t="str">
        <f t="shared" si="389"/>
        <v/>
      </c>
      <c r="O10283" s="98" t="str">
        <f t="shared" si="390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97" t="str">
        <f t="shared" si="389"/>
        <v/>
      </c>
      <c r="O10284" s="98" t="str">
        <f t="shared" si="390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97" t="str">
        <f t="shared" si="389"/>
        <v/>
      </c>
      <c r="O10285" s="98" t="str">
        <f t="shared" si="390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97" t="str">
        <f t="shared" si="389"/>
        <v/>
      </c>
      <c r="O10286" s="98" t="str">
        <f t="shared" si="390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97" t="str">
        <f t="shared" si="389"/>
        <v/>
      </c>
      <c r="O10287" s="98" t="str">
        <f t="shared" si="390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97" t="str">
        <f t="shared" si="389"/>
        <v/>
      </c>
      <c r="O10288" s="98" t="str">
        <f t="shared" si="390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97" t="str">
        <f t="shared" si="389"/>
        <v/>
      </c>
      <c r="O10289" s="98" t="str">
        <f t="shared" si="390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97" t="str">
        <f t="shared" si="389"/>
        <v/>
      </c>
      <c r="O10290" s="98" t="str">
        <f t="shared" si="390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97" t="str">
        <f t="shared" si="389"/>
        <v/>
      </c>
      <c r="O10291" s="98" t="str">
        <f t="shared" si="390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97" t="str">
        <f t="shared" si="389"/>
        <v/>
      </c>
      <c r="O10292" s="98" t="str">
        <f t="shared" si="390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97" t="str">
        <f t="shared" si="389"/>
        <v/>
      </c>
      <c r="O10293" s="98" t="str">
        <f t="shared" si="390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97" t="str">
        <f t="shared" si="389"/>
        <v/>
      </c>
      <c r="O10294" s="98" t="str">
        <f t="shared" si="390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97" t="str">
        <f t="shared" si="389"/>
        <v/>
      </c>
      <c r="O10295" s="98" t="str">
        <f t="shared" si="390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97" t="str">
        <f t="shared" si="389"/>
        <v/>
      </c>
      <c r="O10296" s="98" t="str">
        <f t="shared" si="390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97" t="str">
        <f t="shared" si="389"/>
        <v/>
      </c>
      <c r="O10297" s="98" t="str">
        <f t="shared" si="390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97" t="str">
        <f t="shared" si="389"/>
        <v/>
      </c>
      <c r="O10298" s="98" t="str">
        <f t="shared" si="390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97" t="str">
        <f t="shared" si="389"/>
        <v/>
      </c>
      <c r="O10299" s="98" t="str">
        <f t="shared" si="390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97" t="str">
        <f t="shared" si="389"/>
        <v/>
      </c>
      <c r="O10300" s="98" t="str">
        <f t="shared" si="390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97" t="str">
        <f t="shared" si="389"/>
        <v/>
      </c>
      <c r="O10301" s="98" t="str">
        <f t="shared" si="390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97" t="str">
        <f t="shared" si="389"/>
        <v/>
      </c>
      <c r="O10302" s="98" t="str">
        <f t="shared" si="390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97" t="str">
        <f t="shared" si="389"/>
        <v/>
      </c>
      <c r="O10303" s="98" t="str">
        <f t="shared" si="390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97" t="str">
        <f t="shared" si="389"/>
        <v/>
      </c>
      <c r="O10304" s="98" t="str">
        <f t="shared" si="390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97" t="str">
        <f t="shared" si="389"/>
        <v/>
      </c>
      <c r="O10305" s="98" t="str">
        <f t="shared" si="390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97" t="str">
        <f t="shared" si="389"/>
        <v/>
      </c>
      <c r="O10306" s="98" t="str">
        <f t="shared" si="390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97" t="str">
        <f t="shared" si="389"/>
        <v/>
      </c>
      <c r="O10307" s="98" t="str">
        <f t="shared" si="390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97" t="str">
        <f t="shared" ref="N10308:N10371" si="391">IF(B10308&lt;&gt;"",LEFT(D10308,LEN(D10308)-LEN(O10308)),"")</f>
        <v/>
      </c>
      <c r="O10308" s="98" t="str">
        <f t="shared" ref="O10308:O10371" si="392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97" t="str">
        <f t="shared" si="391"/>
        <v/>
      </c>
      <c r="O10309" s="98" t="str">
        <f t="shared" si="392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97" t="str">
        <f t="shared" si="391"/>
        <v/>
      </c>
      <c r="O10310" s="98" t="str">
        <f t="shared" si="392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97" t="str">
        <f t="shared" si="391"/>
        <v/>
      </c>
      <c r="O10311" s="98" t="str">
        <f t="shared" si="392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97" t="str">
        <f t="shared" si="391"/>
        <v/>
      </c>
      <c r="O10312" s="98" t="str">
        <f t="shared" si="392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97" t="str">
        <f t="shared" si="391"/>
        <v/>
      </c>
      <c r="O10313" s="98" t="str">
        <f t="shared" si="392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97" t="str">
        <f t="shared" si="391"/>
        <v/>
      </c>
      <c r="O10314" s="98" t="str">
        <f t="shared" si="392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97" t="str">
        <f t="shared" si="391"/>
        <v/>
      </c>
      <c r="O10315" s="98" t="str">
        <f t="shared" si="392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97" t="str">
        <f t="shared" si="391"/>
        <v/>
      </c>
      <c r="O10316" s="98" t="str">
        <f t="shared" si="392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97" t="str">
        <f t="shared" si="391"/>
        <v/>
      </c>
      <c r="O10317" s="98" t="str">
        <f t="shared" si="392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97" t="str">
        <f t="shared" si="391"/>
        <v/>
      </c>
      <c r="O10318" s="98" t="str">
        <f t="shared" si="392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97" t="str">
        <f t="shared" si="391"/>
        <v/>
      </c>
      <c r="O10319" s="98" t="str">
        <f t="shared" si="392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97" t="str">
        <f t="shared" si="391"/>
        <v/>
      </c>
      <c r="O10320" s="98" t="str">
        <f t="shared" si="392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97" t="str">
        <f t="shared" si="391"/>
        <v/>
      </c>
      <c r="O10321" s="98" t="str">
        <f t="shared" si="392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97" t="str">
        <f t="shared" si="391"/>
        <v/>
      </c>
      <c r="O10322" s="98" t="str">
        <f t="shared" si="392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97" t="str">
        <f t="shared" si="391"/>
        <v/>
      </c>
      <c r="O10323" s="98" t="str">
        <f t="shared" si="392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97" t="str">
        <f t="shared" si="391"/>
        <v/>
      </c>
      <c r="O10324" s="98" t="str">
        <f t="shared" si="392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97" t="str">
        <f t="shared" si="391"/>
        <v/>
      </c>
      <c r="O10325" s="98" t="str">
        <f t="shared" si="392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97" t="str">
        <f t="shared" si="391"/>
        <v/>
      </c>
      <c r="O10326" s="98" t="str">
        <f t="shared" si="392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97" t="str">
        <f t="shared" si="391"/>
        <v/>
      </c>
      <c r="O10327" s="98" t="str">
        <f t="shared" si="392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97" t="str">
        <f t="shared" si="391"/>
        <v/>
      </c>
      <c r="O10328" s="98" t="str">
        <f t="shared" si="392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97" t="str">
        <f t="shared" si="391"/>
        <v/>
      </c>
      <c r="O10329" s="98" t="str">
        <f t="shared" si="392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97" t="str">
        <f t="shared" si="391"/>
        <v/>
      </c>
      <c r="O10330" s="98" t="str">
        <f t="shared" si="392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97" t="str">
        <f t="shared" si="391"/>
        <v/>
      </c>
      <c r="O10331" s="98" t="str">
        <f t="shared" si="392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97" t="str">
        <f t="shared" si="391"/>
        <v/>
      </c>
      <c r="O10332" s="98" t="str">
        <f t="shared" si="392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97" t="str">
        <f t="shared" si="391"/>
        <v/>
      </c>
      <c r="O10333" s="98" t="str">
        <f t="shared" si="392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97" t="str">
        <f t="shared" si="391"/>
        <v/>
      </c>
      <c r="O10334" s="98" t="str">
        <f t="shared" si="392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97" t="str">
        <f t="shared" si="391"/>
        <v/>
      </c>
      <c r="O10335" s="98" t="str">
        <f t="shared" si="392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97" t="str">
        <f t="shared" si="391"/>
        <v/>
      </c>
      <c r="O10336" s="98" t="str">
        <f t="shared" si="392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97" t="str">
        <f t="shared" si="391"/>
        <v/>
      </c>
      <c r="O10337" s="98" t="str">
        <f t="shared" si="392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97" t="str">
        <f t="shared" si="391"/>
        <v/>
      </c>
      <c r="O10338" s="98" t="str">
        <f t="shared" si="392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97" t="str">
        <f t="shared" si="391"/>
        <v/>
      </c>
      <c r="O10339" s="98" t="str">
        <f t="shared" si="392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97" t="str">
        <f t="shared" si="391"/>
        <v/>
      </c>
      <c r="O10340" s="98" t="str">
        <f t="shared" si="392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97" t="str">
        <f t="shared" si="391"/>
        <v/>
      </c>
      <c r="O10341" s="98" t="str">
        <f t="shared" si="392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97" t="str">
        <f t="shared" si="391"/>
        <v/>
      </c>
      <c r="O10342" s="98" t="str">
        <f t="shared" si="392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97" t="str">
        <f t="shared" si="391"/>
        <v/>
      </c>
      <c r="O10343" s="98" t="str">
        <f t="shared" si="392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97" t="str">
        <f t="shared" si="391"/>
        <v/>
      </c>
      <c r="O10344" s="98" t="str">
        <f t="shared" si="392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97" t="str">
        <f t="shared" si="391"/>
        <v/>
      </c>
      <c r="O10345" s="98" t="str">
        <f t="shared" si="392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97" t="str">
        <f t="shared" si="391"/>
        <v/>
      </c>
      <c r="O10346" s="98" t="str">
        <f t="shared" si="392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97" t="str">
        <f t="shared" si="391"/>
        <v/>
      </c>
      <c r="O10347" s="98" t="str">
        <f t="shared" si="392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97" t="str">
        <f t="shared" si="391"/>
        <v/>
      </c>
      <c r="O10348" s="98" t="str">
        <f t="shared" si="392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97" t="str">
        <f t="shared" si="391"/>
        <v/>
      </c>
      <c r="O10349" s="98" t="str">
        <f t="shared" si="392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97" t="str">
        <f t="shared" si="391"/>
        <v/>
      </c>
      <c r="O10350" s="98" t="str">
        <f t="shared" si="392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97" t="str">
        <f t="shared" si="391"/>
        <v/>
      </c>
      <c r="O10351" s="98" t="str">
        <f t="shared" si="392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97" t="str">
        <f t="shared" si="391"/>
        <v/>
      </c>
      <c r="O10352" s="98" t="str">
        <f t="shared" si="392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97" t="str">
        <f t="shared" si="391"/>
        <v/>
      </c>
      <c r="O10353" s="98" t="str">
        <f t="shared" si="392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97" t="str">
        <f t="shared" si="391"/>
        <v/>
      </c>
      <c r="O10354" s="98" t="str">
        <f t="shared" si="392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97" t="str">
        <f t="shared" si="391"/>
        <v/>
      </c>
      <c r="O10355" s="98" t="str">
        <f t="shared" si="392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97" t="str">
        <f t="shared" si="391"/>
        <v/>
      </c>
      <c r="O10356" s="98" t="str">
        <f t="shared" si="392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97" t="str">
        <f t="shared" si="391"/>
        <v/>
      </c>
      <c r="O10357" s="98" t="str">
        <f t="shared" si="392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97" t="str">
        <f t="shared" si="391"/>
        <v/>
      </c>
      <c r="O10358" s="98" t="str">
        <f t="shared" si="392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97" t="str">
        <f t="shared" si="391"/>
        <v/>
      </c>
      <c r="O10359" s="98" t="str">
        <f t="shared" si="392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97" t="str">
        <f t="shared" si="391"/>
        <v/>
      </c>
      <c r="O10360" s="98" t="str">
        <f t="shared" si="392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97" t="str">
        <f t="shared" si="391"/>
        <v/>
      </c>
      <c r="O10361" s="98" t="str">
        <f t="shared" si="392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97" t="str">
        <f t="shared" si="391"/>
        <v/>
      </c>
      <c r="O10362" s="98" t="str">
        <f t="shared" si="392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97" t="str">
        <f t="shared" si="391"/>
        <v/>
      </c>
      <c r="O10363" s="98" t="str">
        <f t="shared" si="392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97" t="str">
        <f t="shared" si="391"/>
        <v/>
      </c>
      <c r="O10364" s="98" t="str">
        <f t="shared" si="392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97" t="str">
        <f t="shared" si="391"/>
        <v/>
      </c>
      <c r="O10365" s="98" t="str">
        <f t="shared" si="392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97" t="str">
        <f t="shared" si="391"/>
        <v/>
      </c>
      <c r="O10366" s="98" t="str">
        <f t="shared" si="392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97" t="str">
        <f t="shared" si="391"/>
        <v/>
      </c>
      <c r="O10367" s="98" t="str">
        <f t="shared" si="392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97" t="str">
        <f t="shared" si="391"/>
        <v/>
      </c>
      <c r="O10368" s="98" t="str">
        <f t="shared" si="392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97" t="str">
        <f t="shared" si="391"/>
        <v/>
      </c>
      <c r="O10369" s="98" t="str">
        <f t="shared" si="392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97" t="str">
        <f t="shared" si="391"/>
        <v/>
      </c>
      <c r="O10370" s="98" t="str">
        <f t="shared" si="392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97" t="str">
        <f t="shared" si="391"/>
        <v/>
      </c>
      <c r="O10371" s="98" t="str">
        <f t="shared" si="392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97" t="str">
        <f t="shared" ref="N10372:N10435" si="393">IF(B10372&lt;&gt;"",LEFT(D10372,LEN(D10372)-LEN(O10372)),"")</f>
        <v/>
      </c>
      <c r="O10372" s="98" t="str">
        <f t="shared" ref="O10372:O10435" si="394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97" t="str">
        <f t="shared" si="393"/>
        <v/>
      </c>
      <c r="O10373" s="98" t="str">
        <f t="shared" si="394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97" t="str">
        <f t="shared" si="393"/>
        <v/>
      </c>
      <c r="O10374" s="98" t="str">
        <f t="shared" si="394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97" t="str">
        <f t="shared" si="393"/>
        <v/>
      </c>
      <c r="O10375" s="98" t="str">
        <f t="shared" si="394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97" t="str">
        <f t="shared" si="393"/>
        <v/>
      </c>
      <c r="O10376" s="98" t="str">
        <f t="shared" si="394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97" t="str">
        <f t="shared" si="393"/>
        <v/>
      </c>
      <c r="O10377" s="98" t="str">
        <f t="shared" si="394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97" t="str">
        <f t="shared" si="393"/>
        <v/>
      </c>
      <c r="O10378" s="98" t="str">
        <f t="shared" si="394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97" t="str">
        <f t="shared" si="393"/>
        <v/>
      </c>
      <c r="O10379" s="98" t="str">
        <f t="shared" si="394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97" t="str">
        <f t="shared" si="393"/>
        <v/>
      </c>
      <c r="O10380" s="98" t="str">
        <f t="shared" si="394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97" t="str">
        <f t="shared" si="393"/>
        <v/>
      </c>
      <c r="O10381" s="98" t="str">
        <f t="shared" si="394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97" t="str">
        <f t="shared" si="393"/>
        <v/>
      </c>
      <c r="O10382" s="98" t="str">
        <f t="shared" si="394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97" t="str">
        <f t="shared" si="393"/>
        <v/>
      </c>
      <c r="O10383" s="98" t="str">
        <f t="shared" si="394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97" t="str">
        <f t="shared" si="393"/>
        <v/>
      </c>
      <c r="O10384" s="98" t="str">
        <f t="shared" si="394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97" t="str">
        <f t="shared" si="393"/>
        <v/>
      </c>
      <c r="O10385" s="98" t="str">
        <f t="shared" si="394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97" t="str">
        <f t="shared" si="393"/>
        <v/>
      </c>
      <c r="O10386" s="98" t="str">
        <f t="shared" si="394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97" t="str">
        <f t="shared" si="393"/>
        <v/>
      </c>
      <c r="O10387" s="98" t="str">
        <f t="shared" si="394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97" t="str">
        <f t="shared" si="393"/>
        <v/>
      </c>
      <c r="O10388" s="98" t="str">
        <f t="shared" si="394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97" t="str">
        <f t="shared" si="393"/>
        <v/>
      </c>
      <c r="O10389" s="98" t="str">
        <f t="shared" si="394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97" t="str">
        <f t="shared" si="393"/>
        <v/>
      </c>
      <c r="O10390" s="98" t="str">
        <f t="shared" si="394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97" t="str">
        <f t="shared" si="393"/>
        <v/>
      </c>
      <c r="O10391" s="98" t="str">
        <f t="shared" si="394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97" t="str">
        <f t="shared" si="393"/>
        <v/>
      </c>
      <c r="O10392" s="98" t="str">
        <f t="shared" si="394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97" t="str">
        <f t="shared" si="393"/>
        <v/>
      </c>
      <c r="O10393" s="98" t="str">
        <f t="shared" si="394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97" t="str">
        <f t="shared" si="393"/>
        <v/>
      </c>
      <c r="O10394" s="98" t="str">
        <f t="shared" si="394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97" t="str">
        <f t="shared" si="393"/>
        <v/>
      </c>
      <c r="O10395" s="98" t="str">
        <f t="shared" si="394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97" t="str">
        <f t="shared" si="393"/>
        <v/>
      </c>
      <c r="O10396" s="98" t="str">
        <f t="shared" si="394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97" t="str">
        <f t="shared" si="393"/>
        <v/>
      </c>
      <c r="O10397" s="98" t="str">
        <f t="shared" si="394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97" t="str">
        <f t="shared" si="393"/>
        <v/>
      </c>
      <c r="O10398" s="98" t="str">
        <f t="shared" si="394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97" t="str">
        <f t="shared" si="393"/>
        <v/>
      </c>
      <c r="O10399" s="98" t="str">
        <f t="shared" si="394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97" t="str">
        <f t="shared" si="393"/>
        <v/>
      </c>
      <c r="O10400" s="98" t="str">
        <f t="shared" si="394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97" t="str">
        <f t="shared" si="393"/>
        <v/>
      </c>
      <c r="O10401" s="98" t="str">
        <f t="shared" si="394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97" t="str">
        <f t="shared" si="393"/>
        <v/>
      </c>
      <c r="O10402" s="98" t="str">
        <f t="shared" si="394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97" t="str">
        <f t="shared" si="393"/>
        <v/>
      </c>
      <c r="O10403" s="98" t="str">
        <f t="shared" si="394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97" t="str">
        <f t="shared" si="393"/>
        <v/>
      </c>
      <c r="O10404" s="98" t="str">
        <f t="shared" si="394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97" t="str">
        <f t="shared" si="393"/>
        <v/>
      </c>
      <c r="O10405" s="98" t="str">
        <f t="shared" si="394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97" t="str">
        <f t="shared" si="393"/>
        <v/>
      </c>
      <c r="O10406" s="98" t="str">
        <f t="shared" si="394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97" t="str">
        <f t="shared" si="393"/>
        <v/>
      </c>
      <c r="O10407" s="98" t="str">
        <f t="shared" si="394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97" t="str">
        <f t="shared" si="393"/>
        <v/>
      </c>
      <c r="O10408" s="98" t="str">
        <f t="shared" si="394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97" t="str">
        <f t="shared" si="393"/>
        <v/>
      </c>
      <c r="O10409" s="98" t="str">
        <f t="shared" si="394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97" t="str">
        <f t="shared" si="393"/>
        <v/>
      </c>
      <c r="O10410" s="98" t="str">
        <f t="shared" si="394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97" t="str">
        <f t="shared" si="393"/>
        <v/>
      </c>
      <c r="O10411" s="98" t="str">
        <f t="shared" si="394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97" t="str">
        <f t="shared" si="393"/>
        <v/>
      </c>
      <c r="O10412" s="98" t="str">
        <f t="shared" si="394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97" t="str">
        <f t="shared" si="393"/>
        <v/>
      </c>
      <c r="O10413" s="98" t="str">
        <f t="shared" si="394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97" t="str">
        <f t="shared" si="393"/>
        <v/>
      </c>
      <c r="O10414" s="98" t="str">
        <f t="shared" si="394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97" t="str">
        <f t="shared" si="393"/>
        <v/>
      </c>
      <c r="O10415" s="98" t="str">
        <f t="shared" si="394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97" t="str">
        <f t="shared" si="393"/>
        <v/>
      </c>
      <c r="O10416" s="98" t="str">
        <f t="shared" si="394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97" t="str">
        <f t="shared" si="393"/>
        <v/>
      </c>
      <c r="O10417" s="98" t="str">
        <f t="shared" si="394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97" t="str">
        <f t="shared" si="393"/>
        <v/>
      </c>
      <c r="O10418" s="98" t="str">
        <f t="shared" si="394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97" t="str">
        <f t="shared" si="393"/>
        <v/>
      </c>
      <c r="O10419" s="98" t="str">
        <f t="shared" si="394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97" t="str">
        <f t="shared" si="393"/>
        <v/>
      </c>
      <c r="O10420" s="98" t="str">
        <f t="shared" si="394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97" t="str">
        <f t="shared" si="393"/>
        <v/>
      </c>
      <c r="O10421" s="98" t="str">
        <f t="shared" si="394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97" t="str">
        <f t="shared" si="393"/>
        <v/>
      </c>
      <c r="O10422" s="98" t="str">
        <f t="shared" si="394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97" t="str">
        <f t="shared" si="393"/>
        <v/>
      </c>
      <c r="O10423" s="98" t="str">
        <f t="shared" si="394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97" t="str">
        <f t="shared" si="393"/>
        <v/>
      </c>
      <c r="O10424" s="98" t="str">
        <f t="shared" si="394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97" t="str">
        <f t="shared" si="393"/>
        <v/>
      </c>
      <c r="O10425" s="98" t="str">
        <f t="shared" si="394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97" t="str">
        <f t="shared" si="393"/>
        <v/>
      </c>
      <c r="O10426" s="98" t="str">
        <f t="shared" si="394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97" t="str">
        <f t="shared" si="393"/>
        <v/>
      </c>
      <c r="O10427" s="98" t="str">
        <f t="shared" si="394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97" t="str">
        <f t="shared" si="393"/>
        <v/>
      </c>
      <c r="O10428" s="98" t="str">
        <f t="shared" si="394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97" t="str">
        <f t="shared" si="393"/>
        <v/>
      </c>
      <c r="O10429" s="98" t="str">
        <f t="shared" si="394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97" t="str">
        <f t="shared" si="393"/>
        <v/>
      </c>
      <c r="O10430" s="98" t="str">
        <f t="shared" si="394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97" t="str">
        <f t="shared" si="393"/>
        <v/>
      </c>
      <c r="O10431" s="98" t="str">
        <f t="shared" si="394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97" t="str">
        <f t="shared" si="393"/>
        <v/>
      </c>
      <c r="O10432" s="98" t="str">
        <f t="shared" si="394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97" t="str">
        <f t="shared" si="393"/>
        <v/>
      </c>
      <c r="O10433" s="98" t="str">
        <f t="shared" si="394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97" t="str">
        <f t="shared" si="393"/>
        <v/>
      </c>
      <c r="O10434" s="98" t="str">
        <f t="shared" si="394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97" t="str">
        <f t="shared" si="393"/>
        <v/>
      </c>
      <c r="O10435" s="98" t="str">
        <f t="shared" si="394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97" t="str">
        <f t="shared" ref="N10436:N10499" si="395">IF(B10436&lt;&gt;"",LEFT(D10436,LEN(D10436)-LEN(O10436)),"")</f>
        <v/>
      </c>
      <c r="O10436" s="98" t="str">
        <f t="shared" ref="O10436:O10499" si="396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97" t="str">
        <f t="shared" si="395"/>
        <v/>
      </c>
      <c r="O10437" s="98" t="str">
        <f t="shared" si="396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97" t="str">
        <f t="shared" si="395"/>
        <v/>
      </c>
      <c r="O10438" s="98" t="str">
        <f t="shared" si="396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97" t="str">
        <f t="shared" si="395"/>
        <v/>
      </c>
      <c r="O10439" s="98" t="str">
        <f t="shared" si="396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97" t="str">
        <f t="shared" si="395"/>
        <v/>
      </c>
      <c r="O10440" s="98" t="str">
        <f t="shared" si="396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97" t="str">
        <f t="shared" si="395"/>
        <v/>
      </c>
      <c r="O10441" s="98" t="str">
        <f t="shared" si="396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97" t="str">
        <f t="shared" si="395"/>
        <v/>
      </c>
      <c r="O10442" s="98" t="str">
        <f t="shared" si="396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97" t="str">
        <f t="shared" si="395"/>
        <v/>
      </c>
      <c r="O10443" s="98" t="str">
        <f t="shared" si="396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97" t="str">
        <f t="shared" si="395"/>
        <v/>
      </c>
      <c r="O10444" s="98" t="str">
        <f t="shared" si="396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97" t="str">
        <f t="shared" si="395"/>
        <v/>
      </c>
      <c r="O10445" s="98" t="str">
        <f t="shared" si="396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97" t="str">
        <f t="shared" si="395"/>
        <v/>
      </c>
      <c r="O10446" s="98" t="str">
        <f t="shared" si="396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97" t="str">
        <f t="shared" si="395"/>
        <v/>
      </c>
      <c r="O10447" s="98" t="str">
        <f t="shared" si="396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97" t="str">
        <f t="shared" si="395"/>
        <v/>
      </c>
      <c r="O10448" s="98" t="str">
        <f t="shared" si="396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97" t="str">
        <f t="shared" si="395"/>
        <v/>
      </c>
      <c r="O10449" s="98" t="str">
        <f t="shared" si="396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97" t="str">
        <f t="shared" si="395"/>
        <v/>
      </c>
      <c r="O10450" s="98" t="str">
        <f t="shared" si="396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97" t="str">
        <f t="shared" si="395"/>
        <v/>
      </c>
      <c r="O10451" s="98" t="str">
        <f t="shared" si="396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97" t="str">
        <f t="shared" si="395"/>
        <v/>
      </c>
      <c r="O10452" s="98" t="str">
        <f t="shared" si="396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97" t="str">
        <f t="shared" si="395"/>
        <v/>
      </c>
      <c r="O10453" s="98" t="str">
        <f t="shared" si="396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97" t="str">
        <f t="shared" si="395"/>
        <v/>
      </c>
      <c r="O10454" s="98" t="str">
        <f t="shared" si="396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97" t="str">
        <f t="shared" si="395"/>
        <v/>
      </c>
      <c r="O10455" s="98" t="str">
        <f t="shared" si="396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97" t="str">
        <f t="shared" si="395"/>
        <v/>
      </c>
      <c r="O10456" s="98" t="str">
        <f t="shared" si="396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97" t="str">
        <f t="shared" si="395"/>
        <v/>
      </c>
      <c r="O10457" s="98" t="str">
        <f t="shared" si="396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97" t="str">
        <f t="shared" si="395"/>
        <v/>
      </c>
      <c r="O10458" s="98" t="str">
        <f t="shared" si="396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97" t="str">
        <f t="shared" si="395"/>
        <v/>
      </c>
      <c r="O10459" s="98" t="str">
        <f t="shared" si="396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97" t="str">
        <f t="shared" si="395"/>
        <v/>
      </c>
      <c r="O10460" s="98" t="str">
        <f t="shared" si="396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97" t="str">
        <f t="shared" si="395"/>
        <v/>
      </c>
      <c r="O10461" s="98" t="str">
        <f t="shared" si="396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97" t="str">
        <f t="shared" si="395"/>
        <v/>
      </c>
      <c r="O10462" s="98" t="str">
        <f t="shared" si="396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97" t="str">
        <f t="shared" si="395"/>
        <v/>
      </c>
      <c r="O10463" s="98" t="str">
        <f t="shared" si="396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97" t="str">
        <f t="shared" si="395"/>
        <v/>
      </c>
      <c r="O10464" s="98" t="str">
        <f t="shared" si="396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97" t="str">
        <f t="shared" si="395"/>
        <v/>
      </c>
      <c r="O10465" s="98" t="str">
        <f t="shared" si="396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97" t="str">
        <f t="shared" si="395"/>
        <v/>
      </c>
      <c r="O10466" s="98" t="str">
        <f t="shared" si="396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97" t="str">
        <f t="shared" si="395"/>
        <v/>
      </c>
      <c r="O10467" s="98" t="str">
        <f t="shared" si="396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97" t="str">
        <f t="shared" si="395"/>
        <v/>
      </c>
      <c r="O10468" s="98" t="str">
        <f t="shared" si="396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97" t="str">
        <f t="shared" si="395"/>
        <v/>
      </c>
      <c r="O10469" s="98" t="str">
        <f t="shared" si="396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97" t="str">
        <f t="shared" si="395"/>
        <v/>
      </c>
      <c r="O10470" s="98" t="str">
        <f t="shared" si="396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97" t="str">
        <f t="shared" si="395"/>
        <v/>
      </c>
      <c r="O10471" s="98" t="str">
        <f t="shared" si="396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97" t="str">
        <f t="shared" si="395"/>
        <v/>
      </c>
      <c r="O10472" s="98" t="str">
        <f t="shared" si="396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97" t="str">
        <f t="shared" si="395"/>
        <v/>
      </c>
      <c r="O10473" s="98" t="str">
        <f t="shared" si="396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97" t="str">
        <f t="shared" si="395"/>
        <v/>
      </c>
      <c r="O10474" s="98" t="str">
        <f t="shared" si="396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97" t="str">
        <f t="shared" si="395"/>
        <v/>
      </c>
      <c r="O10475" s="98" t="str">
        <f t="shared" si="396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97" t="str">
        <f t="shared" si="395"/>
        <v/>
      </c>
      <c r="O10476" s="98" t="str">
        <f t="shared" si="396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97" t="str">
        <f t="shared" si="395"/>
        <v/>
      </c>
      <c r="O10477" s="98" t="str">
        <f t="shared" si="396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97" t="str">
        <f t="shared" si="395"/>
        <v/>
      </c>
      <c r="O10478" s="98" t="str">
        <f t="shared" si="396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97" t="str">
        <f t="shared" si="395"/>
        <v/>
      </c>
      <c r="O10479" s="98" t="str">
        <f t="shared" si="396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97" t="str">
        <f t="shared" si="395"/>
        <v/>
      </c>
      <c r="O10480" s="98" t="str">
        <f t="shared" si="396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97" t="str">
        <f t="shared" si="395"/>
        <v/>
      </c>
      <c r="O10481" s="98" t="str">
        <f t="shared" si="396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97" t="str">
        <f t="shared" si="395"/>
        <v/>
      </c>
      <c r="O10482" s="98" t="str">
        <f t="shared" si="396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97" t="str">
        <f t="shared" si="395"/>
        <v/>
      </c>
      <c r="O10483" s="98" t="str">
        <f t="shared" si="396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97" t="str">
        <f t="shared" si="395"/>
        <v/>
      </c>
      <c r="O10484" s="98" t="str">
        <f t="shared" si="396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97" t="str">
        <f t="shared" si="395"/>
        <v/>
      </c>
      <c r="O10485" s="98" t="str">
        <f t="shared" si="396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97" t="str">
        <f t="shared" si="395"/>
        <v/>
      </c>
      <c r="O10486" s="98" t="str">
        <f t="shared" si="396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97" t="str">
        <f t="shared" si="395"/>
        <v/>
      </c>
      <c r="O10487" s="98" t="str">
        <f t="shared" si="396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97" t="str">
        <f t="shared" si="395"/>
        <v/>
      </c>
      <c r="O10488" s="98" t="str">
        <f t="shared" si="396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97" t="str">
        <f t="shared" si="395"/>
        <v/>
      </c>
      <c r="O10489" s="98" t="str">
        <f t="shared" si="396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97" t="str">
        <f t="shared" si="395"/>
        <v/>
      </c>
      <c r="O10490" s="98" t="str">
        <f t="shared" si="396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97" t="str">
        <f t="shared" si="395"/>
        <v/>
      </c>
      <c r="O10491" s="98" t="str">
        <f t="shared" si="396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97" t="str">
        <f t="shared" si="395"/>
        <v/>
      </c>
      <c r="O10492" s="98" t="str">
        <f t="shared" si="396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97" t="str">
        <f t="shared" si="395"/>
        <v/>
      </c>
      <c r="O10493" s="98" t="str">
        <f t="shared" si="396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97" t="str">
        <f t="shared" si="395"/>
        <v/>
      </c>
      <c r="O10494" s="98" t="str">
        <f t="shared" si="396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97" t="str">
        <f t="shared" si="395"/>
        <v/>
      </c>
      <c r="O10495" s="98" t="str">
        <f t="shared" si="396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97" t="str">
        <f t="shared" si="395"/>
        <v/>
      </c>
      <c r="O10496" s="98" t="str">
        <f t="shared" si="396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97" t="str">
        <f t="shared" si="395"/>
        <v/>
      </c>
      <c r="O10497" s="98" t="str">
        <f t="shared" si="396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97" t="str">
        <f t="shared" si="395"/>
        <v/>
      </c>
      <c r="O10498" s="98" t="str">
        <f t="shared" si="396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97" t="str">
        <f t="shared" si="395"/>
        <v/>
      </c>
      <c r="O10499" s="98" t="str">
        <f t="shared" si="396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97" t="str">
        <f t="shared" ref="N10500:N10563" si="397">IF(B10500&lt;&gt;"",LEFT(D10500,LEN(D10500)-LEN(O10500)),"")</f>
        <v/>
      </c>
      <c r="O10500" s="98" t="str">
        <f t="shared" ref="O10500:O10563" si="398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97" t="str">
        <f t="shared" si="397"/>
        <v/>
      </c>
      <c r="O10501" s="98" t="str">
        <f t="shared" si="398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97" t="str">
        <f t="shared" si="397"/>
        <v/>
      </c>
      <c r="O10502" s="98" t="str">
        <f t="shared" si="398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97" t="str">
        <f t="shared" si="397"/>
        <v/>
      </c>
      <c r="O10503" s="98" t="str">
        <f t="shared" si="398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97" t="str">
        <f t="shared" si="397"/>
        <v/>
      </c>
      <c r="O10504" s="98" t="str">
        <f t="shared" si="398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97" t="str">
        <f t="shared" si="397"/>
        <v/>
      </c>
      <c r="O10505" s="98" t="str">
        <f t="shared" si="398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97" t="str">
        <f t="shared" si="397"/>
        <v/>
      </c>
      <c r="O10506" s="98" t="str">
        <f t="shared" si="398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97" t="str">
        <f t="shared" si="397"/>
        <v/>
      </c>
      <c r="O10507" s="98" t="str">
        <f t="shared" si="398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97" t="str">
        <f t="shared" si="397"/>
        <v/>
      </c>
      <c r="O10508" s="98" t="str">
        <f t="shared" si="398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97" t="str">
        <f t="shared" si="397"/>
        <v/>
      </c>
      <c r="O10509" s="98" t="str">
        <f t="shared" si="398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97" t="str">
        <f t="shared" si="397"/>
        <v/>
      </c>
      <c r="O10510" s="98" t="str">
        <f t="shared" si="398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97" t="str">
        <f t="shared" si="397"/>
        <v/>
      </c>
      <c r="O10511" s="98" t="str">
        <f t="shared" si="398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97" t="str">
        <f t="shared" si="397"/>
        <v/>
      </c>
      <c r="O10512" s="98" t="str">
        <f t="shared" si="398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97" t="str">
        <f t="shared" si="397"/>
        <v/>
      </c>
      <c r="O10513" s="98" t="str">
        <f t="shared" si="398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97" t="str">
        <f t="shared" si="397"/>
        <v/>
      </c>
      <c r="O10514" s="98" t="str">
        <f t="shared" si="398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97" t="str">
        <f t="shared" si="397"/>
        <v/>
      </c>
      <c r="O10515" s="98" t="str">
        <f t="shared" si="398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97" t="str">
        <f t="shared" si="397"/>
        <v/>
      </c>
      <c r="O10516" s="98" t="str">
        <f t="shared" si="398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97" t="str">
        <f t="shared" si="397"/>
        <v/>
      </c>
      <c r="O10517" s="98" t="str">
        <f t="shared" si="398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97" t="str">
        <f t="shared" si="397"/>
        <v/>
      </c>
      <c r="O10518" s="98" t="str">
        <f t="shared" si="398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97" t="str">
        <f t="shared" si="397"/>
        <v/>
      </c>
      <c r="O10519" s="98" t="str">
        <f t="shared" si="398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97" t="str">
        <f t="shared" si="397"/>
        <v/>
      </c>
      <c r="O10520" s="98" t="str">
        <f t="shared" si="398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97" t="str">
        <f t="shared" si="397"/>
        <v/>
      </c>
      <c r="O10521" s="98" t="str">
        <f t="shared" si="398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97" t="str">
        <f t="shared" si="397"/>
        <v/>
      </c>
      <c r="O10522" s="98" t="str">
        <f t="shared" si="398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97" t="str">
        <f t="shared" si="397"/>
        <v/>
      </c>
      <c r="O10523" s="98" t="str">
        <f t="shared" si="398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97" t="str">
        <f t="shared" si="397"/>
        <v/>
      </c>
      <c r="O10524" s="98" t="str">
        <f t="shared" si="398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97" t="str">
        <f t="shared" si="397"/>
        <v/>
      </c>
      <c r="O10525" s="98" t="str">
        <f t="shared" si="398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97" t="str">
        <f t="shared" si="397"/>
        <v/>
      </c>
      <c r="O10526" s="98" t="str">
        <f t="shared" si="398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97" t="str">
        <f t="shared" si="397"/>
        <v/>
      </c>
      <c r="O10527" s="98" t="str">
        <f t="shared" si="398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97" t="str">
        <f t="shared" si="397"/>
        <v/>
      </c>
      <c r="O10528" s="98" t="str">
        <f t="shared" si="398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97" t="str">
        <f t="shared" si="397"/>
        <v/>
      </c>
      <c r="O10529" s="98" t="str">
        <f t="shared" si="398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97" t="str">
        <f t="shared" si="397"/>
        <v/>
      </c>
      <c r="O10530" s="98" t="str">
        <f t="shared" si="398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97" t="str">
        <f t="shared" si="397"/>
        <v/>
      </c>
      <c r="O10531" s="98" t="str">
        <f t="shared" si="398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97" t="str">
        <f t="shared" si="397"/>
        <v/>
      </c>
      <c r="O10532" s="98" t="str">
        <f t="shared" si="398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97" t="str">
        <f t="shared" si="397"/>
        <v/>
      </c>
      <c r="O10533" s="98" t="str">
        <f t="shared" si="398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97" t="str">
        <f t="shared" si="397"/>
        <v/>
      </c>
      <c r="O10534" s="98" t="str">
        <f t="shared" si="398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97" t="str">
        <f t="shared" si="397"/>
        <v/>
      </c>
      <c r="O10535" s="98" t="str">
        <f t="shared" si="398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97" t="str">
        <f t="shared" si="397"/>
        <v/>
      </c>
      <c r="O10536" s="98" t="str">
        <f t="shared" si="398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97" t="str">
        <f t="shared" si="397"/>
        <v/>
      </c>
      <c r="O10537" s="98" t="str">
        <f t="shared" si="398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97" t="str">
        <f t="shared" si="397"/>
        <v/>
      </c>
      <c r="O10538" s="98" t="str">
        <f t="shared" si="398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97" t="str">
        <f t="shared" si="397"/>
        <v/>
      </c>
      <c r="O10539" s="98" t="str">
        <f t="shared" si="398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97" t="str">
        <f t="shared" si="397"/>
        <v/>
      </c>
      <c r="O10540" s="98" t="str">
        <f t="shared" si="398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97" t="str">
        <f t="shared" si="397"/>
        <v/>
      </c>
      <c r="O10541" s="98" t="str">
        <f t="shared" si="398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97" t="str">
        <f t="shared" si="397"/>
        <v/>
      </c>
      <c r="O10542" s="98" t="str">
        <f t="shared" si="398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97" t="str">
        <f t="shared" si="397"/>
        <v/>
      </c>
      <c r="O10543" s="98" t="str">
        <f t="shared" si="398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97" t="str">
        <f t="shared" si="397"/>
        <v/>
      </c>
      <c r="O10544" s="98" t="str">
        <f t="shared" si="398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97" t="str">
        <f t="shared" si="397"/>
        <v/>
      </c>
      <c r="O10545" s="98" t="str">
        <f t="shared" si="398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97" t="str">
        <f t="shared" si="397"/>
        <v/>
      </c>
      <c r="O10546" s="98" t="str">
        <f t="shared" si="398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97" t="str">
        <f t="shared" si="397"/>
        <v/>
      </c>
      <c r="O10547" s="98" t="str">
        <f t="shared" si="398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97" t="str">
        <f t="shared" si="397"/>
        <v/>
      </c>
      <c r="O10548" s="98" t="str">
        <f t="shared" si="398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97" t="str">
        <f t="shared" si="397"/>
        <v/>
      </c>
      <c r="O10549" s="98" t="str">
        <f t="shared" si="398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97" t="str">
        <f t="shared" si="397"/>
        <v/>
      </c>
      <c r="O10550" s="98" t="str">
        <f t="shared" si="398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97" t="str">
        <f t="shared" si="397"/>
        <v/>
      </c>
      <c r="O10551" s="98" t="str">
        <f t="shared" si="398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97" t="str">
        <f t="shared" si="397"/>
        <v/>
      </c>
      <c r="O10552" s="98" t="str">
        <f t="shared" si="398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97" t="str">
        <f t="shared" si="397"/>
        <v/>
      </c>
      <c r="O10553" s="98" t="str">
        <f t="shared" si="398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97" t="str">
        <f t="shared" si="397"/>
        <v/>
      </c>
      <c r="O10554" s="98" t="str">
        <f t="shared" si="398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97" t="str">
        <f t="shared" si="397"/>
        <v/>
      </c>
      <c r="O10555" s="98" t="str">
        <f t="shared" si="398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97" t="str">
        <f t="shared" si="397"/>
        <v/>
      </c>
      <c r="O10556" s="98" t="str">
        <f t="shared" si="398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97" t="str">
        <f t="shared" si="397"/>
        <v/>
      </c>
      <c r="O10557" s="98" t="str">
        <f t="shared" si="398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97" t="str">
        <f t="shared" si="397"/>
        <v/>
      </c>
      <c r="O10558" s="98" t="str">
        <f t="shared" si="398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97" t="str">
        <f t="shared" si="397"/>
        <v/>
      </c>
      <c r="O10559" s="98" t="str">
        <f t="shared" si="398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97" t="str">
        <f t="shared" si="397"/>
        <v/>
      </c>
      <c r="O10560" s="98" t="str">
        <f t="shared" si="398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97" t="str">
        <f t="shared" si="397"/>
        <v/>
      </c>
      <c r="O10561" s="98" t="str">
        <f t="shared" si="398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97" t="str">
        <f t="shared" si="397"/>
        <v/>
      </c>
      <c r="O10562" s="98" t="str">
        <f t="shared" si="398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97" t="str">
        <f t="shared" si="397"/>
        <v/>
      </c>
      <c r="O10563" s="98" t="str">
        <f t="shared" si="398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97" t="str">
        <f t="shared" ref="N10564:N10627" si="399">IF(B10564&lt;&gt;"",LEFT(D10564,LEN(D10564)-LEN(O10564)),"")</f>
        <v/>
      </c>
      <c r="O10564" s="98" t="str">
        <f t="shared" ref="O10564:O10627" si="400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97" t="str">
        <f t="shared" si="399"/>
        <v/>
      </c>
      <c r="O10565" s="98" t="str">
        <f t="shared" si="400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97" t="str">
        <f t="shared" si="399"/>
        <v/>
      </c>
      <c r="O10566" s="98" t="str">
        <f t="shared" si="400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97" t="str">
        <f t="shared" si="399"/>
        <v/>
      </c>
      <c r="O10567" s="98" t="str">
        <f t="shared" si="400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97" t="str">
        <f t="shared" si="399"/>
        <v/>
      </c>
      <c r="O10568" s="98" t="str">
        <f t="shared" si="400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97" t="str">
        <f t="shared" si="399"/>
        <v/>
      </c>
      <c r="O10569" s="98" t="str">
        <f t="shared" si="400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97" t="str">
        <f t="shared" si="399"/>
        <v/>
      </c>
      <c r="O10570" s="98" t="str">
        <f t="shared" si="400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97" t="str">
        <f t="shared" si="399"/>
        <v/>
      </c>
      <c r="O10571" s="98" t="str">
        <f t="shared" si="400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97" t="str">
        <f t="shared" si="399"/>
        <v/>
      </c>
      <c r="O10572" s="98" t="str">
        <f t="shared" si="400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97" t="str">
        <f t="shared" si="399"/>
        <v/>
      </c>
      <c r="O10573" s="98" t="str">
        <f t="shared" si="400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97" t="str">
        <f t="shared" si="399"/>
        <v/>
      </c>
      <c r="O10574" s="98" t="str">
        <f t="shared" si="400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97" t="str">
        <f t="shared" si="399"/>
        <v/>
      </c>
      <c r="O10575" s="98" t="str">
        <f t="shared" si="400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97" t="str">
        <f t="shared" si="399"/>
        <v/>
      </c>
      <c r="O10576" s="98" t="str">
        <f t="shared" si="400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97" t="str">
        <f t="shared" si="399"/>
        <v/>
      </c>
      <c r="O10577" s="98" t="str">
        <f t="shared" si="400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97" t="str">
        <f t="shared" si="399"/>
        <v/>
      </c>
      <c r="O10578" s="98" t="str">
        <f t="shared" si="400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97" t="str">
        <f t="shared" si="399"/>
        <v/>
      </c>
      <c r="O10579" s="98" t="str">
        <f t="shared" si="400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97" t="str">
        <f t="shared" si="399"/>
        <v/>
      </c>
      <c r="O10580" s="98" t="str">
        <f t="shared" si="400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97" t="str">
        <f t="shared" si="399"/>
        <v/>
      </c>
      <c r="O10581" s="98" t="str">
        <f t="shared" si="400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97" t="str">
        <f t="shared" si="399"/>
        <v/>
      </c>
      <c r="O10582" s="98" t="str">
        <f t="shared" si="400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97" t="str">
        <f t="shared" si="399"/>
        <v/>
      </c>
      <c r="O10583" s="98" t="str">
        <f t="shared" si="400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97" t="str">
        <f t="shared" si="399"/>
        <v/>
      </c>
      <c r="O10584" s="98" t="str">
        <f t="shared" si="400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97" t="str">
        <f t="shared" si="399"/>
        <v/>
      </c>
      <c r="O10585" s="98" t="str">
        <f t="shared" si="400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97" t="str">
        <f t="shared" si="399"/>
        <v/>
      </c>
      <c r="O10586" s="98" t="str">
        <f t="shared" si="400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97" t="str">
        <f t="shared" si="399"/>
        <v/>
      </c>
      <c r="O10587" s="98" t="str">
        <f t="shared" si="400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97" t="str">
        <f t="shared" si="399"/>
        <v/>
      </c>
      <c r="O10588" s="98" t="str">
        <f t="shared" si="400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97" t="str">
        <f t="shared" si="399"/>
        <v/>
      </c>
      <c r="O10589" s="98" t="str">
        <f t="shared" si="400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97" t="str">
        <f t="shared" si="399"/>
        <v/>
      </c>
      <c r="O10590" s="98" t="str">
        <f t="shared" si="400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97" t="str">
        <f t="shared" si="399"/>
        <v/>
      </c>
      <c r="O10591" s="98" t="str">
        <f t="shared" si="400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97" t="str">
        <f t="shared" si="399"/>
        <v/>
      </c>
      <c r="O10592" s="98" t="str">
        <f t="shared" si="400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97" t="str">
        <f t="shared" si="399"/>
        <v/>
      </c>
      <c r="O10593" s="98" t="str">
        <f t="shared" si="400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97" t="str">
        <f t="shared" si="399"/>
        <v/>
      </c>
      <c r="O10594" s="98" t="str">
        <f t="shared" si="400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97" t="str">
        <f t="shared" si="399"/>
        <v/>
      </c>
      <c r="O10595" s="98" t="str">
        <f t="shared" si="400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97" t="str">
        <f t="shared" si="399"/>
        <v/>
      </c>
      <c r="O10596" s="98" t="str">
        <f t="shared" si="400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97" t="str">
        <f t="shared" si="399"/>
        <v/>
      </c>
      <c r="O10597" s="98" t="str">
        <f t="shared" si="400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97" t="str">
        <f t="shared" si="399"/>
        <v/>
      </c>
      <c r="O10598" s="98" t="str">
        <f t="shared" si="400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97" t="str">
        <f t="shared" si="399"/>
        <v/>
      </c>
      <c r="O10599" s="98" t="str">
        <f t="shared" si="400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97" t="str">
        <f t="shared" si="399"/>
        <v/>
      </c>
      <c r="O10600" s="98" t="str">
        <f t="shared" si="400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97" t="str">
        <f t="shared" si="399"/>
        <v/>
      </c>
      <c r="O10601" s="98" t="str">
        <f t="shared" si="400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97" t="str">
        <f t="shared" si="399"/>
        <v/>
      </c>
      <c r="O10602" s="98" t="str">
        <f t="shared" si="400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97" t="str">
        <f t="shared" si="399"/>
        <v/>
      </c>
      <c r="O10603" s="98" t="str">
        <f t="shared" si="400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97" t="str">
        <f t="shared" si="399"/>
        <v/>
      </c>
      <c r="O10604" s="98" t="str">
        <f t="shared" si="400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97" t="str">
        <f t="shared" si="399"/>
        <v/>
      </c>
      <c r="O10605" s="98" t="str">
        <f t="shared" si="400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97" t="str">
        <f t="shared" si="399"/>
        <v/>
      </c>
      <c r="O10606" s="98" t="str">
        <f t="shared" si="400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97" t="str">
        <f t="shared" si="399"/>
        <v/>
      </c>
      <c r="O10607" s="98" t="str">
        <f t="shared" si="400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97" t="str">
        <f t="shared" si="399"/>
        <v/>
      </c>
      <c r="O10608" s="98" t="str">
        <f t="shared" si="400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97" t="str">
        <f t="shared" si="399"/>
        <v/>
      </c>
      <c r="O10609" s="98" t="str">
        <f t="shared" si="400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97" t="str">
        <f t="shared" si="399"/>
        <v/>
      </c>
      <c r="O10610" s="98" t="str">
        <f t="shared" si="400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97" t="str">
        <f t="shared" si="399"/>
        <v/>
      </c>
      <c r="O10611" s="98" t="str">
        <f t="shared" si="400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97" t="str">
        <f t="shared" si="399"/>
        <v/>
      </c>
      <c r="O10612" s="98" t="str">
        <f t="shared" si="400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97" t="str">
        <f t="shared" si="399"/>
        <v/>
      </c>
      <c r="O10613" s="98" t="str">
        <f t="shared" si="400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97" t="str">
        <f t="shared" si="399"/>
        <v/>
      </c>
      <c r="O10614" s="98" t="str">
        <f t="shared" si="400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97" t="str">
        <f t="shared" si="399"/>
        <v/>
      </c>
      <c r="O10615" s="98" t="str">
        <f t="shared" si="400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97" t="str">
        <f t="shared" si="399"/>
        <v/>
      </c>
      <c r="O10616" s="98" t="str">
        <f t="shared" si="400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97" t="str">
        <f t="shared" si="399"/>
        <v/>
      </c>
      <c r="O10617" s="98" t="str">
        <f t="shared" si="400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97" t="str">
        <f t="shared" si="399"/>
        <v/>
      </c>
      <c r="O10618" s="98" t="str">
        <f t="shared" si="400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97" t="str">
        <f t="shared" si="399"/>
        <v/>
      </c>
      <c r="O10619" s="98" t="str">
        <f t="shared" si="400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97" t="str">
        <f t="shared" si="399"/>
        <v/>
      </c>
      <c r="O10620" s="98" t="str">
        <f t="shared" si="400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97" t="str">
        <f t="shared" si="399"/>
        <v/>
      </c>
      <c r="O10621" s="98" t="str">
        <f t="shared" si="400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97" t="str">
        <f t="shared" si="399"/>
        <v/>
      </c>
      <c r="O10622" s="98" t="str">
        <f t="shared" si="400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97" t="str">
        <f t="shared" si="399"/>
        <v/>
      </c>
      <c r="O10623" s="98" t="str">
        <f t="shared" si="400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97" t="str">
        <f t="shared" si="399"/>
        <v/>
      </c>
      <c r="O10624" s="98" t="str">
        <f t="shared" si="400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97" t="str">
        <f t="shared" si="399"/>
        <v/>
      </c>
      <c r="O10625" s="98" t="str">
        <f t="shared" si="400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97" t="str">
        <f t="shared" si="399"/>
        <v/>
      </c>
      <c r="O10626" s="98" t="str">
        <f t="shared" si="400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97" t="str">
        <f t="shared" si="399"/>
        <v/>
      </c>
      <c r="O10627" s="98" t="str">
        <f t="shared" si="400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97" t="str">
        <f t="shared" ref="N10628:N10691" si="401">IF(B10628&lt;&gt;"",LEFT(D10628,LEN(D10628)-LEN(O10628)),"")</f>
        <v/>
      </c>
      <c r="O10628" s="98" t="str">
        <f t="shared" ref="O10628:O10691" si="402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97" t="str">
        <f t="shared" si="401"/>
        <v/>
      </c>
      <c r="O10629" s="98" t="str">
        <f t="shared" si="402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97" t="str">
        <f t="shared" si="401"/>
        <v/>
      </c>
      <c r="O10630" s="98" t="str">
        <f t="shared" si="402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97" t="str">
        <f t="shared" si="401"/>
        <v/>
      </c>
      <c r="O10631" s="98" t="str">
        <f t="shared" si="402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97" t="str">
        <f t="shared" si="401"/>
        <v/>
      </c>
      <c r="O10632" s="98" t="str">
        <f t="shared" si="402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97" t="str">
        <f t="shared" si="401"/>
        <v/>
      </c>
      <c r="O10633" s="98" t="str">
        <f t="shared" si="402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97" t="str">
        <f t="shared" si="401"/>
        <v/>
      </c>
      <c r="O10634" s="98" t="str">
        <f t="shared" si="402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97" t="str">
        <f t="shared" si="401"/>
        <v/>
      </c>
      <c r="O10635" s="98" t="str">
        <f t="shared" si="402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97" t="str">
        <f t="shared" si="401"/>
        <v/>
      </c>
      <c r="O10636" s="98" t="str">
        <f t="shared" si="402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97" t="str">
        <f t="shared" si="401"/>
        <v/>
      </c>
      <c r="O10637" s="98" t="str">
        <f t="shared" si="402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97" t="str">
        <f t="shared" si="401"/>
        <v/>
      </c>
      <c r="O10638" s="98" t="str">
        <f t="shared" si="402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97" t="str">
        <f t="shared" si="401"/>
        <v/>
      </c>
      <c r="O10639" s="98" t="str">
        <f t="shared" si="402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97" t="str">
        <f t="shared" si="401"/>
        <v/>
      </c>
      <c r="O10640" s="98" t="str">
        <f t="shared" si="402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97" t="str">
        <f t="shared" si="401"/>
        <v/>
      </c>
      <c r="O10641" s="98" t="str">
        <f t="shared" si="402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97" t="str">
        <f t="shared" si="401"/>
        <v/>
      </c>
      <c r="O10642" s="98" t="str">
        <f t="shared" si="402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97" t="str">
        <f t="shared" si="401"/>
        <v/>
      </c>
      <c r="O10643" s="98" t="str">
        <f t="shared" si="402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97" t="str">
        <f t="shared" si="401"/>
        <v/>
      </c>
      <c r="O10644" s="98" t="str">
        <f t="shared" si="402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97" t="str">
        <f t="shared" si="401"/>
        <v/>
      </c>
      <c r="O10645" s="98" t="str">
        <f t="shared" si="402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97" t="str">
        <f t="shared" si="401"/>
        <v/>
      </c>
      <c r="O10646" s="98" t="str">
        <f t="shared" si="402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97" t="str">
        <f t="shared" si="401"/>
        <v/>
      </c>
      <c r="O10647" s="98" t="str">
        <f t="shared" si="402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97" t="str">
        <f t="shared" si="401"/>
        <v/>
      </c>
      <c r="O10648" s="98" t="str">
        <f t="shared" si="402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97" t="str">
        <f t="shared" si="401"/>
        <v/>
      </c>
      <c r="O10649" s="98" t="str">
        <f t="shared" si="402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97" t="str">
        <f t="shared" si="401"/>
        <v/>
      </c>
      <c r="O10650" s="98" t="str">
        <f t="shared" si="402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97" t="str">
        <f t="shared" si="401"/>
        <v/>
      </c>
      <c r="O10651" s="98" t="str">
        <f t="shared" si="402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97" t="str">
        <f t="shared" si="401"/>
        <v/>
      </c>
      <c r="O10652" s="98" t="str">
        <f t="shared" si="402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97" t="str">
        <f t="shared" si="401"/>
        <v/>
      </c>
      <c r="O10653" s="98" t="str">
        <f t="shared" si="402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97" t="str">
        <f t="shared" si="401"/>
        <v/>
      </c>
      <c r="O10654" s="98" t="str">
        <f t="shared" si="402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97" t="str">
        <f t="shared" si="401"/>
        <v/>
      </c>
      <c r="O10655" s="98" t="str">
        <f t="shared" si="402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97" t="str">
        <f t="shared" si="401"/>
        <v/>
      </c>
      <c r="O10656" s="98" t="str">
        <f t="shared" si="402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97" t="str">
        <f t="shared" si="401"/>
        <v/>
      </c>
      <c r="O10657" s="98" t="str">
        <f t="shared" si="402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97" t="str">
        <f t="shared" si="401"/>
        <v/>
      </c>
      <c r="O10658" s="98" t="str">
        <f t="shared" si="402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97" t="str">
        <f t="shared" si="401"/>
        <v/>
      </c>
      <c r="O10659" s="98" t="str">
        <f t="shared" si="402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97" t="str">
        <f t="shared" si="401"/>
        <v/>
      </c>
      <c r="O10660" s="98" t="str">
        <f t="shared" si="402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97" t="str">
        <f t="shared" si="401"/>
        <v/>
      </c>
      <c r="O10661" s="98" t="str">
        <f t="shared" si="402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97" t="str">
        <f t="shared" si="401"/>
        <v/>
      </c>
      <c r="O10662" s="98" t="str">
        <f t="shared" si="402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97" t="str">
        <f t="shared" si="401"/>
        <v/>
      </c>
      <c r="O10663" s="98" t="str">
        <f t="shared" si="402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97" t="str">
        <f t="shared" si="401"/>
        <v/>
      </c>
      <c r="O10664" s="98" t="str">
        <f t="shared" si="402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97" t="str">
        <f t="shared" si="401"/>
        <v/>
      </c>
      <c r="O10665" s="98" t="str">
        <f t="shared" si="402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97" t="str">
        <f t="shared" si="401"/>
        <v/>
      </c>
      <c r="O10666" s="98" t="str">
        <f t="shared" si="402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97" t="str">
        <f t="shared" si="401"/>
        <v/>
      </c>
      <c r="O10667" s="98" t="str">
        <f t="shared" si="402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97" t="str">
        <f t="shared" si="401"/>
        <v/>
      </c>
      <c r="O10668" s="98" t="str">
        <f t="shared" si="402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97" t="str">
        <f t="shared" si="401"/>
        <v/>
      </c>
      <c r="O10669" s="98" t="str">
        <f t="shared" si="402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97" t="str">
        <f t="shared" si="401"/>
        <v/>
      </c>
      <c r="O10670" s="98" t="str">
        <f t="shared" si="402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97" t="str">
        <f t="shared" si="401"/>
        <v/>
      </c>
      <c r="O10671" s="98" t="str">
        <f t="shared" si="402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97" t="str">
        <f t="shared" si="401"/>
        <v/>
      </c>
      <c r="O10672" s="98" t="str">
        <f t="shared" si="402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97" t="str">
        <f t="shared" si="401"/>
        <v/>
      </c>
      <c r="O10673" s="98" t="str">
        <f t="shared" si="402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97" t="str">
        <f t="shared" si="401"/>
        <v/>
      </c>
      <c r="O10674" s="98" t="str">
        <f t="shared" si="402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97" t="str">
        <f t="shared" si="401"/>
        <v/>
      </c>
      <c r="O10675" s="98" t="str">
        <f t="shared" si="402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97" t="str">
        <f t="shared" si="401"/>
        <v/>
      </c>
      <c r="O10676" s="98" t="str">
        <f t="shared" si="402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97" t="str">
        <f t="shared" si="401"/>
        <v/>
      </c>
      <c r="O10677" s="98" t="str">
        <f t="shared" si="402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97" t="str">
        <f t="shared" si="401"/>
        <v/>
      </c>
      <c r="O10678" s="98" t="str">
        <f t="shared" si="402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97" t="str">
        <f t="shared" si="401"/>
        <v/>
      </c>
      <c r="O10679" s="98" t="str">
        <f t="shared" si="402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97" t="str">
        <f t="shared" si="401"/>
        <v/>
      </c>
      <c r="O10680" s="98" t="str">
        <f t="shared" si="402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97" t="str">
        <f t="shared" si="401"/>
        <v/>
      </c>
      <c r="O10681" s="98" t="str">
        <f t="shared" si="402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97" t="str">
        <f t="shared" si="401"/>
        <v/>
      </c>
      <c r="O10682" s="98" t="str">
        <f t="shared" si="402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97" t="str">
        <f t="shared" si="401"/>
        <v/>
      </c>
      <c r="O10683" s="98" t="str">
        <f t="shared" si="402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97" t="str">
        <f t="shared" si="401"/>
        <v/>
      </c>
      <c r="O10684" s="98" t="str">
        <f t="shared" si="402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97" t="str">
        <f t="shared" si="401"/>
        <v/>
      </c>
      <c r="O10685" s="98" t="str">
        <f t="shared" si="402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97" t="str">
        <f t="shared" si="401"/>
        <v/>
      </c>
      <c r="O10686" s="98" t="str">
        <f t="shared" si="402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97" t="str">
        <f t="shared" si="401"/>
        <v/>
      </c>
      <c r="O10687" s="98" t="str">
        <f t="shared" si="402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97" t="str">
        <f t="shared" si="401"/>
        <v/>
      </c>
      <c r="O10688" s="98" t="str">
        <f t="shared" si="402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97" t="str">
        <f t="shared" si="401"/>
        <v/>
      </c>
      <c r="O10689" s="98" t="str">
        <f t="shared" si="402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97" t="str">
        <f t="shared" si="401"/>
        <v/>
      </c>
      <c r="O10690" s="98" t="str">
        <f t="shared" si="402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97" t="str">
        <f t="shared" si="401"/>
        <v/>
      </c>
      <c r="O10691" s="98" t="str">
        <f t="shared" si="402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97" t="str">
        <f t="shared" ref="N10692:N10755" si="403">IF(B10692&lt;&gt;"",LEFT(D10692,LEN(D10692)-LEN(O10692)),"")</f>
        <v/>
      </c>
      <c r="O10692" s="98" t="str">
        <f t="shared" ref="O10692:O10755" si="404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97" t="str">
        <f t="shared" si="403"/>
        <v/>
      </c>
      <c r="O10693" s="98" t="str">
        <f t="shared" si="404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97" t="str">
        <f t="shared" si="403"/>
        <v/>
      </c>
      <c r="O10694" s="98" t="str">
        <f t="shared" si="404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97" t="str">
        <f t="shared" si="403"/>
        <v/>
      </c>
      <c r="O10695" s="98" t="str">
        <f t="shared" si="404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97" t="str">
        <f t="shared" si="403"/>
        <v/>
      </c>
      <c r="O10696" s="98" t="str">
        <f t="shared" si="404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97" t="str">
        <f t="shared" si="403"/>
        <v/>
      </c>
      <c r="O10697" s="98" t="str">
        <f t="shared" si="404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97" t="str">
        <f t="shared" si="403"/>
        <v/>
      </c>
      <c r="O10698" s="98" t="str">
        <f t="shared" si="404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97" t="str">
        <f t="shared" si="403"/>
        <v/>
      </c>
      <c r="O10699" s="98" t="str">
        <f t="shared" si="404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97" t="str">
        <f t="shared" si="403"/>
        <v/>
      </c>
      <c r="O10700" s="98" t="str">
        <f t="shared" si="404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97" t="str">
        <f t="shared" si="403"/>
        <v/>
      </c>
      <c r="O10701" s="98" t="str">
        <f t="shared" si="404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97" t="str">
        <f t="shared" si="403"/>
        <v/>
      </c>
      <c r="O10702" s="98" t="str">
        <f t="shared" si="404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97" t="str">
        <f t="shared" si="403"/>
        <v/>
      </c>
      <c r="O10703" s="98" t="str">
        <f t="shared" si="404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97" t="str">
        <f t="shared" si="403"/>
        <v/>
      </c>
      <c r="O10704" s="98" t="str">
        <f t="shared" si="404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97" t="str">
        <f t="shared" si="403"/>
        <v/>
      </c>
      <c r="O10705" s="98" t="str">
        <f t="shared" si="404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97" t="str">
        <f t="shared" si="403"/>
        <v/>
      </c>
      <c r="O10706" s="98" t="str">
        <f t="shared" si="404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97" t="str">
        <f t="shared" si="403"/>
        <v/>
      </c>
      <c r="O10707" s="98" t="str">
        <f t="shared" si="404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97" t="str">
        <f t="shared" si="403"/>
        <v/>
      </c>
      <c r="O10708" s="98" t="str">
        <f t="shared" si="404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97" t="str">
        <f t="shared" si="403"/>
        <v/>
      </c>
      <c r="O10709" s="98" t="str">
        <f t="shared" si="404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97" t="str">
        <f t="shared" si="403"/>
        <v/>
      </c>
      <c r="O10710" s="98" t="str">
        <f t="shared" si="404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97" t="str">
        <f t="shared" si="403"/>
        <v/>
      </c>
      <c r="O10711" s="98" t="str">
        <f t="shared" si="404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97" t="str">
        <f t="shared" si="403"/>
        <v/>
      </c>
      <c r="O10712" s="98" t="str">
        <f t="shared" si="404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97" t="str">
        <f t="shared" si="403"/>
        <v/>
      </c>
      <c r="O10713" s="98" t="str">
        <f t="shared" si="404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97" t="str">
        <f t="shared" si="403"/>
        <v/>
      </c>
      <c r="O10714" s="98" t="str">
        <f t="shared" si="404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97" t="str">
        <f t="shared" si="403"/>
        <v/>
      </c>
      <c r="O10715" s="98" t="str">
        <f t="shared" si="404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97" t="str">
        <f t="shared" si="403"/>
        <v/>
      </c>
      <c r="O10716" s="98" t="str">
        <f t="shared" si="404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97" t="str">
        <f t="shared" si="403"/>
        <v/>
      </c>
      <c r="O10717" s="98" t="str">
        <f t="shared" si="404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97" t="str">
        <f t="shared" si="403"/>
        <v/>
      </c>
      <c r="O10718" s="98" t="str">
        <f t="shared" si="404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97" t="str">
        <f t="shared" si="403"/>
        <v/>
      </c>
      <c r="O10719" s="98" t="str">
        <f t="shared" si="404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97" t="str">
        <f t="shared" si="403"/>
        <v/>
      </c>
      <c r="O10720" s="98" t="str">
        <f t="shared" si="404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97" t="str">
        <f t="shared" si="403"/>
        <v/>
      </c>
      <c r="O10721" s="98" t="str">
        <f t="shared" si="404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97" t="str">
        <f t="shared" si="403"/>
        <v/>
      </c>
      <c r="O10722" s="98" t="str">
        <f t="shared" si="404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97" t="str">
        <f t="shared" si="403"/>
        <v/>
      </c>
      <c r="O10723" s="98" t="str">
        <f t="shared" si="404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97" t="str">
        <f t="shared" si="403"/>
        <v/>
      </c>
      <c r="O10724" s="98" t="str">
        <f t="shared" si="404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97" t="str">
        <f t="shared" si="403"/>
        <v/>
      </c>
      <c r="O10725" s="98" t="str">
        <f t="shared" si="404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97" t="str">
        <f t="shared" si="403"/>
        <v/>
      </c>
      <c r="O10726" s="98" t="str">
        <f t="shared" si="404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97" t="str">
        <f t="shared" si="403"/>
        <v/>
      </c>
      <c r="O10727" s="98" t="str">
        <f t="shared" si="404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97" t="str">
        <f t="shared" si="403"/>
        <v/>
      </c>
      <c r="O10728" s="98" t="str">
        <f t="shared" si="404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97" t="str">
        <f t="shared" si="403"/>
        <v/>
      </c>
      <c r="O10729" s="98" t="str">
        <f t="shared" si="404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97" t="str">
        <f t="shared" si="403"/>
        <v/>
      </c>
      <c r="O10730" s="98" t="str">
        <f t="shared" si="404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97" t="str">
        <f t="shared" si="403"/>
        <v/>
      </c>
      <c r="O10731" s="98" t="str">
        <f t="shared" si="404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97" t="str">
        <f t="shared" si="403"/>
        <v/>
      </c>
      <c r="O10732" s="98" t="str">
        <f t="shared" si="404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97" t="str">
        <f t="shared" si="403"/>
        <v/>
      </c>
      <c r="O10733" s="98" t="str">
        <f t="shared" si="404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97" t="str">
        <f t="shared" si="403"/>
        <v/>
      </c>
      <c r="O10734" s="98" t="str">
        <f t="shared" si="404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97" t="str">
        <f t="shared" si="403"/>
        <v/>
      </c>
      <c r="O10735" s="98" t="str">
        <f t="shared" si="404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97" t="str">
        <f t="shared" si="403"/>
        <v/>
      </c>
      <c r="O10736" s="98" t="str">
        <f t="shared" si="404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97" t="str">
        <f t="shared" si="403"/>
        <v/>
      </c>
      <c r="O10737" s="98" t="str">
        <f t="shared" si="404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97" t="str">
        <f t="shared" si="403"/>
        <v/>
      </c>
      <c r="O10738" s="98" t="str">
        <f t="shared" si="404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97" t="str">
        <f t="shared" si="403"/>
        <v/>
      </c>
      <c r="O10739" s="98" t="str">
        <f t="shared" si="404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97" t="str">
        <f t="shared" si="403"/>
        <v/>
      </c>
      <c r="O10740" s="98" t="str">
        <f t="shared" si="404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97" t="str">
        <f t="shared" si="403"/>
        <v/>
      </c>
      <c r="O10741" s="98" t="str">
        <f t="shared" si="404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97" t="str">
        <f t="shared" si="403"/>
        <v/>
      </c>
      <c r="O10742" s="98" t="str">
        <f t="shared" si="404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97" t="str">
        <f t="shared" si="403"/>
        <v/>
      </c>
      <c r="O10743" s="98" t="str">
        <f t="shared" si="404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97" t="str">
        <f t="shared" si="403"/>
        <v/>
      </c>
      <c r="O10744" s="98" t="str">
        <f t="shared" si="404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97" t="str">
        <f t="shared" si="403"/>
        <v/>
      </c>
      <c r="O10745" s="98" t="str">
        <f t="shared" si="404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97" t="str">
        <f t="shared" si="403"/>
        <v/>
      </c>
      <c r="O10746" s="98" t="str">
        <f t="shared" si="404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97" t="str">
        <f t="shared" si="403"/>
        <v/>
      </c>
      <c r="O10747" s="98" t="str">
        <f t="shared" si="404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97" t="str">
        <f t="shared" si="403"/>
        <v/>
      </c>
      <c r="O10748" s="98" t="str">
        <f t="shared" si="404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97" t="str">
        <f t="shared" si="403"/>
        <v/>
      </c>
      <c r="O10749" s="98" t="str">
        <f t="shared" si="404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97" t="str">
        <f t="shared" si="403"/>
        <v/>
      </c>
      <c r="O10750" s="98" t="str">
        <f t="shared" si="404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97" t="str">
        <f t="shared" si="403"/>
        <v/>
      </c>
      <c r="O10751" s="98" t="str">
        <f t="shared" si="404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97" t="str">
        <f t="shared" si="403"/>
        <v/>
      </c>
      <c r="O10752" s="98" t="str">
        <f t="shared" si="404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97" t="str">
        <f t="shared" si="403"/>
        <v/>
      </c>
      <c r="O10753" s="98" t="str">
        <f t="shared" si="404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97" t="str">
        <f t="shared" si="403"/>
        <v/>
      </c>
      <c r="O10754" s="98" t="str">
        <f t="shared" si="404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97" t="str">
        <f t="shared" si="403"/>
        <v/>
      </c>
      <c r="O10755" s="98" t="str">
        <f t="shared" si="404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97" t="str">
        <f t="shared" ref="N10756:N10819" si="405">IF(B10756&lt;&gt;"",LEFT(D10756,LEN(D10756)-LEN(O10756)),"")</f>
        <v/>
      </c>
      <c r="O10756" s="98" t="str">
        <f t="shared" ref="O10756:O10819" si="406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97" t="str">
        <f t="shared" si="405"/>
        <v/>
      </c>
      <c r="O10757" s="98" t="str">
        <f t="shared" si="406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97" t="str">
        <f t="shared" si="405"/>
        <v/>
      </c>
      <c r="O10758" s="98" t="str">
        <f t="shared" si="406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97" t="str">
        <f t="shared" si="405"/>
        <v/>
      </c>
      <c r="O10759" s="98" t="str">
        <f t="shared" si="406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97" t="str">
        <f t="shared" si="405"/>
        <v/>
      </c>
      <c r="O10760" s="98" t="str">
        <f t="shared" si="406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97" t="str">
        <f t="shared" si="405"/>
        <v/>
      </c>
      <c r="O10761" s="98" t="str">
        <f t="shared" si="406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97" t="str">
        <f t="shared" si="405"/>
        <v/>
      </c>
      <c r="O10762" s="98" t="str">
        <f t="shared" si="406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97" t="str">
        <f t="shared" si="405"/>
        <v/>
      </c>
      <c r="O10763" s="98" t="str">
        <f t="shared" si="406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97" t="str">
        <f t="shared" si="405"/>
        <v/>
      </c>
      <c r="O10764" s="98" t="str">
        <f t="shared" si="406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97" t="str">
        <f t="shared" si="405"/>
        <v/>
      </c>
      <c r="O10765" s="98" t="str">
        <f t="shared" si="406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97" t="str">
        <f t="shared" si="405"/>
        <v/>
      </c>
      <c r="O10766" s="98" t="str">
        <f t="shared" si="406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97" t="str">
        <f t="shared" si="405"/>
        <v/>
      </c>
      <c r="O10767" s="98" t="str">
        <f t="shared" si="406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97" t="str">
        <f t="shared" si="405"/>
        <v/>
      </c>
      <c r="O10768" s="98" t="str">
        <f t="shared" si="406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97" t="str">
        <f t="shared" si="405"/>
        <v/>
      </c>
      <c r="O10769" s="98" t="str">
        <f t="shared" si="406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97" t="str">
        <f t="shared" si="405"/>
        <v/>
      </c>
      <c r="O10770" s="98" t="str">
        <f t="shared" si="406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97" t="str">
        <f t="shared" si="405"/>
        <v/>
      </c>
      <c r="O10771" s="98" t="str">
        <f t="shared" si="406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97" t="str">
        <f t="shared" si="405"/>
        <v/>
      </c>
      <c r="O10772" s="98" t="str">
        <f t="shared" si="406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97" t="str">
        <f t="shared" si="405"/>
        <v/>
      </c>
      <c r="O10773" s="98" t="str">
        <f t="shared" si="406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97" t="str">
        <f t="shared" si="405"/>
        <v/>
      </c>
      <c r="O10774" s="98" t="str">
        <f t="shared" si="406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97" t="str">
        <f t="shared" si="405"/>
        <v/>
      </c>
      <c r="O10775" s="98" t="str">
        <f t="shared" si="406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97" t="str">
        <f t="shared" si="405"/>
        <v/>
      </c>
      <c r="O10776" s="98" t="str">
        <f t="shared" si="406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97" t="str">
        <f t="shared" si="405"/>
        <v/>
      </c>
      <c r="O10777" s="98" t="str">
        <f t="shared" si="406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97" t="str">
        <f t="shared" si="405"/>
        <v/>
      </c>
      <c r="O10778" s="98" t="str">
        <f t="shared" si="406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97" t="str">
        <f t="shared" si="405"/>
        <v/>
      </c>
      <c r="O10779" s="98" t="str">
        <f t="shared" si="406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97" t="str">
        <f t="shared" si="405"/>
        <v/>
      </c>
      <c r="O10780" s="98" t="str">
        <f t="shared" si="406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97" t="str">
        <f t="shared" si="405"/>
        <v/>
      </c>
      <c r="O10781" s="98" t="str">
        <f t="shared" si="406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97" t="str">
        <f t="shared" si="405"/>
        <v/>
      </c>
      <c r="O10782" s="98" t="str">
        <f t="shared" si="406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97" t="str">
        <f t="shared" si="405"/>
        <v/>
      </c>
      <c r="O10783" s="98" t="str">
        <f t="shared" si="406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97" t="str">
        <f t="shared" si="405"/>
        <v/>
      </c>
      <c r="O10784" s="98" t="str">
        <f t="shared" si="406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97" t="str">
        <f t="shared" si="405"/>
        <v/>
      </c>
      <c r="O10785" s="98" t="str">
        <f t="shared" si="406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97" t="str">
        <f t="shared" si="405"/>
        <v/>
      </c>
      <c r="O10786" s="98" t="str">
        <f t="shared" si="406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97" t="str">
        <f t="shared" si="405"/>
        <v/>
      </c>
      <c r="O10787" s="98" t="str">
        <f t="shared" si="406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97" t="str">
        <f t="shared" si="405"/>
        <v/>
      </c>
      <c r="O10788" s="98" t="str">
        <f t="shared" si="406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97" t="str">
        <f t="shared" si="405"/>
        <v/>
      </c>
      <c r="O10789" s="98" t="str">
        <f t="shared" si="406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97" t="str">
        <f t="shared" si="405"/>
        <v/>
      </c>
      <c r="O10790" s="98" t="str">
        <f t="shared" si="406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97" t="str">
        <f t="shared" si="405"/>
        <v/>
      </c>
      <c r="O10791" s="98" t="str">
        <f t="shared" si="406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97" t="str">
        <f t="shared" si="405"/>
        <v/>
      </c>
      <c r="O10792" s="98" t="str">
        <f t="shared" si="406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97" t="str">
        <f t="shared" si="405"/>
        <v/>
      </c>
      <c r="O10793" s="98" t="str">
        <f t="shared" si="406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97" t="str">
        <f t="shared" si="405"/>
        <v/>
      </c>
      <c r="O10794" s="98" t="str">
        <f t="shared" si="406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97" t="str">
        <f t="shared" si="405"/>
        <v/>
      </c>
      <c r="O10795" s="98" t="str">
        <f t="shared" si="406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97" t="str">
        <f t="shared" si="405"/>
        <v/>
      </c>
      <c r="O10796" s="98" t="str">
        <f t="shared" si="406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97" t="str">
        <f t="shared" si="405"/>
        <v/>
      </c>
      <c r="O10797" s="98" t="str">
        <f t="shared" si="406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97" t="str">
        <f t="shared" si="405"/>
        <v/>
      </c>
      <c r="O10798" s="98" t="str">
        <f t="shared" si="406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97" t="str">
        <f t="shared" si="405"/>
        <v/>
      </c>
      <c r="O10799" s="98" t="str">
        <f t="shared" si="406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97" t="str">
        <f t="shared" si="405"/>
        <v/>
      </c>
      <c r="O10800" s="98" t="str">
        <f t="shared" si="406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97" t="str">
        <f t="shared" si="405"/>
        <v/>
      </c>
      <c r="O10801" s="98" t="str">
        <f t="shared" si="406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97" t="str">
        <f t="shared" si="405"/>
        <v/>
      </c>
      <c r="O10802" s="98" t="str">
        <f t="shared" si="406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97" t="str">
        <f t="shared" si="405"/>
        <v/>
      </c>
      <c r="O10803" s="98" t="str">
        <f t="shared" si="406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97" t="str">
        <f t="shared" si="405"/>
        <v/>
      </c>
      <c r="O10804" s="98" t="str">
        <f t="shared" si="406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97" t="str">
        <f t="shared" si="405"/>
        <v/>
      </c>
      <c r="O10805" s="98" t="str">
        <f t="shared" si="406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97" t="str">
        <f t="shared" si="405"/>
        <v/>
      </c>
      <c r="O10806" s="98" t="str">
        <f t="shared" si="406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97" t="str">
        <f t="shared" si="405"/>
        <v/>
      </c>
      <c r="O10807" s="98" t="str">
        <f t="shared" si="406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97" t="str">
        <f t="shared" si="405"/>
        <v/>
      </c>
      <c r="O10808" s="98" t="str">
        <f t="shared" si="406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97" t="str">
        <f t="shared" si="405"/>
        <v/>
      </c>
      <c r="O10809" s="98" t="str">
        <f t="shared" si="406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97" t="str">
        <f t="shared" si="405"/>
        <v/>
      </c>
      <c r="O10810" s="98" t="str">
        <f t="shared" si="406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97" t="str">
        <f t="shared" si="405"/>
        <v/>
      </c>
      <c r="O10811" s="98" t="str">
        <f t="shared" si="406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97" t="str">
        <f t="shared" si="405"/>
        <v/>
      </c>
      <c r="O10812" s="98" t="str">
        <f t="shared" si="406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97" t="str">
        <f t="shared" si="405"/>
        <v/>
      </c>
      <c r="O10813" s="98" t="str">
        <f t="shared" si="406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97" t="str">
        <f t="shared" si="405"/>
        <v/>
      </c>
      <c r="O10814" s="98" t="str">
        <f t="shared" si="406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97" t="str">
        <f t="shared" si="405"/>
        <v/>
      </c>
      <c r="O10815" s="98" t="str">
        <f t="shared" si="406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97" t="str">
        <f t="shared" si="405"/>
        <v/>
      </c>
      <c r="O10816" s="98" t="str">
        <f t="shared" si="406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97" t="str">
        <f t="shared" si="405"/>
        <v/>
      </c>
      <c r="O10817" s="98" t="str">
        <f t="shared" si="406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97" t="str">
        <f t="shared" si="405"/>
        <v/>
      </c>
      <c r="O10818" s="98" t="str">
        <f t="shared" si="406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97" t="str">
        <f t="shared" si="405"/>
        <v/>
      </c>
      <c r="O10819" s="98" t="str">
        <f t="shared" si="406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97" t="str">
        <f t="shared" ref="N10820:N10883" si="407">IF(B10820&lt;&gt;"",LEFT(D10820,LEN(D10820)-LEN(O10820)),"")</f>
        <v/>
      </c>
      <c r="O10820" s="98" t="str">
        <f t="shared" ref="O10820:O10883" si="408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97" t="str">
        <f t="shared" si="407"/>
        <v/>
      </c>
      <c r="O10821" s="98" t="str">
        <f t="shared" si="408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97" t="str">
        <f t="shared" si="407"/>
        <v/>
      </c>
      <c r="O10822" s="98" t="str">
        <f t="shared" si="408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97" t="str">
        <f t="shared" si="407"/>
        <v/>
      </c>
      <c r="O10823" s="98" t="str">
        <f t="shared" si="408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97" t="str">
        <f t="shared" si="407"/>
        <v/>
      </c>
      <c r="O10824" s="98" t="str">
        <f t="shared" si="408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97" t="str">
        <f t="shared" si="407"/>
        <v/>
      </c>
      <c r="O10825" s="98" t="str">
        <f t="shared" si="408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97" t="str">
        <f t="shared" si="407"/>
        <v/>
      </c>
      <c r="O10826" s="98" t="str">
        <f t="shared" si="408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97" t="str">
        <f t="shared" si="407"/>
        <v/>
      </c>
      <c r="O10827" s="98" t="str">
        <f t="shared" si="408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97" t="str">
        <f t="shared" si="407"/>
        <v/>
      </c>
      <c r="O10828" s="98" t="str">
        <f t="shared" si="408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97" t="str">
        <f t="shared" si="407"/>
        <v/>
      </c>
      <c r="O10829" s="98" t="str">
        <f t="shared" si="408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97" t="str">
        <f t="shared" si="407"/>
        <v/>
      </c>
      <c r="O10830" s="98" t="str">
        <f t="shared" si="408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97" t="str">
        <f t="shared" si="407"/>
        <v/>
      </c>
      <c r="O10831" s="98" t="str">
        <f t="shared" si="408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97" t="str">
        <f t="shared" si="407"/>
        <v/>
      </c>
      <c r="O10832" s="98" t="str">
        <f t="shared" si="408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97" t="str">
        <f t="shared" si="407"/>
        <v/>
      </c>
      <c r="O10833" s="98" t="str">
        <f t="shared" si="408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97" t="str">
        <f t="shared" si="407"/>
        <v/>
      </c>
      <c r="O10834" s="98" t="str">
        <f t="shared" si="408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97" t="str">
        <f t="shared" si="407"/>
        <v/>
      </c>
      <c r="O10835" s="98" t="str">
        <f t="shared" si="408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97" t="str">
        <f t="shared" si="407"/>
        <v/>
      </c>
      <c r="O10836" s="98" t="str">
        <f t="shared" si="408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97" t="str">
        <f t="shared" si="407"/>
        <v/>
      </c>
      <c r="O10837" s="98" t="str">
        <f t="shared" si="408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97" t="str">
        <f t="shared" si="407"/>
        <v/>
      </c>
      <c r="O10838" s="98" t="str">
        <f t="shared" si="408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97" t="str">
        <f t="shared" si="407"/>
        <v/>
      </c>
      <c r="O10839" s="98" t="str">
        <f t="shared" si="408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97" t="str">
        <f t="shared" si="407"/>
        <v/>
      </c>
      <c r="O10840" s="98" t="str">
        <f t="shared" si="408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97" t="str">
        <f t="shared" si="407"/>
        <v/>
      </c>
      <c r="O10841" s="98" t="str">
        <f t="shared" si="408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97" t="str">
        <f t="shared" si="407"/>
        <v/>
      </c>
      <c r="O10842" s="98" t="str">
        <f t="shared" si="408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97" t="str">
        <f t="shared" si="407"/>
        <v/>
      </c>
      <c r="O10843" s="98" t="str">
        <f t="shared" si="408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97" t="str">
        <f t="shared" si="407"/>
        <v/>
      </c>
      <c r="O10844" s="98" t="str">
        <f t="shared" si="408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97" t="str">
        <f t="shared" si="407"/>
        <v/>
      </c>
      <c r="O10845" s="98" t="str">
        <f t="shared" si="408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97" t="str">
        <f t="shared" si="407"/>
        <v/>
      </c>
      <c r="O10846" s="98" t="str">
        <f t="shared" si="408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97" t="str">
        <f t="shared" si="407"/>
        <v/>
      </c>
      <c r="O10847" s="98" t="str">
        <f t="shared" si="408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97" t="str">
        <f t="shared" si="407"/>
        <v/>
      </c>
      <c r="O10848" s="98" t="str">
        <f t="shared" si="408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97" t="str">
        <f t="shared" si="407"/>
        <v/>
      </c>
      <c r="O10849" s="98" t="str">
        <f t="shared" si="408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97" t="str">
        <f t="shared" si="407"/>
        <v/>
      </c>
      <c r="O10850" s="98" t="str">
        <f t="shared" si="408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97" t="str">
        <f t="shared" si="407"/>
        <v/>
      </c>
      <c r="O10851" s="98" t="str">
        <f t="shared" si="408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97" t="str">
        <f t="shared" si="407"/>
        <v/>
      </c>
      <c r="O10852" s="98" t="str">
        <f t="shared" si="408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97" t="str">
        <f t="shared" si="407"/>
        <v/>
      </c>
      <c r="O10853" s="98" t="str">
        <f t="shared" si="408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97" t="str">
        <f t="shared" si="407"/>
        <v/>
      </c>
      <c r="O10854" s="98" t="str">
        <f t="shared" si="408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97" t="str">
        <f t="shared" si="407"/>
        <v/>
      </c>
      <c r="O10855" s="98" t="str">
        <f t="shared" si="408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97" t="str">
        <f t="shared" si="407"/>
        <v/>
      </c>
      <c r="O10856" s="98" t="str">
        <f t="shared" si="408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97" t="str">
        <f t="shared" si="407"/>
        <v/>
      </c>
      <c r="O10857" s="98" t="str">
        <f t="shared" si="408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97" t="str">
        <f t="shared" si="407"/>
        <v/>
      </c>
      <c r="O10858" s="98" t="str">
        <f t="shared" si="408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97" t="str">
        <f t="shared" si="407"/>
        <v/>
      </c>
      <c r="O10859" s="98" t="str">
        <f t="shared" si="408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97" t="str">
        <f t="shared" si="407"/>
        <v/>
      </c>
      <c r="O10860" s="98" t="str">
        <f t="shared" si="408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97" t="str">
        <f t="shared" si="407"/>
        <v/>
      </c>
      <c r="O10861" s="98" t="str">
        <f t="shared" si="408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97" t="str">
        <f t="shared" si="407"/>
        <v/>
      </c>
      <c r="O10862" s="98" t="str">
        <f t="shared" si="408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97" t="str">
        <f t="shared" si="407"/>
        <v/>
      </c>
      <c r="O10863" s="98" t="str">
        <f t="shared" si="408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97" t="str">
        <f t="shared" si="407"/>
        <v/>
      </c>
      <c r="O10864" s="98" t="str">
        <f t="shared" si="408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97" t="str">
        <f t="shared" si="407"/>
        <v/>
      </c>
      <c r="O10865" s="98" t="str">
        <f t="shared" si="408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97" t="str">
        <f t="shared" si="407"/>
        <v/>
      </c>
      <c r="O10866" s="98" t="str">
        <f t="shared" si="408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97" t="str">
        <f t="shared" si="407"/>
        <v/>
      </c>
      <c r="O10867" s="98" t="str">
        <f t="shared" si="408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97" t="str">
        <f t="shared" si="407"/>
        <v/>
      </c>
      <c r="O10868" s="98" t="str">
        <f t="shared" si="408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97" t="str">
        <f t="shared" si="407"/>
        <v/>
      </c>
      <c r="O10869" s="98" t="str">
        <f t="shared" si="408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97" t="str">
        <f t="shared" si="407"/>
        <v/>
      </c>
      <c r="O10870" s="98" t="str">
        <f t="shared" si="408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97" t="str">
        <f t="shared" si="407"/>
        <v/>
      </c>
      <c r="O10871" s="98" t="str">
        <f t="shared" si="408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97" t="str">
        <f t="shared" si="407"/>
        <v/>
      </c>
      <c r="O10872" s="98" t="str">
        <f t="shared" si="408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97" t="str">
        <f t="shared" si="407"/>
        <v/>
      </c>
      <c r="O10873" s="98" t="str">
        <f t="shared" si="408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97" t="str">
        <f t="shared" si="407"/>
        <v/>
      </c>
      <c r="O10874" s="98" t="str">
        <f t="shared" si="408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97" t="str">
        <f t="shared" si="407"/>
        <v/>
      </c>
      <c r="O10875" s="98" t="str">
        <f t="shared" si="408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97" t="str">
        <f t="shared" si="407"/>
        <v/>
      </c>
      <c r="O10876" s="98" t="str">
        <f t="shared" si="408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97" t="str">
        <f t="shared" si="407"/>
        <v/>
      </c>
      <c r="O10877" s="98" t="str">
        <f t="shared" si="408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97" t="str">
        <f t="shared" si="407"/>
        <v/>
      </c>
      <c r="O10878" s="98" t="str">
        <f t="shared" si="408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97" t="str">
        <f t="shared" si="407"/>
        <v/>
      </c>
      <c r="O10879" s="98" t="str">
        <f t="shared" si="408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97" t="str">
        <f t="shared" si="407"/>
        <v/>
      </c>
      <c r="O10880" s="98" t="str">
        <f t="shared" si="408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97" t="str">
        <f t="shared" si="407"/>
        <v/>
      </c>
      <c r="O10881" s="98" t="str">
        <f t="shared" si="408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97" t="str">
        <f t="shared" si="407"/>
        <v/>
      </c>
      <c r="O10882" s="98" t="str">
        <f t="shared" si="408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97" t="str">
        <f t="shared" si="407"/>
        <v/>
      </c>
      <c r="O10883" s="98" t="str">
        <f t="shared" si="408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97" t="str">
        <f t="shared" ref="N10884:N10947" si="409">IF(B10884&lt;&gt;"",LEFT(D10884,LEN(D10884)-LEN(O10884)),"")</f>
        <v/>
      </c>
      <c r="O10884" s="98" t="str">
        <f t="shared" ref="O10884:O10947" si="410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97" t="str">
        <f t="shared" si="409"/>
        <v/>
      </c>
      <c r="O10885" s="98" t="str">
        <f t="shared" si="410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97" t="str">
        <f t="shared" si="409"/>
        <v/>
      </c>
      <c r="O10886" s="98" t="str">
        <f t="shared" si="410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97" t="str">
        <f t="shared" si="409"/>
        <v/>
      </c>
      <c r="O10887" s="98" t="str">
        <f t="shared" si="410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97" t="str">
        <f t="shared" si="409"/>
        <v/>
      </c>
      <c r="O10888" s="98" t="str">
        <f t="shared" si="410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97" t="str">
        <f t="shared" si="409"/>
        <v/>
      </c>
      <c r="O10889" s="98" t="str">
        <f t="shared" si="410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97" t="str">
        <f t="shared" si="409"/>
        <v/>
      </c>
      <c r="O10890" s="98" t="str">
        <f t="shared" si="410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97" t="str">
        <f t="shared" si="409"/>
        <v/>
      </c>
      <c r="O10891" s="98" t="str">
        <f t="shared" si="410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97" t="str">
        <f t="shared" si="409"/>
        <v/>
      </c>
      <c r="O10892" s="98" t="str">
        <f t="shared" si="410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97" t="str">
        <f t="shared" si="409"/>
        <v/>
      </c>
      <c r="O10893" s="98" t="str">
        <f t="shared" si="410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97" t="str">
        <f t="shared" si="409"/>
        <v/>
      </c>
      <c r="O10894" s="98" t="str">
        <f t="shared" si="410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97" t="str">
        <f t="shared" si="409"/>
        <v/>
      </c>
      <c r="O10895" s="98" t="str">
        <f t="shared" si="410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97" t="str">
        <f t="shared" si="409"/>
        <v/>
      </c>
      <c r="O10896" s="98" t="str">
        <f t="shared" si="410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97" t="str">
        <f t="shared" si="409"/>
        <v/>
      </c>
      <c r="O10897" s="98" t="str">
        <f t="shared" si="410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97" t="str">
        <f t="shared" si="409"/>
        <v/>
      </c>
      <c r="O10898" s="98" t="str">
        <f t="shared" si="410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97" t="str">
        <f t="shared" si="409"/>
        <v/>
      </c>
      <c r="O10899" s="98" t="str">
        <f t="shared" si="410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97" t="str">
        <f t="shared" si="409"/>
        <v/>
      </c>
      <c r="O10900" s="98" t="str">
        <f t="shared" si="410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97" t="str">
        <f t="shared" si="409"/>
        <v/>
      </c>
      <c r="O10901" s="98" t="str">
        <f t="shared" si="410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97" t="str">
        <f t="shared" si="409"/>
        <v/>
      </c>
      <c r="O10902" s="98" t="str">
        <f t="shared" si="410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97" t="str">
        <f t="shared" si="409"/>
        <v/>
      </c>
      <c r="O10903" s="98" t="str">
        <f t="shared" si="410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97" t="str">
        <f t="shared" si="409"/>
        <v/>
      </c>
      <c r="O10904" s="98" t="str">
        <f t="shared" si="410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97" t="str">
        <f t="shared" si="409"/>
        <v/>
      </c>
      <c r="O10905" s="98" t="str">
        <f t="shared" si="410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97" t="str">
        <f t="shared" si="409"/>
        <v/>
      </c>
      <c r="O10906" s="98" t="str">
        <f t="shared" si="410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97" t="str">
        <f t="shared" si="409"/>
        <v/>
      </c>
      <c r="O10907" s="98" t="str">
        <f t="shared" si="410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97" t="str">
        <f t="shared" si="409"/>
        <v/>
      </c>
      <c r="O10908" s="98" t="str">
        <f t="shared" si="410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97" t="str">
        <f t="shared" si="409"/>
        <v/>
      </c>
      <c r="O10909" s="98" t="str">
        <f t="shared" si="410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97" t="str">
        <f t="shared" si="409"/>
        <v/>
      </c>
      <c r="O10910" s="98" t="str">
        <f t="shared" si="410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97" t="str">
        <f t="shared" si="409"/>
        <v/>
      </c>
      <c r="O10911" s="98" t="str">
        <f t="shared" si="410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97" t="str">
        <f t="shared" si="409"/>
        <v/>
      </c>
      <c r="O10912" s="98" t="str">
        <f t="shared" si="410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97" t="str">
        <f t="shared" si="409"/>
        <v/>
      </c>
      <c r="O10913" s="98" t="str">
        <f t="shared" si="410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97" t="str">
        <f t="shared" si="409"/>
        <v/>
      </c>
      <c r="O10914" s="98" t="str">
        <f t="shared" si="410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97" t="str">
        <f t="shared" si="409"/>
        <v/>
      </c>
      <c r="O10915" s="98" t="str">
        <f t="shared" si="410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97" t="str">
        <f t="shared" si="409"/>
        <v/>
      </c>
      <c r="O10916" s="98" t="str">
        <f t="shared" si="410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97" t="str">
        <f t="shared" si="409"/>
        <v/>
      </c>
      <c r="O10917" s="98" t="str">
        <f t="shared" si="410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97" t="str">
        <f t="shared" si="409"/>
        <v/>
      </c>
      <c r="O10918" s="98" t="str">
        <f t="shared" si="410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97" t="str">
        <f t="shared" si="409"/>
        <v/>
      </c>
      <c r="O10919" s="98" t="str">
        <f t="shared" si="410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97" t="str">
        <f t="shared" si="409"/>
        <v/>
      </c>
      <c r="O10920" s="98" t="str">
        <f t="shared" si="410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97" t="str">
        <f t="shared" si="409"/>
        <v/>
      </c>
      <c r="O10921" s="98" t="str">
        <f t="shared" si="410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97" t="str">
        <f t="shared" si="409"/>
        <v/>
      </c>
      <c r="O10922" s="98" t="str">
        <f t="shared" si="410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97" t="str">
        <f t="shared" si="409"/>
        <v/>
      </c>
      <c r="O10923" s="98" t="str">
        <f t="shared" si="410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97" t="str">
        <f t="shared" si="409"/>
        <v/>
      </c>
      <c r="O10924" s="98" t="str">
        <f t="shared" si="410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97" t="str">
        <f t="shared" si="409"/>
        <v/>
      </c>
      <c r="O10925" s="98" t="str">
        <f t="shared" si="410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97" t="str">
        <f t="shared" si="409"/>
        <v/>
      </c>
      <c r="O10926" s="98" t="str">
        <f t="shared" si="410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97" t="str">
        <f t="shared" si="409"/>
        <v/>
      </c>
      <c r="O10927" s="98" t="str">
        <f t="shared" si="410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97" t="str">
        <f t="shared" si="409"/>
        <v/>
      </c>
      <c r="O10928" s="98" t="str">
        <f t="shared" si="410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97" t="str">
        <f t="shared" si="409"/>
        <v/>
      </c>
      <c r="O10929" s="98" t="str">
        <f t="shared" si="410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97" t="str">
        <f t="shared" si="409"/>
        <v/>
      </c>
      <c r="O10930" s="98" t="str">
        <f t="shared" si="410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97" t="str">
        <f t="shared" si="409"/>
        <v/>
      </c>
      <c r="O10931" s="98" t="str">
        <f t="shared" si="410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97" t="str">
        <f t="shared" si="409"/>
        <v/>
      </c>
      <c r="O10932" s="98" t="str">
        <f t="shared" si="410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97" t="str">
        <f t="shared" si="409"/>
        <v/>
      </c>
      <c r="O10933" s="98" t="str">
        <f t="shared" si="410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97" t="str">
        <f t="shared" si="409"/>
        <v/>
      </c>
      <c r="O10934" s="98" t="str">
        <f t="shared" si="410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97" t="str">
        <f t="shared" si="409"/>
        <v/>
      </c>
      <c r="O10935" s="98" t="str">
        <f t="shared" si="410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97" t="str">
        <f t="shared" si="409"/>
        <v/>
      </c>
      <c r="O10936" s="98" t="str">
        <f t="shared" si="410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97" t="str">
        <f t="shared" si="409"/>
        <v/>
      </c>
      <c r="O10937" s="98" t="str">
        <f t="shared" si="410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97" t="str">
        <f t="shared" si="409"/>
        <v/>
      </c>
      <c r="O10938" s="98" t="str">
        <f t="shared" si="410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97" t="str">
        <f t="shared" si="409"/>
        <v/>
      </c>
      <c r="O10939" s="98" t="str">
        <f t="shared" si="410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97" t="str">
        <f t="shared" si="409"/>
        <v/>
      </c>
      <c r="O10940" s="98" t="str">
        <f t="shared" si="410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97" t="str">
        <f t="shared" si="409"/>
        <v/>
      </c>
      <c r="O10941" s="98" t="str">
        <f t="shared" si="410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97" t="str">
        <f t="shared" si="409"/>
        <v/>
      </c>
      <c r="O10942" s="98" t="str">
        <f t="shared" si="410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97" t="str">
        <f t="shared" si="409"/>
        <v/>
      </c>
      <c r="O10943" s="98" t="str">
        <f t="shared" si="410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97" t="str">
        <f t="shared" si="409"/>
        <v/>
      </c>
      <c r="O10944" s="98" t="str">
        <f t="shared" si="410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97" t="str">
        <f t="shared" si="409"/>
        <v/>
      </c>
      <c r="O10945" s="98" t="str">
        <f t="shared" si="410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97" t="str">
        <f t="shared" si="409"/>
        <v/>
      </c>
      <c r="O10946" s="98" t="str">
        <f t="shared" si="410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97" t="str">
        <f t="shared" si="409"/>
        <v/>
      </c>
      <c r="O10947" s="98" t="str">
        <f t="shared" si="410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97" t="str">
        <f t="shared" ref="N10948:N11011" si="411">IF(B10948&lt;&gt;"",LEFT(D10948,LEN(D10948)-LEN(O10948)),"")</f>
        <v/>
      </c>
      <c r="O10948" s="98" t="str">
        <f t="shared" ref="O10948:O11011" si="412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97" t="str">
        <f t="shared" si="411"/>
        <v/>
      </c>
      <c r="O10949" s="98" t="str">
        <f t="shared" si="412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97" t="str">
        <f t="shared" si="411"/>
        <v/>
      </c>
      <c r="O10950" s="98" t="str">
        <f t="shared" si="412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97" t="str">
        <f t="shared" si="411"/>
        <v/>
      </c>
      <c r="O10951" s="98" t="str">
        <f t="shared" si="412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97" t="str">
        <f t="shared" si="411"/>
        <v/>
      </c>
      <c r="O10952" s="98" t="str">
        <f t="shared" si="412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97" t="str">
        <f t="shared" si="411"/>
        <v/>
      </c>
      <c r="O10953" s="98" t="str">
        <f t="shared" si="412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97" t="str">
        <f t="shared" si="411"/>
        <v/>
      </c>
      <c r="O10954" s="98" t="str">
        <f t="shared" si="412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97" t="str">
        <f t="shared" si="411"/>
        <v/>
      </c>
      <c r="O10955" s="98" t="str">
        <f t="shared" si="412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97" t="str">
        <f t="shared" si="411"/>
        <v/>
      </c>
      <c r="O10956" s="98" t="str">
        <f t="shared" si="412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97" t="str">
        <f t="shared" si="411"/>
        <v/>
      </c>
      <c r="O10957" s="98" t="str">
        <f t="shared" si="412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97" t="str">
        <f t="shared" si="411"/>
        <v/>
      </c>
      <c r="O10958" s="98" t="str">
        <f t="shared" si="412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97" t="str">
        <f t="shared" si="411"/>
        <v/>
      </c>
      <c r="O10959" s="98" t="str">
        <f t="shared" si="412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97" t="str">
        <f t="shared" si="411"/>
        <v/>
      </c>
      <c r="O10960" s="98" t="str">
        <f t="shared" si="412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97" t="str">
        <f t="shared" si="411"/>
        <v/>
      </c>
      <c r="O10961" s="98" t="str">
        <f t="shared" si="412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97" t="str">
        <f t="shared" si="411"/>
        <v/>
      </c>
      <c r="O10962" s="98" t="str">
        <f t="shared" si="412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97" t="str">
        <f t="shared" si="411"/>
        <v/>
      </c>
      <c r="O10963" s="98" t="str">
        <f t="shared" si="412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97" t="str">
        <f t="shared" si="411"/>
        <v/>
      </c>
      <c r="O10964" s="98" t="str">
        <f t="shared" si="412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97" t="str">
        <f t="shared" si="411"/>
        <v/>
      </c>
      <c r="O10965" s="98" t="str">
        <f t="shared" si="412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97" t="str">
        <f t="shared" si="411"/>
        <v/>
      </c>
      <c r="O10966" s="98" t="str">
        <f t="shared" si="412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97" t="str">
        <f t="shared" si="411"/>
        <v/>
      </c>
      <c r="O10967" s="98" t="str">
        <f t="shared" si="412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97" t="str">
        <f t="shared" si="411"/>
        <v/>
      </c>
      <c r="O10968" s="98" t="str">
        <f t="shared" si="412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97" t="str">
        <f t="shared" si="411"/>
        <v/>
      </c>
      <c r="O10969" s="98" t="str">
        <f t="shared" si="412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97" t="str">
        <f t="shared" si="411"/>
        <v/>
      </c>
      <c r="O10970" s="98" t="str">
        <f t="shared" si="412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97" t="str">
        <f t="shared" si="411"/>
        <v/>
      </c>
      <c r="O10971" s="98" t="str">
        <f t="shared" si="412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97" t="str">
        <f t="shared" si="411"/>
        <v/>
      </c>
      <c r="O10972" s="98" t="str">
        <f t="shared" si="412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97" t="str">
        <f t="shared" si="411"/>
        <v/>
      </c>
      <c r="O10973" s="98" t="str">
        <f t="shared" si="412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97" t="str">
        <f t="shared" si="411"/>
        <v/>
      </c>
      <c r="O10974" s="98" t="str">
        <f t="shared" si="412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97" t="str">
        <f t="shared" si="411"/>
        <v/>
      </c>
      <c r="O10975" s="98" t="str">
        <f t="shared" si="412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97" t="str">
        <f t="shared" si="411"/>
        <v/>
      </c>
      <c r="O10976" s="98" t="str">
        <f t="shared" si="412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97" t="str">
        <f t="shared" si="411"/>
        <v/>
      </c>
      <c r="O10977" s="98" t="str">
        <f t="shared" si="412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97" t="str">
        <f t="shared" si="411"/>
        <v/>
      </c>
      <c r="O10978" s="98" t="str">
        <f t="shared" si="412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97" t="str">
        <f t="shared" si="411"/>
        <v/>
      </c>
      <c r="O10979" s="98" t="str">
        <f t="shared" si="412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97" t="str">
        <f t="shared" si="411"/>
        <v/>
      </c>
      <c r="O10980" s="98" t="str">
        <f t="shared" si="412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97" t="str">
        <f t="shared" si="411"/>
        <v/>
      </c>
      <c r="O10981" s="98" t="str">
        <f t="shared" si="412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97" t="str">
        <f t="shared" si="411"/>
        <v/>
      </c>
      <c r="O10982" s="98" t="str">
        <f t="shared" si="412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97" t="str">
        <f t="shared" si="411"/>
        <v/>
      </c>
      <c r="O10983" s="98" t="str">
        <f t="shared" si="412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97" t="str">
        <f t="shared" si="411"/>
        <v/>
      </c>
      <c r="O10984" s="98" t="str">
        <f t="shared" si="412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97" t="str">
        <f t="shared" si="411"/>
        <v/>
      </c>
      <c r="O10985" s="98" t="str">
        <f t="shared" si="412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97" t="str">
        <f t="shared" si="411"/>
        <v/>
      </c>
      <c r="O10986" s="98" t="str">
        <f t="shared" si="412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97" t="str">
        <f t="shared" si="411"/>
        <v/>
      </c>
      <c r="O10987" s="98" t="str">
        <f t="shared" si="412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97" t="str">
        <f t="shared" si="411"/>
        <v/>
      </c>
      <c r="O10988" s="98" t="str">
        <f t="shared" si="412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97" t="str">
        <f t="shared" si="411"/>
        <v/>
      </c>
      <c r="O10989" s="98" t="str">
        <f t="shared" si="412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97" t="str">
        <f t="shared" si="411"/>
        <v/>
      </c>
      <c r="O10990" s="98" t="str">
        <f t="shared" si="412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97" t="str">
        <f t="shared" si="411"/>
        <v/>
      </c>
      <c r="O10991" s="98" t="str">
        <f t="shared" si="412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97" t="str">
        <f t="shared" si="411"/>
        <v/>
      </c>
      <c r="O10992" s="98" t="str">
        <f t="shared" si="412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97" t="str">
        <f t="shared" si="411"/>
        <v/>
      </c>
      <c r="O10993" s="98" t="str">
        <f t="shared" si="412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97" t="str">
        <f t="shared" si="411"/>
        <v/>
      </c>
      <c r="O10994" s="98" t="str">
        <f t="shared" si="412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97" t="str">
        <f t="shared" si="411"/>
        <v/>
      </c>
      <c r="O10995" s="98" t="str">
        <f t="shared" si="412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97" t="str">
        <f t="shared" si="411"/>
        <v/>
      </c>
      <c r="O10996" s="98" t="str">
        <f t="shared" si="412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97" t="str">
        <f t="shared" si="411"/>
        <v/>
      </c>
      <c r="O10997" s="98" t="str">
        <f t="shared" si="412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97" t="str">
        <f t="shared" si="411"/>
        <v/>
      </c>
      <c r="O10998" s="98" t="str">
        <f t="shared" si="412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97" t="str">
        <f t="shared" si="411"/>
        <v/>
      </c>
      <c r="O10999" s="98" t="str">
        <f t="shared" si="412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97" t="str">
        <f t="shared" si="411"/>
        <v/>
      </c>
      <c r="O11000" s="98" t="str">
        <f t="shared" si="412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97" t="str">
        <f t="shared" si="411"/>
        <v/>
      </c>
      <c r="O11001" s="98" t="str">
        <f t="shared" si="412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97" t="str">
        <f t="shared" si="411"/>
        <v/>
      </c>
      <c r="O11002" s="98" t="str">
        <f t="shared" si="412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97" t="str">
        <f t="shared" si="411"/>
        <v/>
      </c>
      <c r="O11003" s="98" t="str">
        <f t="shared" si="412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97" t="str">
        <f t="shared" si="411"/>
        <v/>
      </c>
      <c r="O11004" s="98" t="str">
        <f t="shared" si="412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97" t="str">
        <f t="shared" si="411"/>
        <v/>
      </c>
      <c r="O11005" s="98" t="str">
        <f t="shared" si="412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97" t="str">
        <f t="shared" si="411"/>
        <v/>
      </c>
      <c r="O11006" s="98" t="str">
        <f t="shared" si="412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97" t="str">
        <f t="shared" si="411"/>
        <v/>
      </c>
      <c r="O11007" s="98" t="str">
        <f t="shared" si="412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97" t="str">
        <f t="shared" si="411"/>
        <v/>
      </c>
      <c r="O11008" s="98" t="str">
        <f t="shared" si="412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97" t="str">
        <f t="shared" si="411"/>
        <v/>
      </c>
      <c r="O11009" s="98" t="str">
        <f t="shared" si="412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97" t="str">
        <f t="shared" si="411"/>
        <v/>
      </c>
      <c r="O11010" s="98" t="str">
        <f t="shared" si="412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97" t="str">
        <f t="shared" si="411"/>
        <v/>
      </c>
      <c r="O11011" s="98" t="str">
        <f t="shared" si="412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97" t="str">
        <f t="shared" ref="N11012:N11075" si="413">IF(B11012&lt;&gt;"",LEFT(D11012,LEN(D11012)-LEN(O11012)),"")</f>
        <v/>
      </c>
      <c r="O11012" s="98" t="str">
        <f t="shared" ref="O11012:O11075" si="414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97" t="str">
        <f t="shared" si="413"/>
        <v/>
      </c>
      <c r="O11013" s="98" t="str">
        <f t="shared" si="414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97" t="str">
        <f t="shared" si="413"/>
        <v/>
      </c>
      <c r="O11014" s="98" t="str">
        <f t="shared" si="414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97" t="str">
        <f t="shared" si="413"/>
        <v/>
      </c>
      <c r="O11015" s="98" t="str">
        <f t="shared" si="414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97" t="str">
        <f t="shared" si="413"/>
        <v/>
      </c>
      <c r="O11016" s="98" t="str">
        <f t="shared" si="414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97" t="str">
        <f t="shared" si="413"/>
        <v/>
      </c>
      <c r="O11017" s="98" t="str">
        <f t="shared" si="414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97" t="str">
        <f t="shared" si="413"/>
        <v/>
      </c>
      <c r="O11018" s="98" t="str">
        <f t="shared" si="414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97" t="str">
        <f t="shared" si="413"/>
        <v/>
      </c>
      <c r="O11019" s="98" t="str">
        <f t="shared" si="414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97" t="str">
        <f t="shared" si="413"/>
        <v/>
      </c>
      <c r="O11020" s="98" t="str">
        <f t="shared" si="414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97" t="str">
        <f t="shared" si="413"/>
        <v/>
      </c>
      <c r="O11021" s="98" t="str">
        <f t="shared" si="414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97" t="str">
        <f t="shared" si="413"/>
        <v/>
      </c>
      <c r="O11022" s="98" t="str">
        <f t="shared" si="414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97" t="str">
        <f t="shared" si="413"/>
        <v/>
      </c>
      <c r="O11023" s="98" t="str">
        <f t="shared" si="414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97" t="str">
        <f t="shared" si="413"/>
        <v/>
      </c>
      <c r="O11024" s="98" t="str">
        <f t="shared" si="414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97" t="str">
        <f t="shared" si="413"/>
        <v/>
      </c>
      <c r="O11025" s="98" t="str">
        <f t="shared" si="414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97" t="str">
        <f t="shared" si="413"/>
        <v/>
      </c>
      <c r="O11026" s="98" t="str">
        <f t="shared" si="414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97" t="str">
        <f t="shared" si="413"/>
        <v/>
      </c>
      <c r="O11027" s="98" t="str">
        <f t="shared" si="414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97" t="str">
        <f t="shared" si="413"/>
        <v/>
      </c>
      <c r="O11028" s="98" t="str">
        <f t="shared" si="414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97" t="str">
        <f t="shared" si="413"/>
        <v/>
      </c>
      <c r="O11029" s="98" t="str">
        <f t="shared" si="414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97" t="str">
        <f t="shared" si="413"/>
        <v/>
      </c>
      <c r="O11030" s="98" t="str">
        <f t="shared" si="414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97" t="str">
        <f t="shared" si="413"/>
        <v/>
      </c>
      <c r="O11031" s="98" t="str">
        <f t="shared" si="414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97" t="str">
        <f t="shared" si="413"/>
        <v/>
      </c>
      <c r="O11032" s="98" t="str">
        <f t="shared" si="414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97" t="str">
        <f t="shared" si="413"/>
        <v/>
      </c>
      <c r="O11033" s="98" t="str">
        <f t="shared" si="414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97" t="str">
        <f t="shared" si="413"/>
        <v/>
      </c>
      <c r="O11034" s="98" t="str">
        <f t="shared" si="414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97" t="str">
        <f t="shared" si="413"/>
        <v/>
      </c>
      <c r="O11035" s="98" t="str">
        <f t="shared" si="414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97" t="str">
        <f t="shared" si="413"/>
        <v/>
      </c>
      <c r="O11036" s="98" t="str">
        <f t="shared" si="414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97" t="str">
        <f t="shared" si="413"/>
        <v/>
      </c>
      <c r="O11037" s="98" t="str">
        <f t="shared" si="414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97" t="str">
        <f t="shared" si="413"/>
        <v/>
      </c>
      <c r="O11038" s="98" t="str">
        <f t="shared" si="414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97" t="str">
        <f t="shared" si="413"/>
        <v/>
      </c>
      <c r="O11039" s="98" t="str">
        <f t="shared" si="414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97" t="str">
        <f t="shared" si="413"/>
        <v/>
      </c>
      <c r="O11040" s="98" t="str">
        <f t="shared" si="414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97" t="str">
        <f t="shared" si="413"/>
        <v/>
      </c>
      <c r="O11041" s="98" t="str">
        <f t="shared" si="414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97" t="str">
        <f t="shared" si="413"/>
        <v/>
      </c>
      <c r="O11042" s="98" t="str">
        <f t="shared" si="414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97" t="str">
        <f t="shared" si="413"/>
        <v/>
      </c>
      <c r="O11043" s="98" t="str">
        <f t="shared" si="414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97" t="str">
        <f t="shared" si="413"/>
        <v/>
      </c>
      <c r="O11044" s="98" t="str">
        <f t="shared" si="414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97" t="str">
        <f t="shared" si="413"/>
        <v/>
      </c>
      <c r="O11045" s="98" t="str">
        <f t="shared" si="414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97" t="str">
        <f t="shared" si="413"/>
        <v/>
      </c>
      <c r="O11046" s="98" t="str">
        <f t="shared" si="414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97" t="str">
        <f t="shared" si="413"/>
        <v/>
      </c>
      <c r="O11047" s="98" t="str">
        <f t="shared" si="414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97" t="str">
        <f t="shared" si="413"/>
        <v/>
      </c>
      <c r="O11048" s="98" t="str">
        <f t="shared" si="414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97" t="str">
        <f t="shared" si="413"/>
        <v/>
      </c>
      <c r="O11049" s="98" t="str">
        <f t="shared" si="414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97" t="str">
        <f t="shared" si="413"/>
        <v/>
      </c>
      <c r="O11050" s="98" t="str">
        <f t="shared" si="414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97" t="str">
        <f t="shared" si="413"/>
        <v/>
      </c>
      <c r="O11051" s="98" t="str">
        <f t="shared" si="414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97" t="str">
        <f t="shared" si="413"/>
        <v/>
      </c>
      <c r="O11052" s="98" t="str">
        <f t="shared" si="414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97" t="str">
        <f t="shared" si="413"/>
        <v/>
      </c>
      <c r="O11053" s="98" t="str">
        <f t="shared" si="414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97" t="str">
        <f t="shared" si="413"/>
        <v/>
      </c>
      <c r="O11054" s="98" t="str">
        <f t="shared" si="414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97" t="str">
        <f t="shared" si="413"/>
        <v/>
      </c>
      <c r="O11055" s="98" t="str">
        <f t="shared" si="414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97" t="str">
        <f t="shared" si="413"/>
        <v/>
      </c>
      <c r="O11056" s="98" t="str">
        <f t="shared" si="414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97" t="str">
        <f t="shared" si="413"/>
        <v/>
      </c>
      <c r="O11057" s="98" t="str">
        <f t="shared" si="414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97" t="str">
        <f t="shared" si="413"/>
        <v/>
      </c>
      <c r="O11058" s="98" t="str">
        <f t="shared" si="414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97" t="str">
        <f t="shared" si="413"/>
        <v/>
      </c>
      <c r="O11059" s="98" t="str">
        <f t="shared" si="414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97" t="str">
        <f t="shared" si="413"/>
        <v/>
      </c>
      <c r="O11060" s="98" t="str">
        <f t="shared" si="414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97" t="str">
        <f t="shared" si="413"/>
        <v/>
      </c>
      <c r="O11061" s="98" t="str">
        <f t="shared" si="414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97" t="str">
        <f t="shared" si="413"/>
        <v/>
      </c>
      <c r="O11062" s="98" t="str">
        <f t="shared" si="414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97" t="str">
        <f t="shared" si="413"/>
        <v/>
      </c>
      <c r="O11063" s="98" t="str">
        <f t="shared" si="414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97" t="str">
        <f t="shared" si="413"/>
        <v/>
      </c>
      <c r="O11064" s="98" t="str">
        <f t="shared" si="414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97" t="str">
        <f t="shared" si="413"/>
        <v/>
      </c>
      <c r="O11065" s="98" t="str">
        <f t="shared" si="414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97" t="str">
        <f t="shared" si="413"/>
        <v/>
      </c>
      <c r="O11066" s="98" t="str">
        <f t="shared" si="414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97" t="str">
        <f t="shared" si="413"/>
        <v/>
      </c>
      <c r="O11067" s="98" t="str">
        <f t="shared" si="414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97" t="str">
        <f t="shared" si="413"/>
        <v/>
      </c>
      <c r="O11068" s="98" t="str">
        <f t="shared" si="414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97" t="str">
        <f t="shared" si="413"/>
        <v/>
      </c>
      <c r="O11069" s="98" t="str">
        <f t="shared" si="414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97" t="str">
        <f t="shared" si="413"/>
        <v/>
      </c>
      <c r="O11070" s="98" t="str">
        <f t="shared" si="414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97" t="str">
        <f t="shared" si="413"/>
        <v/>
      </c>
      <c r="O11071" s="98" t="str">
        <f t="shared" si="414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97" t="str">
        <f t="shared" si="413"/>
        <v/>
      </c>
      <c r="O11072" s="98" t="str">
        <f t="shared" si="414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97" t="str">
        <f t="shared" si="413"/>
        <v/>
      </c>
      <c r="O11073" s="98" t="str">
        <f t="shared" si="414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97" t="str">
        <f t="shared" si="413"/>
        <v/>
      </c>
      <c r="O11074" s="98" t="str">
        <f t="shared" si="414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97" t="str">
        <f t="shared" si="413"/>
        <v/>
      </c>
      <c r="O11075" s="98" t="str">
        <f t="shared" si="414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97" t="str">
        <f t="shared" ref="N11076:N11139" si="415">IF(B11076&lt;&gt;"",LEFT(D11076,LEN(D11076)-LEN(O11076)),"")</f>
        <v/>
      </c>
      <c r="O11076" s="98" t="str">
        <f t="shared" ref="O11076:O11139" si="416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97" t="str">
        <f t="shared" si="415"/>
        <v/>
      </c>
      <c r="O11077" s="98" t="str">
        <f t="shared" si="416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97" t="str">
        <f t="shared" si="415"/>
        <v/>
      </c>
      <c r="O11078" s="98" t="str">
        <f t="shared" si="416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97" t="str">
        <f t="shared" si="415"/>
        <v/>
      </c>
      <c r="O11079" s="98" t="str">
        <f t="shared" si="416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97" t="str">
        <f t="shared" si="415"/>
        <v/>
      </c>
      <c r="O11080" s="98" t="str">
        <f t="shared" si="416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97" t="str">
        <f t="shared" si="415"/>
        <v/>
      </c>
      <c r="O11081" s="98" t="str">
        <f t="shared" si="416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97" t="str">
        <f t="shared" si="415"/>
        <v/>
      </c>
      <c r="O11082" s="98" t="str">
        <f t="shared" si="416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97" t="str">
        <f t="shared" si="415"/>
        <v/>
      </c>
      <c r="O11083" s="98" t="str">
        <f t="shared" si="416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97" t="str">
        <f t="shared" si="415"/>
        <v/>
      </c>
      <c r="O11084" s="98" t="str">
        <f t="shared" si="416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97" t="str">
        <f t="shared" si="415"/>
        <v/>
      </c>
      <c r="O11085" s="98" t="str">
        <f t="shared" si="416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97" t="str">
        <f t="shared" si="415"/>
        <v/>
      </c>
      <c r="O11086" s="98" t="str">
        <f t="shared" si="416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97" t="str">
        <f t="shared" si="415"/>
        <v/>
      </c>
      <c r="O11087" s="98" t="str">
        <f t="shared" si="416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97" t="str">
        <f t="shared" si="415"/>
        <v/>
      </c>
      <c r="O11088" s="98" t="str">
        <f t="shared" si="416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97" t="str">
        <f t="shared" si="415"/>
        <v/>
      </c>
      <c r="O11089" s="98" t="str">
        <f t="shared" si="416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97" t="str">
        <f t="shared" si="415"/>
        <v/>
      </c>
      <c r="O11090" s="98" t="str">
        <f t="shared" si="416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97" t="str">
        <f t="shared" si="415"/>
        <v/>
      </c>
      <c r="O11091" s="98" t="str">
        <f t="shared" si="416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97" t="str">
        <f t="shared" si="415"/>
        <v/>
      </c>
      <c r="O11092" s="98" t="str">
        <f t="shared" si="416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97" t="str">
        <f t="shared" si="415"/>
        <v/>
      </c>
      <c r="O11093" s="98" t="str">
        <f t="shared" si="416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97" t="str">
        <f t="shared" si="415"/>
        <v/>
      </c>
      <c r="O11094" s="98" t="str">
        <f t="shared" si="416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97" t="str">
        <f t="shared" si="415"/>
        <v/>
      </c>
      <c r="O11095" s="98" t="str">
        <f t="shared" si="416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97" t="str">
        <f t="shared" si="415"/>
        <v/>
      </c>
      <c r="O11096" s="98" t="str">
        <f t="shared" si="416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97" t="str">
        <f t="shared" si="415"/>
        <v/>
      </c>
      <c r="O11097" s="98" t="str">
        <f t="shared" si="416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97" t="str">
        <f t="shared" si="415"/>
        <v/>
      </c>
      <c r="O11098" s="98" t="str">
        <f t="shared" si="416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97" t="str">
        <f t="shared" si="415"/>
        <v/>
      </c>
      <c r="O11099" s="98" t="str">
        <f t="shared" si="416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97" t="str">
        <f t="shared" si="415"/>
        <v/>
      </c>
      <c r="O11100" s="98" t="str">
        <f t="shared" si="416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97" t="str">
        <f t="shared" si="415"/>
        <v/>
      </c>
      <c r="O11101" s="98" t="str">
        <f t="shared" si="416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97" t="str">
        <f t="shared" si="415"/>
        <v/>
      </c>
      <c r="O11102" s="98" t="str">
        <f t="shared" si="416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97" t="str">
        <f t="shared" si="415"/>
        <v/>
      </c>
      <c r="O11103" s="98" t="str">
        <f t="shared" si="416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97" t="str">
        <f t="shared" si="415"/>
        <v/>
      </c>
      <c r="O11104" s="98" t="str">
        <f t="shared" si="416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97" t="str">
        <f t="shared" si="415"/>
        <v/>
      </c>
      <c r="O11105" s="98" t="str">
        <f t="shared" si="416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97" t="str">
        <f t="shared" si="415"/>
        <v/>
      </c>
      <c r="O11106" s="98" t="str">
        <f t="shared" si="416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97" t="str">
        <f t="shared" si="415"/>
        <v/>
      </c>
      <c r="O11107" s="98" t="str">
        <f t="shared" si="416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97" t="str">
        <f t="shared" si="415"/>
        <v/>
      </c>
      <c r="O11108" s="98" t="str">
        <f t="shared" si="416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97" t="str">
        <f t="shared" si="415"/>
        <v/>
      </c>
      <c r="O11109" s="98" t="str">
        <f t="shared" si="416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97" t="str">
        <f t="shared" si="415"/>
        <v/>
      </c>
      <c r="O11110" s="98" t="str">
        <f t="shared" si="416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97" t="str">
        <f t="shared" si="415"/>
        <v/>
      </c>
      <c r="O11111" s="98" t="str">
        <f t="shared" si="416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97" t="str">
        <f t="shared" si="415"/>
        <v/>
      </c>
      <c r="O11112" s="98" t="str">
        <f t="shared" si="416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97" t="str">
        <f t="shared" si="415"/>
        <v/>
      </c>
      <c r="O11113" s="98" t="str">
        <f t="shared" si="416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97" t="str">
        <f t="shared" si="415"/>
        <v/>
      </c>
      <c r="O11114" s="98" t="str">
        <f t="shared" si="416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97" t="str">
        <f t="shared" si="415"/>
        <v/>
      </c>
      <c r="O11115" s="98" t="str">
        <f t="shared" si="416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97" t="str">
        <f t="shared" si="415"/>
        <v/>
      </c>
      <c r="O11116" s="98" t="str">
        <f t="shared" si="416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97" t="str">
        <f t="shared" si="415"/>
        <v/>
      </c>
      <c r="O11117" s="98" t="str">
        <f t="shared" si="416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97" t="str">
        <f t="shared" si="415"/>
        <v/>
      </c>
      <c r="O11118" s="98" t="str">
        <f t="shared" si="416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97" t="str">
        <f t="shared" si="415"/>
        <v/>
      </c>
      <c r="O11119" s="98" t="str">
        <f t="shared" si="416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97" t="str">
        <f t="shared" si="415"/>
        <v/>
      </c>
      <c r="O11120" s="98" t="str">
        <f t="shared" si="416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97" t="str">
        <f t="shared" si="415"/>
        <v/>
      </c>
      <c r="O11121" s="98" t="str">
        <f t="shared" si="416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97" t="str">
        <f t="shared" si="415"/>
        <v/>
      </c>
      <c r="O11122" s="98" t="str">
        <f t="shared" si="416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97" t="str">
        <f t="shared" si="415"/>
        <v/>
      </c>
      <c r="O11123" s="98" t="str">
        <f t="shared" si="416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97" t="str">
        <f t="shared" si="415"/>
        <v/>
      </c>
      <c r="O11124" s="98" t="str">
        <f t="shared" si="416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97" t="str">
        <f t="shared" si="415"/>
        <v/>
      </c>
      <c r="O11125" s="98" t="str">
        <f t="shared" si="416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97" t="str">
        <f t="shared" si="415"/>
        <v/>
      </c>
      <c r="O11126" s="98" t="str">
        <f t="shared" si="416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97" t="str">
        <f t="shared" si="415"/>
        <v/>
      </c>
      <c r="O11127" s="98" t="str">
        <f t="shared" si="416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97" t="str">
        <f t="shared" si="415"/>
        <v/>
      </c>
      <c r="O11128" s="98" t="str">
        <f t="shared" si="416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97" t="str">
        <f t="shared" si="415"/>
        <v/>
      </c>
      <c r="O11129" s="98" t="str">
        <f t="shared" si="416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97" t="str">
        <f t="shared" si="415"/>
        <v/>
      </c>
      <c r="O11130" s="98" t="str">
        <f t="shared" si="416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97" t="str">
        <f t="shared" si="415"/>
        <v/>
      </c>
      <c r="O11131" s="98" t="str">
        <f t="shared" si="416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97" t="str">
        <f t="shared" si="415"/>
        <v/>
      </c>
      <c r="O11132" s="98" t="str">
        <f t="shared" si="416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97" t="str">
        <f t="shared" si="415"/>
        <v/>
      </c>
      <c r="O11133" s="98" t="str">
        <f t="shared" si="416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97" t="str">
        <f t="shared" si="415"/>
        <v/>
      </c>
      <c r="O11134" s="98" t="str">
        <f t="shared" si="416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97" t="str">
        <f t="shared" si="415"/>
        <v/>
      </c>
      <c r="O11135" s="98" t="str">
        <f t="shared" si="416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97" t="str">
        <f t="shared" si="415"/>
        <v/>
      </c>
      <c r="O11136" s="98" t="str">
        <f t="shared" si="416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97" t="str">
        <f t="shared" si="415"/>
        <v/>
      </c>
      <c r="O11137" s="98" t="str">
        <f t="shared" si="416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97" t="str">
        <f t="shared" si="415"/>
        <v/>
      </c>
      <c r="O11138" s="98" t="str">
        <f t="shared" si="416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97" t="str">
        <f t="shared" si="415"/>
        <v/>
      </c>
      <c r="O11139" s="98" t="str">
        <f t="shared" si="416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97" t="str">
        <f t="shared" ref="N11140:N11203" si="417">IF(B11140&lt;&gt;"",LEFT(D11140,LEN(D11140)-LEN(O11140)),"")</f>
        <v/>
      </c>
      <c r="O11140" s="98" t="str">
        <f t="shared" ref="O11140:O11203" si="418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97" t="str">
        <f t="shared" si="417"/>
        <v/>
      </c>
      <c r="O11141" s="98" t="str">
        <f t="shared" si="418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97" t="str">
        <f t="shared" si="417"/>
        <v/>
      </c>
      <c r="O11142" s="98" t="str">
        <f t="shared" si="418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97" t="str">
        <f t="shared" si="417"/>
        <v/>
      </c>
      <c r="O11143" s="98" t="str">
        <f t="shared" si="418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97" t="str">
        <f t="shared" si="417"/>
        <v/>
      </c>
      <c r="O11144" s="98" t="str">
        <f t="shared" si="418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97" t="str">
        <f t="shared" si="417"/>
        <v/>
      </c>
      <c r="O11145" s="98" t="str">
        <f t="shared" si="418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97" t="str">
        <f t="shared" si="417"/>
        <v/>
      </c>
      <c r="O11146" s="98" t="str">
        <f t="shared" si="418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97" t="str">
        <f t="shared" si="417"/>
        <v/>
      </c>
      <c r="O11147" s="98" t="str">
        <f t="shared" si="418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97" t="str">
        <f t="shared" si="417"/>
        <v/>
      </c>
      <c r="O11148" s="98" t="str">
        <f t="shared" si="418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97" t="str">
        <f t="shared" si="417"/>
        <v/>
      </c>
      <c r="O11149" s="98" t="str">
        <f t="shared" si="418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97" t="str">
        <f t="shared" si="417"/>
        <v/>
      </c>
      <c r="O11150" s="98" t="str">
        <f t="shared" si="418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97" t="str">
        <f t="shared" si="417"/>
        <v/>
      </c>
      <c r="O11151" s="98" t="str">
        <f t="shared" si="418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97" t="str">
        <f t="shared" si="417"/>
        <v/>
      </c>
      <c r="O11152" s="98" t="str">
        <f t="shared" si="418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97" t="str">
        <f t="shared" si="417"/>
        <v/>
      </c>
      <c r="O11153" s="98" t="str">
        <f t="shared" si="418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97" t="str">
        <f t="shared" si="417"/>
        <v/>
      </c>
      <c r="O11154" s="98" t="str">
        <f t="shared" si="418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97" t="str">
        <f t="shared" si="417"/>
        <v/>
      </c>
      <c r="O11155" s="98" t="str">
        <f t="shared" si="418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97" t="str">
        <f t="shared" si="417"/>
        <v/>
      </c>
      <c r="O11156" s="98" t="str">
        <f t="shared" si="418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97" t="str">
        <f t="shared" si="417"/>
        <v/>
      </c>
      <c r="O11157" s="98" t="str">
        <f t="shared" si="418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97" t="str">
        <f t="shared" si="417"/>
        <v/>
      </c>
      <c r="O11158" s="98" t="str">
        <f t="shared" si="418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97" t="str">
        <f t="shared" si="417"/>
        <v/>
      </c>
      <c r="O11159" s="98" t="str">
        <f t="shared" si="418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97" t="str">
        <f t="shared" si="417"/>
        <v/>
      </c>
      <c r="O11160" s="98" t="str">
        <f t="shared" si="418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97" t="str">
        <f t="shared" si="417"/>
        <v/>
      </c>
      <c r="O11161" s="98" t="str">
        <f t="shared" si="418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97" t="str">
        <f t="shared" si="417"/>
        <v/>
      </c>
      <c r="O11162" s="98" t="str">
        <f t="shared" si="418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97" t="str">
        <f t="shared" si="417"/>
        <v/>
      </c>
      <c r="O11163" s="98" t="str">
        <f t="shared" si="418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97" t="str">
        <f t="shared" si="417"/>
        <v/>
      </c>
      <c r="O11164" s="98" t="str">
        <f t="shared" si="418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97" t="str">
        <f t="shared" si="417"/>
        <v/>
      </c>
      <c r="O11165" s="98" t="str">
        <f t="shared" si="418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97" t="str">
        <f t="shared" si="417"/>
        <v/>
      </c>
      <c r="O11166" s="98" t="str">
        <f t="shared" si="418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97" t="str">
        <f t="shared" si="417"/>
        <v/>
      </c>
      <c r="O11167" s="98" t="str">
        <f t="shared" si="418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97" t="str">
        <f t="shared" si="417"/>
        <v/>
      </c>
      <c r="O11168" s="98" t="str">
        <f t="shared" si="418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97" t="str">
        <f t="shared" si="417"/>
        <v/>
      </c>
      <c r="O11169" s="98" t="str">
        <f t="shared" si="418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97" t="str">
        <f t="shared" si="417"/>
        <v/>
      </c>
      <c r="O11170" s="98" t="str">
        <f t="shared" si="418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97" t="str">
        <f t="shared" si="417"/>
        <v/>
      </c>
      <c r="O11171" s="98" t="str">
        <f t="shared" si="418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97" t="str">
        <f t="shared" si="417"/>
        <v/>
      </c>
      <c r="O11172" s="98" t="str">
        <f t="shared" si="418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97" t="str">
        <f t="shared" si="417"/>
        <v/>
      </c>
      <c r="O11173" s="98" t="str">
        <f t="shared" si="418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97" t="str">
        <f t="shared" si="417"/>
        <v/>
      </c>
      <c r="O11174" s="98" t="str">
        <f t="shared" si="418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97" t="str">
        <f t="shared" si="417"/>
        <v/>
      </c>
      <c r="O11175" s="98" t="str">
        <f t="shared" si="418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97" t="str">
        <f t="shared" si="417"/>
        <v/>
      </c>
      <c r="O11176" s="98" t="str">
        <f t="shared" si="418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97" t="str">
        <f t="shared" si="417"/>
        <v/>
      </c>
      <c r="O11177" s="98" t="str">
        <f t="shared" si="418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97" t="str">
        <f t="shared" si="417"/>
        <v/>
      </c>
      <c r="O11178" s="98" t="str">
        <f t="shared" si="418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97" t="str">
        <f t="shared" si="417"/>
        <v/>
      </c>
      <c r="O11179" s="98" t="str">
        <f t="shared" si="418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97" t="str">
        <f t="shared" si="417"/>
        <v/>
      </c>
      <c r="O11180" s="98" t="str">
        <f t="shared" si="418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97" t="str">
        <f t="shared" si="417"/>
        <v/>
      </c>
      <c r="O11181" s="98" t="str">
        <f t="shared" si="418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97" t="str">
        <f t="shared" si="417"/>
        <v/>
      </c>
      <c r="O11182" s="98" t="str">
        <f t="shared" si="418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97" t="str">
        <f t="shared" si="417"/>
        <v/>
      </c>
      <c r="O11183" s="98" t="str">
        <f t="shared" si="418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97" t="str">
        <f t="shared" si="417"/>
        <v/>
      </c>
      <c r="O11184" s="98" t="str">
        <f t="shared" si="418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97" t="str">
        <f t="shared" si="417"/>
        <v/>
      </c>
      <c r="O11185" s="98" t="str">
        <f t="shared" si="418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97" t="str">
        <f t="shared" si="417"/>
        <v/>
      </c>
      <c r="O11186" s="98" t="str">
        <f t="shared" si="418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97" t="str">
        <f t="shared" si="417"/>
        <v/>
      </c>
      <c r="O11187" s="98" t="str">
        <f t="shared" si="418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97" t="str">
        <f t="shared" si="417"/>
        <v/>
      </c>
      <c r="O11188" s="98" t="str">
        <f t="shared" si="418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97" t="str">
        <f t="shared" si="417"/>
        <v/>
      </c>
      <c r="O11189" s="98" t="str">
        <f t="shared" si="418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97" t="str">
        <f t="shared" si="417"/>
        <v/>
      </c>
      <c r="O11190" s="98" t="str">
        <f t="shared" si="418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97" t="str">
        <f t="shared" si="417"/>
        <v/>
      </c>
      <c r="O11191" s="98" t="str">
        <f t="shared" si="418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97" t="str">
        <f t="shared" si="417"/>
        <v/>
      </c>
      <c r="O11192" s="98" t="str">
        <f t="shared" si="418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97" t="str">
        <f t="shared" si="417"/>
        <v/>
      </c>
      <c r="O11193" s="98" t="str">
        <f t="shared" si="418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97" t="str">
        <f t="shared" si="417"/>
        <v/>
      </c>
      <c r="O11194" s="98" t="str">
        <f t="shared" si="418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97" t="str">
        <f t="shared" si="417"/>
        <v/>
      </c>
      <c r="O11195" s="98" t="str">
        <f t="shared" si="418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97" t="str">
        <f t="shared" si="417"/>
        <v/>
      </c>
      <c r="O11196" s="98" t="str">
        <f t="shared" si="418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97" t="str">
        <f t="shared" si="417"/>
        <v/>
      </c>
      <c r="O11197" s="98" t="str">
        <f t="shared" si="418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97" t="str">
        <f t="shared" si="417"/>
        <v/>
      </c>
      <c r="O11198" s="98" t="str">
        <f t="shared" si="418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97" t="str">
        <f t="shared" si="417"/>
        <v/>
      </c>
      <c r="O11199" s="98" t="str">
        <f t="shared" si="418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97" t="str">
        <f t="shared" si="417"/>
        <v/>
      </c>
      <c r="O11200" s="98" t="str">
        <f t="shared" si="418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97" t="str">
        <f t="shared" si="417"/>
        <v/>
      </c>
      <c r="O11201" s="98" t="str">
        <f t="shared" si="418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97" t="str">
        <f t="shared" si="417"/>
        <v/>
      </c>
      <c r="O11202" s="98" t="str">
        <f t="shared" si="418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97" t="str">
        <f t="shared" si="417"/>
        <v/>
      </c>
      <c r="O11203" s="98" t="str">
        <f t="shared" si="418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97" t="str">
        <f t="shared" ref="N11204:N11267" si="419">IF(B11204&lt;&gt;"",LEFT(D11204,LEN(D11204)-LEN(O11204)),"")</f>
        <v/>
      </c>
      <c r="O11204" s="98" t="str">
        <f t="shared" ref="O11204:O11267" si="420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97" t="str">
        <f t="shared" si="419"/>
        <v/>
      </c>
      <c r="O11205" s="98" t="str">
        <f t="shared" si="420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97" t="str">
        <f t="shared" si="419"/>
        <v/>
      </c>
      <c r="O11206" s="98" t="str">
        <f t="shared" si="420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97" t="str">
        <f t="shared" si="419"/>
        <v/>
      </c>
      <c r="O11207" s="98" t="str">
        <f t="shared" si="420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97" t="str">
        <f t="shared" si="419"/>
        <v/>
      </c>
      <c r="O11208" s="98" t="str">
        <f t="shared" si="420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97" t="str">
        <f t="shared" si="419"/>
        <v/>
      </c>
      <c r="O11209" s="98" t="str">
        <f t="shared" si="420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97" t="str">
        <f t="shared" si="419"/>
        <v/>
      </c>
      <c r="O11210" s="98" t="str">
        <f t="shared" si="420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97" t="str">
        <f t="shared" si="419"/>
        <v/>
      </c>
      <c r="O11211" s="98" t="str">
        <f t="shared" si="420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97" t="str">
        <f t="shared" si="419"/>
        <v/>
      </c>
      <c r="O11212" s="98" t="str">
        <f t="shared" si="420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97" t="str">
        <f t="shared" si="419"/>
        <v/>
      </c>
      <c r="O11213" s="98" t="str">
        <f t="shared" si="420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97" t="str">
        <f t="shared" si="419"/>
        <v/>
      </c>
      <c r="O11214" s="98" t="str">
        <f t="shared" si="420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97" t="str">
        <f t="shared" si="419"/>
        <v/>
      </c>
      <c r="O11215" s="98" t="str">
        <f t="shared" si="420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97" t="str">
        <f t="shared" si="419"/>
        <v/>
      </c>
      <c r="O11216" s="98" t="str">
        <f t="shared" si="420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97" t="str">
        <f t="shared" si="419"/>
        <v/>
      </c>
      <c r="O11217" s="98" t="str">
        <f t="shared" si="420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97" t="str">
        <f t="shared" si="419"/>
        <v/>
      </c>
      <c r="O11218" s="98" t="str">
        <f t="shared" si="420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97" t="str">
        <f t="shared" si="419"/>
        <v/>
      </c>
      <c r="O11219" s="98" t="str">
        <f t="shared" si="420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97" t="str">
        <f t="shared" si="419"/>
        <v/>
      </c>
      <c r="O11220" s="98" t="str">
        <f t="shared" si="420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97" t="str">
        <f t="shared" si="419"/>
        <v/>
      </c>
      <c r="O11221" s="98" t="str">
        <f t="shared" si="420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97" t="str">
        <f t="shared" si="419"/>
        <v/>
      </c>
      <c r="O11222" s="98" t="str">
        <f t="shared" si="420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97" t="str">
        <f t="shared" si="419"/>
        <v/>
      </c>
      <c r="O11223" s="98" t="str">
        <f t="shared" si="420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97" t="str">
        <f t="shared" si="419"/>
        <v/>
      </c>
      <c r="O11224" s="98" t="str">
        <f t="shared" si="420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97" t="str">
        <f t="shared" si="419"/>
        <v/>
      </c>
      <c r="O11225" s="98" t="str">
        <f t="shared" si="420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97" t="str">
        <f t="shared" si="419"/>
        <v/>
      </c>
      <c r="O11226" s="98" t="str">
        <f t="shared" si="420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97" t="str">
        <f t="shared" si="419"/>
        <v/>
      </c>
      <c r="O11227" s="98" t="str">
        <f t="shared" si="420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97" t="str">
        <f t="shared" si="419"/>
        <v/>
      </c>
      <c r="O11228" s="98" t="str">
        <f t="shared" si="420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97" t="str">
        <f t="shared" si="419"/>
        <v/>
      </c>
      <c r="O11229" s="98" t="str">
        <f t="shared" si="420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97" t="str">
        <f t="shared" si="419"/>
        <v/>
      </c>
      <c r="O11230" s="98" t="str">
        <f t="shared" si="420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97" t="str">
        <f t="shared" si="419"/>
        <v/>
      </c>
      <c r="O11231" s="98" t="str">
        <f t="shared" si="420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97" t="str">
        <f t="shared" si="419"/>
        <v/>
      </c>
      <c r="O11232" s="98" t="str">
        <f t="shared" si="420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97" t="str">
        <f t="shared" si="419"/>
        <v/>
      </c>
      <c r="O11233" s="98" t="str">
        <f t="shared" si="420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97" t="str">
        <f t="shared" si="419"/>
        <v/>
      </c>
      <c r="O11234" s="98" t="str">
        <f t="shared" si="420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97" t="str">
        <f t="shared" si="419"/>
        <v/>
      </c>
      <c r="O11235" s="98" t="str">
        <f t="shared" si="420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97" t="str">
        <f t="shared" si="419"/>
        <v/>
      </c>
      <c r="O11236" s="98" t="str">
        <f t="shared" si="420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97" t="str">
        <f t="shared" si="419"/>
        <v/>
      </c>
      <c r="O11237" s="98" t="str">
        <f t="shared" si="420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97" t="str">
        <f t="shared" si="419"/>
        <v/>
      </c>
      <c r="O11238" s="98" t="str">
        <f t="shared" si="420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97" t="str">
        <f t="shared" si="419"/>
        <v/>
      </c>
      <c r="O11239" s="98" t="str">
        <f t="shared" si="420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97" t="str">
        <f t="shared" si="419"/>
        <v/>
      </c>
      <c r="O11240" s="98" t="str">
        <f t="shared" si="420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97" t="str">
        <f t="shared" si="419"/>
        <v/>
      </c>
      <c r="O11241" s="98" t="str">
        <f t="shared" si="420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97" t="str">
        <f t="shared" si="419"/>
        <v/>
      </c>
      <c r="O11242" s="98" t="str">
        <f t="shared" si="420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97" t="str">
        <f t="shared" si="419"/>
        <v/>
      </c>
      <c r="O11243" s="98" t="str">
        <f t="shared" si="420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97" t="str">
        <f t="shared" si="419"/>
        <v/>
      </c>
      <c r="O11244" s="98" t="str">
        <f t="shared" si="420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97" t="str">
        <f t="shared" si="419"/>
        <v/>
      </c>
      <c r="O11245" s="98" t="str">
        <f t="shared" si="420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97" t="str">
        <f t="shared" si="419"/>
        <v/>
      </c>
      <c r="O11246" s="98" t="str">
        <f t="shared" si="420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97" t="str">
        <f t="shared" si="419"/>
        <v/>
      </c>
      <c r="O11247" s="98" t="str">
        <f t="shared" si="420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97" t="str">
        <f t="shared" si="419"/>
        <v/>
      </c>
      <c r="O11248" s="98" t="str">
        <f t="shared" si="420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97" t="str">
        <f t="shared" si="419"/>
        <v/>
      </c>
      <c r="O11249" s="98" t="str">
        <f t="shared" si="420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97" t="str">
        <f t="shared" si="419"/>
        <v/>
      </c>
      <c r="O11250" s="98" t="str">
        <f t="shared" si="420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97" t="str">
        <f t="shared" si="419"/>
        <v/>
      </c>
      <c r="O11251" s="98" t="str">
        <f t="shared" si="420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97" t="str">
        <f t="shared" si="419"/>
        <v/>
      </c>
      <c r="O11252" s="98" t="str">
        <f t="shared" si="420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97" t="str">
        <f t="shared" si="419"/>
        <v/>
      </c>
      <c r="O11253" s="98" t="str">
        <f t="shared" si="420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97" t="str">
        <f t="shared" si="419"/>
        <v/>
      </c>
      <c r="O11254" s="98" t="str">
        <f t="shared" si="420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97" t="str">
        <f t="shared" si="419"/>
        <v/>
      </c>
      <c r="O11255" s="98" t="str">
        <f t="shared" si="420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97" t="str">
        <f t="shared" si="419"/>
        <v/>
      </c>
      <c r="O11256" s="98" t="str">
        <f t="shared" si="420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97" t="str">
        <f t="shared" si="419"/>
        <v/>
      </c>
      <c r="O11257" s="98" t="str">
        <f t="shared" si="420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97" t="str">
        <f t="shared" si="419"/>
        <v/>
      </c>
      <c r="O11258" s="98" t="str">
        <f t="shared" si="420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97" t="str">
        <f t="shared" si="419"/>
        <v/>
      </c>
      <c r="O11259" s="98" t="str">
        <f t="shared" si="420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97" t="str">
        <f t="shared" si="419"/>
        <v/>
      </c>
      <c r="O11260" s="98" t="str">
        <f t="shared" si="420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97" t="str">
        <f t="shared" si="419"/>
        <v/>
      </c>
      <c r="O11261" s="98" t="str">
        <f t="shared" si="420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97" t="str">
        <f t="shared" si="419"/>
        <v/>
      </c>
      <c r="O11262" s="98" t="str">
        <f t="shared" si="420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97" t="str">
        <f t="shared" si="419"/>
        <v/>
      </c>
      <c r="O11263" s="98" t="str">
        <f t="shared" si="420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97" t="str">
        <f t="shared" si="419"/>
        <v/>
      </c>
      <c r="O11264" s="98" t="str">
        <f t="shared" si="420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97" t="str">
        <f t="shared" si="419"/>
        <v/>
      </c>
      <c r="O11265" s="98" t="str">
        <f t="shared" si="420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97" t="str">
        <f t="shared" si="419"/>
        <v/>
      </c>
      <c r="O11266" s="98" t="str">
        <f t="shared" si="420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97" t="str">
        <f t="shared" si="419"/>
        <v/>
      </c>
      <c r="O11267" s="98" t="str">
        <f t="shared" si="420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97" t="str">
        <f t="shared" ref="N11268:N11331" si="421">IF(B11268&lt;&gt;"",LEFT(D11268,LEN(D11268)-LEN(O11268)),"")</f>
        <v/>
      </c>
      <c r="O11268" s="98" t="str">
        <f t="shared" ref="O11268:O11331" si="422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97" t="str">
        <f t="shared" si="421"/>
        <v/>
      </c>
      <c r="O11269" s="98" t="str">
        <f t="shared" si="422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97" t="str">
        <f t="shared" si="421"/>
        <v/>
      </c>
      <c r="O11270" s="98" t="str">
        <f t="shared" si="422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97" t="str">
        <f t="shared" si="421"/>
        <v/>
      </c>
      <c r="O11271" s="98" t="str">
        <f t="shared" si="422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97" t="str">
        <f t="shared" si="421"/>
        <v/>
      </c>
      <c r="O11272" s="98" t="str">
        <f t="shared" si="422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97" t="str">
        <f t="shared" si="421"/>
        <v/>
      </c>
      <c r="O11273" s="98" t="str">
        <f t="shared" si="422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97" t="str">
        <f t="shared" si="421"/>
        <v/>
      </c>
      <c r="O11274" s="98" t="str">
        <f t="shared" si="422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97" t="str">
        <f t="shared" si="421"/>
        <v/>
      </c>
      <c r="O11275" s="98" t="str">
        <f t="shared" si="422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97" t="str">
        <f t="shared" si="421"/>
        <v/>
      </c>
      <c r="O11276" s="98" t="str">
        <f t="shared" si="422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97" t="str">
        <f t="shared" si="421"/>
        <v/>
      </c>
      <c r="O11277" s="98" t="str">
        <f t="shared" si="422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97" t="str">
        <f t="shared" si="421"/>
        <v/>
      </c>
      <c r="O11278" s="98" t="str">
        <f t="shared" si="422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97" t="str">
        <f t="shared" si="421"/>
        <v/>
      </c>
      <c r="O11279" s="98" t="str">
        <f t="shared" si="422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97" t="str">
        <f t="shared" si="421"/>
        <v/>
      </c>
      <c r="O11280" s="98" t="str">
        <f t="shared" si="422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97" t="str">
        <f t="shared" si="421"/>
        <v/>
      </c>
      <c r="O11281" s="98" t="str">
        <f t="shared" si="422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97" t="str">
        <f t="shared" si="421"/>
        <v/>
      </c>
      <c r="O11282" s="98" t="str">
        <f t="shared" si="422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97" t="str">
        <f t="shared" si="421"/>
        <v/>
      </c>
      <c r="O11283" s="98" t="str">
        <f t="shared" si="422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97" t="str">
        <f t="shared" si="421"/>
        <v/>
      </c>
      <c r="O11284" s="98" t="str">
        <f t="shared" si="422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97" t="str">
        <f t="shared" si="421"/>
        <v/>
      </c>
      <c r="O11285" s="98" t="str">
        <f t="shared" si="422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97" t="str">
        <f t="shared" si="421"/>
        <v/>
      </c>
      <c r="O11286" s="98" t="str">
        <f t="shared" si="422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97" t="str">
        <f t="shared" si="421"/>
        <v/>
      </c>
      <c r="O11287" s="98" t="str">
        <f t="shared" si="422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97" t="str">
        <f t="shared" si="421"/>
        <v/>
      </c>
      <c r="O11288" s="98" t="str">
        <f t="shared" si="422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97" t="str">
        <f t="shared" si="421"/>
        <v/>
      </c>
      <c r="O11289" s="98" t="str">
        <f t="shared" si="422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97" t="str">
        <f t="shared" si="421"/>
        <v/>
      </c>
      <c r="O11290" s="98" t="str">
        <f t="shared" si="422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97" t="str">
        <f t="shared" si="421"/>
        <v/>
      </c>
      <c r="O11291" s="98" t="str">
        <f t="shared" si="422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97" t="str">
        <f t="shared" si="421"/>
        <v/>
      </c>
      <c r="O11292" s="98" t="str">
        <f t="shared" si="422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97" t="str">
        <f t="shared" si="421"/>
        <v/>
      </c>
      <c r="O11293" s="98" t="str">
        <f t="shared" si="422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97" t="str">
        <f t="shared" si="421"/>
        <v/>
      </c>
      <c r="O11294" s="98" t="str">
        <f t="shared" si="422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97" t="str">
        <f t="shared" si="421"/>
        <v/>
      </c>
      <c r="O11295" s="98" t="str">
        <f t="shared" si="422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97" t="str">
        <f t="shared" si="421"/>
        <v/>
      </c>
      <c r="O11296" s="98" t="str">
        <f t="shared" si="422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97" t="str">
        <f t="shared" si="421"/>
        <v/>
      </c>
      <c r="O11297" s="98" t="str">
        <f t="shared" si="422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97" t="str">
        <f t="shared" si="421"/>
        <v/>
      </c>
      <c r="O11298" s="98" t="str">
        <f t="shared" si="422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97" t="str">
        <f t="shared" si="421"/>
        <v/>
      </c>
      <c r="O11299" s="98" t="str">
        <f t="shared" si="422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97" t="str">
        <f t="shared" si="421"/>
        <v/>
      </c>
      <c r="O11300" s="98" t="str">
        <f t="shared" si="422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97" t="str">
        <f t="shared" si="421"/>
        <v/>
      </c>
      <c r="O11301" s="98" t="str">
        <f t="shared" si="422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97" t="str">
        <f t="shared" si="421"/>
        <v/>
      </c>
      <c r="O11302" s="98" t="str">
        <f t="shared" si="422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97" t="str">
        <f t="shared" si="421"/>
        <v/>
      </c>
      <c r="O11303" s="98" t="str">
        <f t="shared" si="422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97" t="str">
        <f t="shared" si="421"/>
        <v/>
      </c>
      <c r="O11304" s="98" t="str">
        <f t="shared" si="422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97" t="str">
        <f t="shared" si="421"/>
        <v/>
      </c>
      <c r="O11305" s="98" t="str">
        <f t="shared" si="422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97" t="str">
        <f t="shared" si="421"/>
        <v/>
      </c>
      <c r="O11306" s="98" t="str">
        <f t="shared" si="422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97" t="str">
        <f t="shared" si="421"/>
        <v/>
      </c>
      <c r="O11307" s="98" t="str">
        <f t="shared" si="422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97" t="str">
        <f t="shared" si="421"/>
        <v/>
      </c>
      <c r="O11308" s="98" t="str">
        <f t="shared" si="422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97" t="str">
        <f t="shared" si="421"/>
        <v/>
      </c>
      <c r="O11309" s="98" t="str">
        <f t="shared" si="422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97" t="str">
        <f t="shared" si="421"/>
        <v/>
      </c>
      <c r="O11310" s="98" t="str">
        <f t="shared" si="422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97" t="str">
        <f t="shared" si="421"/>
        <v/>
      </c>
      <c r="O11311" s="98" t="str">
        <f t="shared" si="422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97" t="str">
        <f t="shared" si="421"/>
        <v/>
      </c>
      <c r="O11312" s="98" t="str">
        <f t="shared" si="422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97" t="str">
        <f t="shared" si="421"/>
        <v/>
      </c>
      <c r="O11313" s="98" t="str">
        <f t="shared" si="422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97" t="str">
        <f t="shared" si="421"/>
        <v/>
      </c>
      <c r="O11314" s="98" t="str">
        <f t="shared" si="422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97" t="str">
        <f t="shared" si="421"/>
        <v/>
      </c>
      <c r="O11315" s="98" t="str">
        <f t="shared" si="422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97" t="str">
        <f t="shared" si="421"/>
        <v/>
      </c>
      <c r="O11316" s="98" t="str">
        <f t="shared" si="422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97" t="str">
        <f t="shared" si="421"/>
        <v/>
      </c>
      <c r="O11317" s="98" t="str">
        <f t="shared" si="422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97" t="str">
        <f t="shared" si="421"/>
        <v/>
      </c>
      <c r="O11318" s="98" t="str">
        <f t="shared" si="422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97" t="str">
        <f t="shared" si="421"/>
        <v/>
      </c>
      <c r="O11319" s="98" t="str">
        <f t="shared" si="422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97" t="str">
        <f t="shared" si="421"/>
        <v/>
      </c>
      <c r="O11320" s="98" t="str">
        <f t="shared" si="422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97" t="str">
        <f t="shared" si="421"/>
        <v/>
      </c>
      <c r="O11321" s="98" t="str">
        <f t="shared" si="422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97" t="str">
        <f t="shared" si="421"/>
        <v/>
      </c>
      <c r="O11322" s="98" t="str">
        <f t="shared" si="422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97" t="str">
        <f t="shared" si="421"/>
        <v/>
      </c>
      <c r="O11323" s="98" t="str">
        <f t="shared" si="422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97" t="str">
        <f t="shared" si="421"/>
        <v/>
      </c>
      <c r="O11324" s="98" t="str">
        <f t="shared" si="422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97" t="str">
        <f t="shared" si="421"/>
        <v/>
      </c>
      <c r="O11325" s="98" t="str">
        <f t="shared" si="422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97" t="str">
        <f t="shared" si="421"/>
        <v/>
      </c>
      <c r="O11326" s="98" t="str">
        <f t="shared" si="422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97" t="str">
        <f t="shared" si="421"/>
        <v/>
      </c>
      <c r="O11327" s="98" t="str">
        <f t="shared" si="422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97" t="str">
        <f t="shared" si="421"/>
        <v/>
      </c>
      <c r="O11328" s="98" t="str">
        <f t="shared" si="422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97" t="str">
        <f t="shared" si="421"/>
        <v/>
      </c>
      <c r="O11329" s="98" t="str">
        <f t="shared" si="422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97" t="str">
        <f t="shared" si="421"/>
        <v/>
      </c>
      <c r="O11330" s="98" t="str">
        <f t="shared" si="422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97" t="str">
        <f t="shared" si="421"/>
        <v/>
      </c>
      <c r="O11331" s="98" t="str">
        <f t="shared" si="422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97" t="str">
        <f t="shared" ref="N11332:N11395" si="423">IF(B11332&lt;&gt;"",LEFT(D11332,LEN(D11332)-LEN(O11332)),"")</f>
        <v/>
      </c>
      <c r="O11332" s="98" t="str">
        <f t="shared" ref="O11332:O11395" si="424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97" t="str">
        <f t="shared" si="423"/>
        <v/>
      </c>
      <c r="O11333" s="98" t="str">
        <f t="shared" si="424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97" t="str">
        <f t="shared" si="423"/>
        <v/>
      </c>
      <c r="O11334" s="98" t="str">
        <f t="shared" si="424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97" t="str">
        <f t="shared" si="423"/>
        <v/>
      </c>
      <c r="O11335" s="98" t="str">
        <f t="shared" si="424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97" t="str">
        <f t="shared" si="423"/>
        <v/>
      </c>
      <c r="O11336" s="98" t="str">
        <f t="shared" si="424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97" t="str">
        <f t="shared" si="423"/>
        <v/>
      </c>
      <c r="O11337" s="98" t="str">
        <f t="shared" si="424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97" t="str">
        <f t="shared" si="423"/>
        <v/>
      </c>
      <c r="O11338" s="98" t="str">
        <f t="shared" si="424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97" t="str">
        <f t="shared" si="423"/>
        <v/>
      </c>
      <c r="O11339" s="98" t="str">
        <f t="shared" si="424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97" t="str">
        <f t="shared" si="423"/>
        <v/>
      </c>
      <c r="O11340" s="98" t="str">
        <f t="shared" si="424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97" t="str">
        <f t="shared" si="423"/>
        <v/>
      </c>
      <c r="O11341" s="98" t="str">
        <f t="shared" si="424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97" t="str">
        <f t="shared" si="423"/>
        <v/>
      </c>
      <c r="O11342" s="98" t="str">
        <f t="shared" si="424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97" t="str">
        <f t="shared" si="423"/>
        <v/>
      </c>
      <c r="O11343" s="98" t="str">
        <f t="shared" si="424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97" t="str">
        <f t="shared" si="423"/>
        <v/>
      </c>
      <c r="O11344" s="98" t="str">
        <f t="shared" si="424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97" t="str">
        <f t="shared" si="423"/>
        <v/>
      </c>
      <c r="O11345" s="98" t="str">
        <f t="shared" si="424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97" t="str">
        <f t="shared" si="423"/>
        <v/>
      </c>
      <c r="O11346" s="98" t="str">
        <f t="shared" si="424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97" t="str">
        <f t="shared" si="423"/>
        <v/>
      </c>
      <c r="O11347" s="98" t="str">
        <f t="shared" si="424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97" t="str">
        <f t="shared" si="423"/>
        <v/>
      </c>
      <c r="O11348" s="98" t="str">
        <f t="shared" si="424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97" t="str">
        <f t="shared" si="423"/>
        <v/>
      </c>
      <c r="O11349" s="98" t="str">
        <f t="shared" si="424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97" t="str">
        <f t="shared" si="423"/>
        <v/>
      </c>
      <c r="O11350" s="98" t="str">
        <f t="shared" si="424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97" t="str">
        <f t="shared" si="423"/>
        <v/>
      </c>
      <c r="O11351" s="98" t="str">
        <f t="shared" si="424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97" t="str">
        <f t="shared" si="423"/>
        <v/>
      </c>
      <c r="O11352" s="98" t="str">
        <f t="shared" si="424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97" t="str">
        <f t="shared" si="423"/>
        <v/>
      </c>
      <c r="O11353" s="98" t="str">
        <f t="shared" si="424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97" t="str">
        <f t="shared" si="423"/>
        <v/>
      </c>
      <c r="O11354" s="98" t="str">
        <f t="shared" si="424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97" t="str">
        <f t="shared" si="423"/>
        <v/>
      </c>
      <c r="O11355" s="98" t="str">
        <f t="shared" si="424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97" t="str">
        <f t="shared" si="423"/>
        <v/>
      </c>
      <c r="O11356" s="98" t="str">
        <f t="shared" si="424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97" t="str">
        <f t="shared" si="423"/>
        <v/>
      </c>
      <c r="O11357" s="98" t="str">
        <f t="shared" si="424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97" t="str">
        <f t="shared" si="423"/>
        <v/>
      </c>
      <c r="O11358" s="98" t="str">
        <f t="shared" si="424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97" t="str">
        <f t="shared" si="423"/>
        <v/>
      </c>
      <c r="O11359" s="98" t="str">
        <f t="shared" si="424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97" t="str">
        <f t="shared" si="423"/>
        <v/>
      </c>
      <c r="O11360" s="98" t="str">
        <f t="shared" si="424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97" t="str">
        <f t="shared" si="423"/>
        <v/>
      </c>
      <c r="O11361" s="98" t="str">
        <f t="shared" si="424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97" t="str">
        <f t="shared" si="423"/>
        <v/>
      </c>
      <c r="O11362" s="98" t="str">
        <f t="shared" si="424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97" t="str">
        <f t="shared" si="423"/>
        <v/>
      </c>
      <c r="O11363" s="98" t="str">
        <f t="shared" si="424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97" t="str">
        <f t="shared" si="423"/>
        <v/>
      </c>
      <c r="O11364" s="98" t="str">
        <f t="shared" si="424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97" t="str">
        <f t="shared" si="423"/>
        <v/>
      </c>
      <c r="O11365" s="98" t="str">
        <f t="shared" si="424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97" t="str">
        <f t="shared" si="423"/>
        <v/>
      </c>
      <c r="O11366" s="98" t="str">
        <f t="shared" si="424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97" t="str">
        <f t="shared" si="423"/>
        <v/>
      </c>
      <c r="O11367" s="98" t="str">
        <f t="shared" si="424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97" t="str">
        <f t="shared" si="423"/>
        <v/>
      </c>
      <c r="O11368" s="98" t="str">
        <f t="shared" si="424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97" t="str">
        <f t="shared" si="423"/>
        <v/>
      </c>
      <c r="O11369" s="98" t="str">
        <f t="shared" si="424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97" t="str">
        <f t="shared" si="423"/>
        <v/>
      </c>
      <c r="O11370" s="98" t="str">
        <f t="shared" si="424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97" t="str">
        <f t="shared" si="423"/>
        <v/>
      </c>
      <c r="O11371" s="98" t="str">
        <f t="shared" si="424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97" t="str">
        <f t="shared" si="423"/>
        <v/>
      </c>
      <c r="O11372" s="98" t="str">
        <f t="shared" si="424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97" t="str">
        <f t="shared" si="423"/>
        <v/>
      </c>
      <c r="O11373" s="98" t="str">
        <f t="shared" si="424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97" t="str">
        <f t="shared" si="423"/>
        <v/>
      </c>
      <c r="O11374" s="98" t="str">
        <f t="shared" si="424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97" t="str">
        <f t="shared" si="423"/>
        <v/>
      </c>
      <c r="O11375" s="98" t="str">
        <f t="shared" si="424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97" t="str">
        <f t="shared" si="423"/>
        <v/>
      </c>
      <c r="O11376" s="98" t="str">
        <f t="shared" si="424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97" t="str">
        <f t="shared" si="423"/>
        <v/>
      </c>
      <c r="O11377" s="98" t="str">
        <f t="shared" si="424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97" t="str">
        <f t="shared" si="423"/>
        <v/>
      </c>
      <c r="O11378" s="98" t="str">
        <f t="shared" si="424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97" t="str">
        <f t="shared" si="423"/>
        <v/>
      </c>
      <c r="O11379" s="98" t="str">
        <f t="shared" si="424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97" t="str">
        <f t="shared" si="423"/>
        <v/>
      </c>
      <c r="O11380" s="98" t="str">
        <f t="shared" si="424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97" t="str">
        <f t="shared" si="423"/>
        <v/>
      </c>
      <c r="O11381" s="98" t="str">
        <f t="shared" si="424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97" t="str">
        <f t="shared" si="423"/>
        <v/>
      </c>
      <c r="O11382" s="98" t="str">
        <f t="shared" si="424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97" t="str">
        <f t="shared" si="423"/>
        <v/>
      </c>
      <c r="O11383" s="98" t="str">
        <f t="shared" si="424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97" t="str">
        <f t="shared" si="423"/>
        <v/>
      </c>
      <c r="O11384" s="98" t="str">
        <f t="shared" si="424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97" t="str">
        <f t="shared" si="423"/>
        <v/>
      </c>
      <c r="O11385" s="98" t="str">
        <f t="shared" si="424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97" t="str">
        <f t="shared" si="423"/>
        <v/>
      </c>
      <c r="O11386" s="98" t="str">
        <f t="shared" si="424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97" t="str">
        <f t="shared" si="423"/>
        <v/>
      </c>
      <c r="O11387" s="98" t="str">
        <f t="shared" si="424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97" t="str">
        <f t="shared" si="423"/>
        <v/>
      </c>
      <c r="O11388" s="98" t="str">
        <f t="shared" si="424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97" t="str">
        <f t="shared" si="423"/>
        <v/>
      </c>
      <c r="O11389" s="98" t="str">
        <f t="shared" si="424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97" t="str">
        <f t="shared" si="423"/>
        <v/>
      </c>
      <c r="O11390" s="98" t="str">
        <f t="shared" si="424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97" t="str">
        <f t="shared" si="423"/>
        <v/>
      </c>
      <c r="O11391" s="98" t="str">
        <f t="shared" si="424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97" t="str">
        <f t="shared" si="423"/>
        <v/>
      </c>
      <c r="O11392" s="98" t="str">
        <f t="shared" si="424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97" t="str">
        <f t="shared" si="423"/>
        <v/>
      </c>
      <c r="O11393" s="98" t="str">
        <f t="shared" si="424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97" t="str">
        <f t="shared" si="423"/>
        <v/>
      </c>
      <c r="O11394" s="98" t="str">
        <f t="shared" si="424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97" t="str">
        <f t="shared" si="423"/>
        <v/>
      </c>
      <c r="O11395" s="98" t="str">
        <f t="shared" si="424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97" t="str">
        <f t="shared" ref="N11396:N11459" si="425">IF(B11396&lt;&gt;"",LEFT(D11396,LEN(D11396)-LEN(O11396)),"")</f>
        <v/>
      </c>
      <c r="O11396" s="98" t="str">
        <f t="shared" ref="O11396:O11459" si="426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97" t="str">
        <f t="shared" si="425"/>
        <v/>
      </c>
      <c r="O11397" s="98" t="str">
        <f t="shared" si="426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97" t="str">
        <f t="shared" si="425"/>
        <v/>
      </c>
      <c r="O11398" s="98" t="str">
        <f t="shared" si="426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97" t="str">
        <f t="shared" si="425"/>
        <v/>
      </c>
      <c r="O11399" s="98" t="str">
        <f t="shared" si="426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97" t="str">
        <f t="shared" si="425"/>
        <v/>
      </c>
      <c r="O11400" s="98" t="str">
        <f t="shared" si="426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97" t="str">
        <f t="shared" si="425"/>
        <v/>
      </c>
      <c r="O11401" s="98" t="str">
        <f t="shared" si="426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97" t="str">
        <f t="shared" si="425"/>
        <v/>
      </c>
      <c r="O11402" s="98" t="str">
        <f t="shared" si="426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97" t="str">
        <f t="shared" si="425"/>
        <v/>
      </c>
      <c r="O11403" s="98" t="str">
        <f t="shared" si="426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97" t="str">
        <f t="shared" si="425"/>
        <v/>
      </c>
      <c r="O11404" s="98" t="str">
        <f t="shared" si="426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97" t="str">
        <f t="shared" si="425"/>
        <v/>
      </c>
      <c r="O11405" s="98" t="str">
        <f t="shared" si="426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97" t="str">
        <f t="shared" si="425"/>
        <v/>
      </c>
      <c r="O11406" s="98" t="str">
        <f t="shared" si="426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97" t="str">
        <f t="shared" si="425"/>
        <v/>
      </c>
      <c r="O11407" s="98" t="str">
        <f t="shared" si="426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97" t="str">
        <f t="shared" si="425"/>
        <v/>
      </c>
      <c r="O11408" s="98" t="str">
        <f t="shared" si="426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97" t="str">
        <f t="shared" si="425"/>
        <v/>
      </c>
      <c r="O11409" s="98" t="str">
        <f t="shared" si="426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97" t="str">
        <f t="shared" si="425"/>
        <v/>
      </c>
      <c r="O11410" s="98" t="str">
        <f t="shared" si="426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97" t="str">
        <f t="shared" si="425"/>
        <v/>
      </c>
      <c r="O11411" s="98" t="str">
        <f t="shared" si="426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97" t="str">
        <f t="shared" si="425"/>
        <v/>
      </c>
      <c r="O11412" s="98" t="str">
        <f t="shared" si="426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97" t="str">
        <f t="shared" si="425"/>
        <v/>
      </c>
      <c r="O11413" s="98" t="str">
        <f t="shared" si="426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97" t="str">
        <f t="shared" si="425"/>
        <v/>
      </c>
      <c r="O11414" s="98" t="str">
        <f t="shared" si="426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97" t="str">
        <f t="shared" si="425"/>
        <v/>
      </c>
      <c r="O11415" s="98" t="str">
        <f t="shared" si="426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97" t="str">
        <f t="shared" si="425"/>
        <v/>
      </c>
      <c r="O11416" s="98" t="str">
        <f t="shared" si="426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97" t="str">
        <f t="shared" si="425"/>
        <v/>
      </c>
      <c r="O11417" s="98" t="str">
        <f t="shared" si="426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97" t="str">
        <f t="shared" si="425"/>
        <v/>
      </c>
      <c r="O11418" s="98" t="str">
        <f t="shared" si="426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97" t="str">
        <f t="shared" si="425"/>
        <v/>
      </c>
      <c r="O11419" s="98" t="str">
        <f t="shared" si="426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97" t="str">
        <f t="shared" si="425"/>
        <v/>
      </c>
      <c r="O11420" s="98" t="str">
        <f t="shared" si="426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97" t="str">
        <f t="shared" si="425"/>
        <v/>
      </c>
      <c r="O11421" s="98" t="str">
        <f t="shared" si="426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97" t="str">
        <f t="shared" si="425"/>
        <v/>
      </c>
      <c r="O11422" s="98" t="str">
        <f t="shared" si="426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97" t="str">
        <f t="shared" si="425"/>
        <v/>
      </c>
      <c r="O11423" s="98" t="str">
        <f t="shared" si="426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97" t="str">
        <f t="shared" si="425"/>
        <v/>
      </c>
      <c r="O11424" s="98" t="str">
        <f t="shared" si="426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97" t="str">
        <f t="shared" si="425"/>
        <v/>
      </c>
      <c r="O11425" s="98" t="str">
        <f t="shared" si="426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97" t="str">
        <f t="shared" si="425"/>
        <v/>
      </c>
      <c r="O11426" s="98" t="str">
        <f t="shared" si="426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97" t="str">
        <f t="shared" si="425"/>
        <v/>
      </c>
      <c r="O11427" s="98" t="str">
        <f t="shared" si="426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97" t="str">
        <f t="shared" si="425"/>
        <v/>
      </c>
      <c r="O11428" s="98" t="str">
        <f t="shared" si="426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97" t="str">
        <f t="shared" si="425"/>
        <v/>
      </c>
      <c r="O11429" s="98" t="str">
        <f t="shared" si="426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97" t="str">
        <f t="shared" si="425"/>
        <v/>
      </c>
      <c r="O11430" s="98" t="str">
        <f t="shared" si="426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97" t="str">
        <f t="shared" si="425"/>
        <v/>
      </c>
      <c r="O11431" s="98" t="str">
        <f t="shared" si="426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97" t="str">
        <f t="shared" si="425"/>
        <v/>
      </c>
      <c r="O11432" s="98" t="str">
        <f t="shared" si="426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97" t="str">
        <f t="shared" si="425"/>
        <v/>
      </c>
      <c r="O11433" s="98" t="str">
        <f t="shared" si="426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97" t="str">
        <f t="shared" si="425"/>
        <v/>
      </c>
      <c r="O11434" s="98" t="str">
        <f t="shared" si="426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97" t="str">
        <f t="shared" si="425"/>
        <v/>
      </c>
      <c r="O11435" s="98" t="str">
        <f t="shared" si="426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97" t="str">
        <f t="shared" si="425"/>
        <v/>
      </c>
      <c r="O11436" s="98" t="str">
        <f t="shared" si="426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97" t="str">
        <f t="shared" si="425"/>
        <v/>
      </c>
      <c r="O11437" s="98" t="str">
        <f t="shared" si="426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97" t="str">
        <f t="shared" si="425"/>
        <v/>
      </c>
      <c r="O11438" s="98" t="str">
        <f t="shared" si="426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97" t="str">
        <f t="shared" si="425"/>
        <v/>
      </c>
      <c r="O11439" s="98" t="str">
        <f t="shared" si="426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97" t="str">
        <f t="shared" si="425"/>
        <v/>
      </c>
      <c r="O11440" s="98" t="str">
        <f t="shared" si="426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97" t="str">
        <f t="shared" si="425"/>
        <v/>
      </c>
      <c r="O11441" s="98" t="str">
        <f t="shared" si="426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97" t="str">
        <f t="shared" si="425"/>
        <v/>
      </c>
      <c r="O11442" s="98" t="str">
        <f t="shared" si="426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97" t="str">
        <f t="shared" si="425"/>
        <v/>
      </c>
      <c r="O11443" s="98" t="str">
        <f t="shared" si="426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97" t="str">
        <f t="shared" si="425"/>
        <v/>
      </c>
      <c r="O11444" s="98" t="str">
        <f t="shared" si="426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97" t="str">
        <f t="shared" si="425"/>
        <v/>
      </c>
      <c r="O11445" s="98" t="str">
        <f t="shared" si="426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97" t="str">
        <f t="shared" si="425"/>
        <v/>
      </c>
      <c r="O11446" s="98" t="str">
        <f t="shared" si="426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97" t="str">
        <f t="shared" si="425"/>
        <v/>
      </c>
      <c r="O11447" s="98" t="str">
        <f t="shared" si="426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97" t="str">
        <f t="shared" si="425"/>
        <v/>
      </c>
      <c r="O11448" s="98" t="str">
        <f t="shared" si="426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97" t="str">
        <f t="shared" si="425"/>
        <v/>
      </c>
      <c r="O11449" s="98" t="str">
        <f t="shared" si="426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97" t="str">
        <f t="shared" si="425"/>
        <v/>
      </c>
      <c r="O11450" s="98" t="str">
        <f t="shared" si="426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97" t="str">
        <f t="shared" si="425"/>
        <v/>
      </c>
      <c r="O11451" s="98" t="str">
        <f t="shared" si="426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97" t="str">
        <f t="shared" si="425"/>
        <v/>
      </c>
      <c r="O11452" s="98" t="str">
        <f t="shared" si="426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97" t="str">
        <f t="shared" si="425"/>
        <v/>
      </c>
      <c r="O11453" s="98" t="str">
        <f t="shared" si="426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97" t="str">
        <f t="shared" si="425"/>
        <v/>
      </c>
      <c r="O11454" s="98" t="str">
        <f t="shared" si="426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97" t="str">
        <f t="shared" si="425"/>
        <v/>
      </c>
      <c r="O11455" s="98" t="str">
        <f t="shared" si="426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97" t="str">
        <f t="shared" si="425"/>
        <v/>
      </c>
      <c r="O11456" s="98" t="str">
        <f t="shared" si="426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97" t="str">
        <f t="shared" si="425"/>
        <v/>
      </c>
      <c r="O11457" s="98" t="str">
        <f t="shared" si="426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97" t="str">
        <f t="shared" si="425"/>
        <v/>
      </c>
      <c r="O11458" s="98" t="str">
        <f t="shared" si="426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97" t="str">
        <f t="shared" si="425"/>
        <v/>
      </c>
      <c r="O11459" s="98" t="str">
        <f t="shared" si="426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97" t="str">
        <f t="shared" ref="N11460:N11523" si="427">IF(B11460&lt;&gt;"",LEFT(D11460,LEN(D11460)-LEN(O11460)),"")</f>
        <v/>
      </c>
      <c r="O11460" s="98" t="str">
        <f t="shared" ref="O11460:O11523" si="428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97" t="str">
        <f t="shared" si="427"/>
        <v/>
      </c>
      <c r="O11461" s="98" t="str">
        <f t="shared" si="428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97" t="str">
        <f t="shared" si="427"/>
        <v/>
      </c>
      <c r="O11462" s="98" t="str">
        <f t="shared" si="428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97" t="str">
        <f t="shared" si="427"/>
        <v/>
      </c>
      <c r="O11463" s="98" t="str">
        <f t="shared" si="428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97" t="str">
        <f t="shared" si="427"/>
        <v/>
      </c>
      <c r="O11464" s="98" t="str">
        <f t="shared" si="428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97" t="str">
        <f t="shared" si="427"/>
        <v/>
      </c>
      <c r="O11465" s="98" t="str">
        <f t="shared" si="428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97" t="str">
        <f t="shared" si="427"/>
        <v/>
      </c>
      <c r="O11466" s="98" t="str">
        <f t="shared" si="428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97" t="str">
        <f t="shared" si="427"/>
        <v/>
      </c>
      <c r="O11467" s="98" t="str">
        <f t="shared" si="428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97" t="str">
        <f t="shared" si="427"/>
        <v/>
      </c>
      <c r="O11468" s="98" t="str">
        <f t="shared" si="428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97" t="str">
        <f t="shared" si="427"/>
        <v/>
      </c>
      <c r="O11469" s="98" t="str">
        <f t="shared" si="428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97" t="str">
        <f t="shared" si="427"/>
        <v/>
      </c>
      <c r="O11470" s="98" t="str">
        <f t="shared" si="428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97" t="str">
        <f t="shared" si="427"/>
        <v/>
      </c>
      <c r="O11471" s="98" t="str">
        <f t="shared" si="428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97" t="str">
        <f t="shared" si="427"/>
        <v/>
      </c>
      <c r="O11472" s="98" t="str">
        <f t="shared" si="428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97" t="str">
        <f t="shared" si="427"/>
        <v/>
      </c>
      <c r="O11473" s="98" t="str">
        <f t="shared" si="428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97" t="str">
        <f t="shared" si="427"/>
        <v/>
      </c>
      <c r="O11474" s="98" t="str">
        <f t="shared" si="428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97" t="str">
        <f t="shared" si="427"/>
        <v/>
      </c>
      <c r="O11475" s="98" t="str">
        <f t="shared" si="428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97" t="str">
        <f t="shared" si="427"/>
        <v/>
      </c>
      <c r="O11476" s="98" t="str">
        <f t="shared" si="428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97" t="str">
        <f t="shared" si="427"/>
        <v/>
      </c>
      <c r="O11477" s="98" t="str">
        <f t="shared" si="428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97" t="str">
        <f t="shared" si="427"/>
        <v/>
      </c>
      <c r="O11478" s="98" t="str">
        <f t="shared" si="428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97" t="str">
        <f t="shared" si="427"/>
        <v/>
      </c>
      <c r="O11479" s="98" t="str">
        <f t="shared" si="428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97" t="str">
        <f t="shared" si="427"/>
        <v/>
      </c>
      <c r="O11480" s="98" t="str">
        <f t="shared" si="428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97" t="str">
        <f t="shared" si="427"/>
        <v/>
      </c>
      <c r="O11481" s="98" t="str">
        <f t="shared" si="428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97" t="str">
        <f t="shared" si="427"/>
        <v/>
      </c>
      <c r="O11482" s="98" t="str">
        <f t="shared" si="428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97" t="str">
        <f t="shared" si="427"/>
        <v/>
      </c>
      <c r="O11483" s="98" t="str">
        <f t="shared" si="428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97" t="str">
        <f t="shared" si="427"/>
        <v/>
      </c>
      <c r="O11484" s="98" t="str">
        <f t="shared" si="428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97" t="str">
        <f t="shared" si="427"/>
        <v/>
      </c>
      <c r="O11485" s="98" t="str">
        <f t="shared" si="428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97" t="str">
        <f t="shared" si="427"/>
        <v/>
      </c>
      <c r="O11486" s="98" t="str">
        <f t="shared" si="428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97" t="str">
        <f t="shared" si="427"/>
        <v/>
      </c>
      <c r="O11487" s="98" t="str">
        <f t="shared" si="428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97" t="str">
        <f t="shared" si="427"/>
        <v/>
      </c>
      <c r="O11488" s="98" t="str">
        <f t="shared" si="428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97" t="str">
        <f t="shared" si="427"/>
        <v/>
      </c>
      <c r="O11489" s="98" t="str">
        <f t="shared" si="428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97" t="str">
        <f t="shared" si="427"/>
        <v/>
      </c>
      <c r="O11490" s="98" t="str">
        <f t="shared" si="428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97" t="str">
        <f t="shared" si="427"/>
        <v/>
      </c>
      <c r="O11491" s="98" t="str">
        <f t="shared" si="428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97" t="str">
        <f t="shared" si="427"/>
        <v/>
      </c>
      <c r="O11492" s="98" t="str">
        <f t="shared" si="428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97" t="str">
        <f t="shared" si="427"/>
        <v/>
      </c>
      <c r="O11493" s="98" t="str">
        <f t="shared" si="428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97" t="str">
        <f t="shared" si="427"/>
        <v/>
      </c>
      <c r="O11494" s="98" t="str">
        <f t="shared" si="428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97" t="str">
        <f t="shared" si="427"/>
        <v/>
      </c>
      <c r="O11495" s="98" t="str">
        <f t="shared" si="428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97" t="str">
        <f t="shared" si="427"/>
        <v/>
      </c>
      <c r="O11496" s="98" t="str">
        <f t="shared" si="428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97" t="str">
        <f t="shared" si="427"/>
        <v/>
      </c>
      <c r="O11497" s="98" t="str">
        <f t="shared" si="428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97" t="str">
        <f t="shared" si="427"/>
        <v/>
      </c>
      <c r="O11498" s="98" t="str">
        <f t="shared" si="428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97" t="str">
        <f t="shared" si="427"/>
        <v/>
      </c>
      <c r="O11499" s="98" t="str">
        <f t="shared" si="428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97" t="str">
        <f t="shared" si="427"/>
        <v/>
      </c>
      <c r="O11500" s="98" t="str">
        <f t="shared" si="428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97" t="str">
        <f t="shared" si="427"/>
        <v/>
      </c>
      <c r="O11501" s="98" t="str">
        <f t="shared" si="428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97" t="str">
        <f t="shared" si="427"/>
        <v/>
      </c>
      <c r="O11502" s="98" t="str">
        <f t="shared" si="428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97" t="str">
        <f t="shared" si="427"/>
        <v/>
      </c>
      <c r="O11503" s="98" t="str">
        <f t="shared" si="428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97" t="str">
        <f t="shared" si="427"/>
        <v/>
      </c>
      <c r="O11504" s="98" t="str">
        <f t="shared" si="428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97" t="str">
        <f t="shared" si="427"/>
        <v/>
      </c>
      <c r="O11505" s="98" t="str">
        <f t="shared" si="428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97" t="str">
        <f t="shared" si="427"/>
        <v/>
      </c>
      <c r="O11506" s="98" t="str">
        <f t="shared" si="428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97" t="str">
        <f t="shared" si="427"/>
        <v/>
      </c>
      <c r="O11507" s="98" t="str">
        <f t="shared" si="428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97" t="str">
        <f t="shared" si="427"/>
        <v/>
      </c>
      <c r="O11508" s="98" t="str">
        <f t="shared" si="428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97" t="str">
        <f t="shared" si="427"/>
        <v/>
      </c>
      <c r="O11509" s="98" t="str">
        <f t="shared" si="428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97" t="str">
        <f t="shared" si="427"/>
        <v/>
      </c>
      <c r="O11510" s="98" t="str">
        <f t="shared" si="428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97" t="str">
        <f t="shared" si="427"/>
        <v/>
      </c>
      <c r="O11511" s="98" t="str">
        <f t="shared" si="428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97" t="str">
        <f t="shared" si="427"/>
        <v/>
      </c>
      <c r="O11512" s="98" t="str">
        <f t="shared" si="428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97" t="str">
        <f t="shared" si="427"/>
        <v/>
      </c>
      <c r="O11513" s="98" t="str">
        <f t="shared" si="428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97" t="str">
        <f t="shared" si="427"/>
        <v/>
      </c>
      <c r="O11514" s="98" t="str">
        <f t="shared" si="428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97" t="str">
        <f t="shared" si="427"/>
        <v/>
      </c>
      <c r="O11515" s="98" t="str">
        <f t="shared" si="428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97" t="str">
        <f t="shared" si="427"/>
        <v/>
      </c>
      <c r="O11516" s="98" t="str">
        <f t="shared" si="428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97" t="str">
        <f t="shared" si="427"/>
        <v/>
      </c>
      <c r="O11517" s="98" t="str">
        <f t="shared" si="428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97" t="str">
        <f t="shared" si="427"/>
        <v/>
      </c>
      <c r="O11518" s="98" t="str">
        <f t="shared" si="428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97" t="str">
        <f t="shared" si="427"/>
        <v/>
      </c>
      <c r="O11519" s="98" t="str">
        <f t="shared" si="428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97" t="str">
        <f t="shared" si="427"/>
        <v/>
      </c>
      <c r="O11520" s="98" t="str">
        <f t="shared" si="428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97" t="str">
        <f t="shared" si="427"/>
        <v/>
      </c>
      <c r="O11521" s="98" t="str">
        <f t="shared" si="428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97" t="str">
        <f t="shared" si="427"/>
        <v/>
      </c>
      <c r="O11522" s="98" t="str">
        <f t="shared" si="428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97" t="str">
        <f t="shared" si="427"/>
        <v/>
      </c>
      <c r="O11523" s="98" t="str">
        <f t="shared" si="428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97" t="str">
        <f t="shared" ref="N11524:N11587" si="429">IF(B11524&lt;&gt;"",LEFT(D11524,LEN(D11524)-LEN(O11524)),"")</f>
        <v/>
      </c>
      <c r="O11524" s="98" t="str">
        <f t="shared" ref="O11524:O11587" si="430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97" t="str">
        <f t="shared" si="429"/>
        <v/>
      </c>
      <c r="O11525" s="98" t="str">
        <f t="shared" si="430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97" t="str">
        <f t="shared" si="429"/>
        <v/>
      </c>
      <c r="O11526" s="98" t="str">
        <f t="shared" si="430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97" t="str">
        <f t="shared" si="429"/>
        <v/>
      </c>
      <c r="O11527" s="98" t="str">
        <f t="shared" si="430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97" t="str">
        <f t="shared" si="429"/>
        <v/>
      </c>
      <c r="O11528" s="98" t="str">
        <f t="shared" si="430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97" t="str">
        <f t="shared" si="429"/>
        <v/>
      </c>
      <c r="O11529" s="98" t="str">
        <f t="shared" si="430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97" t="str">
        <f t="shared" si="429"/>
        <v/>
      </c>
      <c r="O11530" s="98" t="str">
        <f t="shared" si="430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97" t="str">
        <f t="shared" si="429"/>
        <v/>
      </c>
      <c r="O11531" s="98" t="str">
        <f t="shared" si="430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97" t="str">
        <f t="shared" si="429"/>
        <v/>
      </c>
      <c r="O11532" s="98" t="str">
        <f t="shared" si="430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97" t="str">
        <f t="shared" si="429"/>
        <v/>
      </c>
      <c r="O11533" s="98" t="str">
        <f t="shared" si="430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97" t="str">
        <f t="shared" si="429"/>
        <v/>
      </c>
      <c r="O11534" s="98" t="str">
        <f t="shared" si="430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97" t="str">
        <f t="shared" si="429"/>
        <v/>
      </c>
      <c r="O11535" s="98" t="str">
        <f t="shared" si="430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97" t="str">
        <f t="shared" si="429"/>
        <v/>
      </c>
      <c r="O11536" s="98" t="str">
        <f t="shared" si="430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97" t="str">
        <f t="shared" si="429"/>
        <v/>
      </c>
      <c r="O11537" s="98" t="str">
        <f t="shared" si="430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97" t="str">
        <f t="shared" si="429"/>
        <v/>
      </c>
      <c r="O11538" s="98" t="str">
        <f t="shared" si="430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97" t="str">
        <f t="shared" si="429"/>
        <v/>
      </c>
      <c r="O11539" s="98" t="str">
        <f t="shared" si="430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97" t="str">
        <f t="shared" si="429"/>
        <v/>
      </c>
      <c r="O11540" s="98" t="str">
        <f t="shared" si="430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97" t="str">
        <f t="shared" si="429"/>
        <v/>
      </c>
      <c r="O11541" s="98" t="str">
        <f t="shared" si="430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97" t="str">
        <f t="shared" si="429"/>
        <v/>
      </c>
      <c r="O11542" s="98" t="str">
        <f t="shared" si="430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97" t="str">
        <f t="shared" si="429"/>
        <v/>
      </c>
      <c r="O11543" s="98" t="str">
        <f t="shared" si="430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97" t="str">
        <f t="shared" si="429"/>
        <v/>
      </c>
      <c r="O11544" s="98" t="str">
        <f t="shared" si="430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97" t="str">
        <f t="shared" si="429"/>
        <v/>
      </c>
      <c r="O11545" s="98" t="str">
        <f t="shared" si="430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97" t="str">
        <f t="shared" si="429"/>
        <v/>
      </c>
      <c r="O11546" s="98" t="str">
        <f t="shared" si="430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97" t="str">
        <f t="shared" si="429"/>
        <v/>
      </c>
      <c r="O11547" s="98" t="str">
        <f t="shared" si="430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97" t="str">
        <f t="shared" si="429"/>
        <v/>
      </c>
      <c r="O11548" s="98" t="str">
        <f t="shared" si="430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97" t="str">
        <f t="shared" si="429"/>
        <v/>
      </c>
      <c r="O11549" s="98" t="str">
        <f t="shared" si="430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97" t="str">
        <f t="shared" si="429"/>
        <v/>
      </c>
      <c r="O11550" s="98" t="str">
        <f t="shared" si="430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97" t="str">
        <f t="shared" si="429"/>
        <v/>
      </c>
      <c r="O11551" s="98" t="str">
        <f t="shared" si="430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97" t="str">
        <f t="shared" si="429"/>
        <v/>
      </c>
      <c r="O11552" s="98" t="str">
        <f t="shared" si="430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97" t="str">
        <f t="shared" si="429"/>
        <v/>
      </c>
      <c r="O11553" s="98" t="str">
        <f t="shared" si="430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97" t="str">
        <f t="shared" si="429"/>
        <v/>
      </c>
      <c r="O11554" s="98" t="str">
        <f t="shared" si="430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97" t="str">
        <f t="shared" si="429"/>
        <v/>
      </c>
      <c r="O11555" s="98" t="str">
        <f t="shared" si="430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97" t="str">
        <f t="shared" si="429"/>
        <v/>
      </c>
      <c r="O11556" s="98" t="str">
        <f t="shared" si="430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97" t="str">
        <f t="shared" si="429"/>
        <v/>
      </c>
      <c r="O11557" s="98" t="str">
        <f t="shared" si="430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97" t="str">
        <f t="shared" si="429"/>
        <v/>
      </c>
      <c r="O11558" s="98" t="str">
        <f t="shared" si="430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97" t="str">
        <f t="shared" si="429"/>
        <v/>
      </c>
      <c r="O11559" s="98" t="str">
        <f t="shared" si="430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97" t="str">
        <f t="shared" si="429"/>
        <v/>
      </c>
      <c r="O11560" s="98" t="str">
        <f t="shared" si="430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97" t="str">
        <f t="shared" si="429"/>
        <v/>
      </c>
      <c r="O11561" s="98" t="str">
        <f t="shared" si="430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97" t="str">
        <f t="shared" si="429"/>
        <v/>
      </c>
      <c r="O11562" s="98" t="str">
        <f t="shared" si="430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97" t="str">
        <f t="shared" si="429"/>
        <v/>
      </c>
      <c r="O11563" s="98" t="str">
        <f t="shared" si="430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97" t="str">
        <f t="shared" si="429"/>
        <v/>
      </c>
      <c r="O11564" s="98" t="str">
        <f t="shared" si="430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97" t="str">
        <f t="shared" si="429"/>
        <v/>
      </c>
      <c r="O11565" s="98" t="str">
        <f t="shared" si="430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97" t="str">
        <f t="shared" si="429"/>
        <v/>
      </c>
      <c r="O11566" s="98" t="str">
        <f t="shared" si="430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97" t="str">
        <f t="shared" si="429"/>
        <v/>
      </c>
      <c r="O11567" s="98" t="str">
        <f t="shared" si="430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97" t="str">
        <f t="shared" si="429"/>
        <v/>
      </c>
      <c r="O11568" s="98" t="str">
        <f t="shared" si="430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97" t="str">
        <f t="shared" si="429"/>
        <v/>
      </c>
      <c r="O11569" s="98" t="str">
        <f t="shared" si="430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97" t="str">
        <f t="shared" si="429"/>
        <v/>
      </c>
      <c r="O11570" s="98" t="str">
        <f t="shared" si="430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97" t="str">
        <f t="shared" si="429"/>
        <v/>
      </c>
      <c r="O11571" s="98" t="str">
        <f t="shared" si="430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97" t="str">
        <f t="shared" si="429"/>
        <v/>
      </c>
      <c r="O11572" s="98" t="str">
        <f t="shared" si="430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97" t="str">
        <f t="shared" si="429"/>
        <v/>
      </c>
      <c r="O11573" s="98" t="str">
        <f t="shared" si="430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97" t="str">
        <f t="shared" si="429"/>
        <v/>
      </c>
      <c r="O11574" s="98" t="str">
        <f t="shared" si="430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97" t="str">
        <f t="shared" si="429"/>
        <v/>
      </c>
      <c r="O11575" s="98" t="str">
        <f t="shared" si="430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97" t="str">
        <f t="shared" si="429"/>
        <v/>
      </c>
      <c r="O11576" s="98" t="str">
        <f t="shared" si="430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97" t="str">
        <f t="shared" si="429"/>
        <v/>
      </c>
      <c r="O11577" s="98" t="str">
        <f t="shared" si="430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97" t="str">
        <f t="shared" si="429"/>
        <v/>
      </c>
      <c r="O11578" s="98" t="str">
        <f t="shared" si="430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97" t="str">
        <f t="shared" si="429"/>
        <v/>
      </c>
      <c r="O11579" s="98" t="str">
        <f t="shared" si="430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97" t="str">
        <f t="shared" si="429"/>
        <v/>
      </c>
      <c r="O11580" s="98" t="str">
        <f t="shared" si="430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97" t="str">
        <f t="shared" si="429"/>
        <v/>
      </c>
      <c r="O11581" s="98" t="str">
        <f t="shared" si="430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97" t="str">
        <f t="shared" si="429"/>
        <v/>
      </c>
      <c r="O11582" s="98" t="str">
        <f t="shared" si="430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97" t="str">
        <f t="shared" si="429"/>
        <v/>
      </c>
      <c r="O11583" s="98" t="str">
        <f t="shared" si="430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97" t="str">
        <f t="shared" si="429"/>
        <v/>
      </c>
      <c r="O11584" s="98" t="str">
        <f t="shared" si="430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97" t="str">
        <f t="shared" si="429"/>
        <v/>
      </c>
      <c r="O11585" s="98" t="str">
        <f t="shared" si="430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97" t="str">
        <f t="shared" si="429"/>
        <v/>
      </c>
      <c r="O11586" s="98" t="str">
        <f t="shared" si="430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97" t="str">
        <f t="shared" si="429"/>
        <v/>
      </c>
      <c r="O11587" s="98" t="str">
        <f t="shared" si="430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97" t="str">
        <f t="shared" ref="N11588:N11651" si="431">IF(B11588&lt;&gt;"",LEFT(D11588,LEN(D11588)-LEN(O11588)),"")</f>
        <v/>
      </c>
      <c r="O11588" s="98" t="str">
        <f t="shared" ref="O11588:O11651" si="432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97" t="str">
        <f t="shared" si="431"/>
        <v/>
      </c>
      <c r="O11589" s="98" t="str">
        <f t="shared" si="432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97" t="str">
        <f t="shared" si="431"/>
        <v/>
      </c>
      <c r="O11590" s="98" t="str">
        <f t="shared" si="432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97" t="str">
        <f t="shared" si="431"/>
        <v/>
      </c>
      <c r="O11591" s="98" t="str">
        <f t="shared" si="432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97" t="str">
        <f t="shared" si="431"/>
        <v/>
      </c>
      <c r="O11592" s="98" t="str">
        <f t="shared" si="432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97" t="str">
        <f t="shared" si="431"/>
        <v/>
      </c>
      <c r="O11593" s="98" t="str">
        <f t="shared" si="432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97" t="str">
        <f t="shared" si="431"/>
        <v/>
      </c>
      <c r="O11594" s="98" t="str">
        <f t="shared" si="432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97" t="str">
        <f t="shared" si="431"/>
        <v/>
      </c>
      <c r="O11595" s="98" t="str">
        <f t="shared" si="432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97" t="str">
        <f t="shared" si="431"/>
        <v/>
      </c>
      <c r="O11596" s="98" t="str">
        <f t="shared" si="432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97" t="str">
        <f t="shared" si="431"/>
        <v/>
      </c>
      <c r="O11597" s="98" t="str">
        <f t="shared" si="432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97" t="str">
        <f t="shared" si="431"/>
        <v/>
      </c>
      <c r="O11598" s="98" t="str">
        <f t="shared" si="432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97" t="str">
        <f t="shared" si="431"/>
        <v/>
      </c>
      <c r="O11599" s="98" t="str">
        <f t="shared" si="432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97" t="str">
        <f t="shared" si="431"/>
        <v/>
      </c>
      <c r="O11600" s="98" t="str">
        <f t="shared" si="432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97" t="str">
        <f t="shared" si="431"/>
        <v/>
      </c>
      <c r="O11601" s="98" t="str">
        <f t="shared" si="432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97" t="str">
        <f t="shared" si="431"/>
        <v/>
      </c>
      <c r="O11602" s="98" t="str">
        <f t="shared" si="432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97" t="str">
        <f t="shared" si="431"/>
        <v/>
      </c>
      <c r="O11603" s="98" t="str">
        <f t="shared" si="432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97" t="str">
        <f t="shared" si="431"/>
        <v/>
      </c>
      <c r="O11604" s="98" t="str">
        <f t="shared" si="432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97" t="str">
        <f t="shared" si="431"/>
        <v/>
      </c>
      <c r="O11605" s="98" t="str">
        <f t="shared" si="432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97" t="str">
        <f t="shared" si="431"/>
        <v/>
      </c>
      <c r="O11606" s="98" t="str">
        <f t="shared" si="432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97" t="str">
        <f t="shared" si="431"/>
        <v/>
      </c>
      <c r="O11607" s="98" t="str">
        <f t="shared" si="432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97" t="str">
        <f t="shared" si="431"/>
        <v/>
      </c>
      <c r="O11608" s="98" t="str">
        <f t="shared" si="432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97" t="str">
        <f t="shared" si="431"/>
        <v/>
      </c>
      <c r="O11609" s="98" t="str">
        <f t="shared" si="432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97" t="str">
        <f t="shared" si="431"/>
        <v/>
      </c>
      <c r="O11610" s="98" t="str">
        <f t="shared" si="432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97" t="str">
        <f t="shared" si="431"/>
        <v/>
      </c>
      <c r="O11611" s="98" t="str">
        <f t="shared" si="432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97" t="str">
        <f t="shared" si="431"/>
        <v/>
      </c>
      <c r="O11612" s="98" t="str">
        <f t="shared" si="432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97" t="str">
        <f t="shared" si="431"/>
        <v/>
      </c>
      <c r="O11613" s="98" t="str">
        <f t="shared" si="432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97" t="str">
        <f t="shared" si="431"/>
        <v/>
      </c>
      <c r="O11614" s="98" t="str">
        <f t="shared" si="432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97" t="str">
        <f t="shared" si="431"/>
        <v/>
      </c>
      <c r="O11615" s="98" t="str">
        <f t="shared" si="432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97" t="str">
        <f t="shared" si="431"/>
        <v/>
      </c>
      <c r="O11616" s="98" t="str">
        <f t="shared" si="432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97" t="str">
        <f t="shared" si="431"/>
        <v/>
      </c>
      <c r="O11617" s="98" t="str">
        <f t="shared" si="432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97" t="str">
        <f t="shared" si="431"/>
        <v/>
      </c>
      <c r="O11618" s="98" t="str">
        <f t="shared" si="432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97" t="str">
        <f t="shared" si="431"/>
        <v/>
      </c>
      <c r="O11619" s="98" t="str">
        <f t="shared" si="432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97" t="str">
        <f t="shared" si="431"/>
        <v/>
      </c>
      <c r="O11620" s="98" t="str">
        <f t="shared" si="432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97" t="str">
        <f t="shared" si="431"/>
        <v/>
      </c>
      <c r="O11621" s="98" t="str">
        <f t="shared" si="432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97" t="str">
        <f t="shared" si="431"/>
        <v/>
      </c>
      <c r="O11622" s="98" t="str">
        <f t="shared" si="432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97" t="str">
        <f t="shared" si="431"/>
        <v/>
      </c>
      <c r="O11623" s="98" t="str">
        <f t="shared" si="432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97" t="str">
        <f t="shared" si="431"/>
        <v/>
      </c>
      <c r="O11624" s="98" t="str">
        <f t="shared" si="432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97" t="str">
        <f t="shared" si="431"/>
        <v/>
      </c>
      <c r="O11625" s="98" t="str">
        <f t="shared" si="432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97" t="str">
        <f t="shared" si="431"/>
        <v/>
      </c>
      <c r="O11626" s="98" t="str">
        <f t="shared" si="432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97" t="str">
        <f t="shared" si="431"/>
        <v/>
      </c>
      <c r="O11627" s="98" t="str">
        <f t="shared" si="432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97" t="str">
        <f t="shared" si="431"/>
        <v/>
      </c>
      <c r="O11628" s="98" t="str">
        <f t="shared" si="432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97" t="str">
        <f t="shared" si="431"/>
        <v/>
      </c>
      <c r="O11629" s="98" t="str">
        <f t="shared" si="432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97" t="str">
        <f t="shared" si="431"/>
        <v/>
      </c>
      <c r="O11630" s="98" t="str">
        <f t="shared" si="432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97" t="str">
        <f t="shared" si="431"/>
        <v/>
      </c>
      <c r="O11631" s="98" t="str">
        <f t="shared" si="432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97" t="str">
        <f t="shared" si="431"/>
        <v/>
      </c>
      <c r="O11632" s="98" t="str">
        <f t="shared" si="432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97" t="str">
        <f t="shared" si="431"/>
        <v/>
      </c>
      <c r="O11633" s="98" t="str">
        <f t="shared" si="432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97" t="str">
        <f t="shared" si="431"/>
        <v/>
      </c>
      <c r="O11634" s="98" t="str">
        <f t="shared" si="432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97" t="str">
        <f t="shared" si="431"/>
        <v/>
      </c>
      <c r="O11635" s="98" t="str">
        <f t="shared" si="432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97" t="str">
        <f t="shared" si="431"/>
        <v/>
      </c>
      <c r="O11636" s="98" t="str">
        <f t="shared" si="432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97" t="str">
        <f t="shared" si="431"/>
        <v/>
      </c>
      <c r="O11637" s="98" t="str">
        <f t="shared" si="432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97" t="str">
        <f t="shared" si="431"/>
        <v/>
      </c>
      <c r="O11638" s="98" t="str">
        <f t="shared" si="432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97" t="str">
        <f t="shared" si="431"/>
        <v/>
      </c>
      <c r="O11639" s="98" t="str">
        <f t="shared" si="432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97" t="str">
        <f t="shared" si="431"/>
        <v/>
      </c>
      <c r="O11640" s="98" t="str">
        <f t="shared" si="432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97" t="str">
        <f t="shared" si="431"/>
        <v/>
      </c>
      <c r="O11641" s="98" t="str">
        <f t="shared" si="432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97" t="str">
        <f t="shared" si="431"/>
        <v/>
      </c>
      <c r="O11642" s="98" t="str">
        <f t="shared" si="432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97" t="str">
        <f t="shared" si="431"/>
        <v/>
      </c>
      <c r="O11643" s="98" t="str">
        <f t="shared" si="432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97" t="str">
        <f t="shared" si="431"/>
        <v/>
      </c>
      <c r="O11644" s="98" t="str">
        <f t="shared" si="432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97" t="str">
        <f t="shared" si="431"/>
        <v/>
      </c>
      <c r="O11645" s="98" t="str">
        <f t="shared" si="432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97" t="str">
        <f t="shared" si="431"/>
        <v/>
      </c>
      <c r="O11646" s="98" t="str">
        <f t="shared" si="432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97" t="str">
        <f t="shared" si="431"/>
        <v/>
      </c>
      <c r="O11647" s="98" t="str">
        <f t="shared" si="432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97" t="str">
        <f t="shared" si="431"/>
        <v/>
      </c>
      <c r="O11648" s="98" t="str">
        <f t="shared" si="432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97" t="str">
        <f t="shared" si="431"/>
        <v/>
      </c>
      <c r="O11649" s="98" t="str">
        <f t="shared" si="432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97" t="str">
        <f t="shared" si="431"/>
        <v/>
      </c>
      <c r="O11650" s="98" t="str">
        <f t="shared" si="432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97" t="str">
        <f t="shared" si="431"/>
        <v/>
      </c>
      <c r="O11651" s="98" t="str">
        <f t="shared" si="432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97" t="str">
        <f t="shared" ref="N11652:N11715" si="433">IF(B11652&lt;&gt;"",LEFT(D11652,LEN(D11652)-LEN(O11652)),"")</f>
        <v/>
      </c>
      <c r="O11652" s="98" t="str">
        <f t="shared" ref="O11652:O11715" si="434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97" t="str">
        <f t="shared" si="433"/>
        <v/>
      </c>
      <c r="O11653" s="98" t="str">
        <f t="shared" si="434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97" t="str">
        <f t="shared" si="433"/>
        <v/>
      </c>
      <c r="O11654" s="98" t="str">
        <f t="shared" si="434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97" t="str">
        <f t="shared" si="433"/>
        <v/>
      </c>
      <c r="O11655" s="98" t="str">
        <f t="shared" si="434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97" t="str">
        <f t="shared" si="433"/>
        <v/>
      </c>
      <c r="O11656" s="98" t="str">
        <f t="shared" si="434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97" t="str">
        <f t="shared" si="433"/>
        <v/>
      </c>
      <c r="O11657" s="98" t="str">
        <f t="shared" si="434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97" t="str">
        <f t="shared" si="433"/>
        <v/>
      </c>
      <c r="O11658" s="98" t="str">
        <f t="shared" si="434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97" t="str">
        <f t="shared" si="433"/>
        <v/>
      </c>
      <c r="O11659" s="98" t="str">
        <f t="shared" si="434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97" t="str">
        <f t="shared" si="433"/>
        <v/>
      </c>
      <c r="O11660" s="98" t="str">
        <f t="shared" si="434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97" t="str">
        <f t="shared" si="433"/>
        <v/>
      </c>
      <c r="O11661" s="98" t="str">
        <f t="shared" si="434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97" t="str">
        <f t="shared" si="433"/>
        <v/>
      </c>
      <c r="O11662" s="98" t="str">
        <f t="shared" si="434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97" t="str">
        <f t="shared" si="433"/>
        <v/>
      </c>
      <c r="O11663" s="98" t="str">
        <f t="shared" si="434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97" t="str">
        <f t="shared" si="433"/>
        <v/>
      </c>
      <c r="O11664" s="98" t="str">
        <f t="shared" si="434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97" t="str">
        <f t="shared" si="433"/>
        <v/>
      </c>
      <c r="O11665" s="98" t="str">
        <f t="shared" si="434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97" t="str">
        <f t="shared" si="433"/>
        <v/>
      </c>
      <c r="O11666" s="98" t="str">
        <f t="shared" si="434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97" t="str">
        <f t="shared" si="433"/>
        <v/>
      </c>
      <c r="O11667" s="98" t="str">
        <f t="shared" si="434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97" t="str">
        <f t="shared" si="433"/>
        <v/>
      </c>
      <c r="O11668" s="98" t="str">
        <f t="shared" si="434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97" t="str">
        <f t="shared" si="433"/>
        <v/>
      </c>
      <c r="O11669" s="98" t="str">
        <f t="shared" si="434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97" t="str">
        <f t="shared" si="433"/>
        <v/>
      </c>
      <c r="O11670" s="98" t="str">
        <f t="shared" si="434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97" t="str">
        <f t="shared" si="433"/>
        <v/>
      </c>
      <c r="O11671" s="98" t="str">
        <f t="shared" si="434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97" t="str">
        <f t="shared" si="433"/>
        <v/>
      </c>
      <c r="O11672" s="98" t="str">
        <f t="shared" si="434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97" t="str">
        <f t="shared" si="433"/>
        <v/>
      </c>
      <c r="O11673" s="98" t="str">
        <f t="shared" si="434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97" t="str">
        <f t="shared" si="433"/>
        <v/>
      </c>
      <c r="O11674" s="98" t="str">
        <f t="shared" si="434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97" t="str">
        <f t="shared" si="433"/>
        <v/>
      </c>
      <c r="O11675" s="98" t="str">
        <f t="shared" si="434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97" t="str">
        <f t="shared" si="433"/>
        <v/>
      </c>
      <c r="O11676" s="98" t="str">
        <f t="shared" si="434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97" t="str">
        <f t="shared" si="433"/>
        <v/>
      </c>
      <c r="O11677" s="98" t="str">
        <f t="shared" si="434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97" t="str">
        <f t="shared" si="433"/>
        <v/>
      </c>
      <c r="O11678" s="98" t="str">
        <f t="shared" si="434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97" t="str">
        <f t="shared" si="433"/>
        <v/>
      </c>
      <c r="O11679" s="98" t="str">
        <f t="shared" si="434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97" t="str">
        <f t="shared" si="433"/>
        <v/>
      </c>
      <c r="O11680" s="98" t="str">
        <f t="shared" si="434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97" t="str">
        <f t="shared" si="433"/>
        <v/>
      </c>
      <c r="O11681" s="98" t="str">
        <f t="shared" si="434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97" t="str">
        <f t="shared" si="433"/>
        <v/>
      </c>
      <c r="O11682" s="98" t="str">
        <f t="shared" si="434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97" t="str">
        <f t="shared" si="433"/>
        <v/>
      </c>
      <c r="O11683" s="98" t="str">
        <f t="shared" si="434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97" t="str">
        <f t="shared" si="433"/>
        <v/>
      </c>
      <c r="O11684" s="98" t="str">
        <f t="shared" si="434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97" t="str">
        <f t="shared" si="433"/>
        <v/>
      </c>
      <c r="O11685" s="98" t="str">
        <f t="shared" si="434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97" t="str">
        <f t="shared" si="433"/>
        <v/>
      </c>
      <c r="O11686" s="98" t="str">
        <f t="shared" si="434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97" t="str">
        <f t="shared" si="433"/>
        <v/>
      </c>
      <c r="O11687" s="98" t="str">
        <f t="shared" si="434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97" t="str">
        <f t="shared" si="433"/>
        <v/>
      </c>
      <c r="O11688" s="98" t="str">
        <f t="shared" si="434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97" t="str">
        <f t="shared" si="433"/>
        <v/>
      </c>
      <c r="O11689" s="98" t="str">
        <f t="shared" si="434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97" t="str">
        <f t="shared" si="433"/>
        <v/>
      </c>
      <c r="O11690" s="98" t="str">
        <f t="shared" si="434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97" t="str">
        <f t="shared" si="433"/>
        <v/>
      </c>
      <c r="O11691" s="98" t="str">
        <f t="shared" si="434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97" t="str">
        <f t="shared" si="433"/>
        <v/>
      </c>
      <c r="O11692" s="98" t="str">
        <f t="shared" si="434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97" t="str">
        <f t="shared" si="433"/>
        <v/>
      </c>
      <c r="O11693" s="98" t="str">
        <f t="shared" si="434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97" t="str">
        <f t="shared" si="433"/>
        <v/>
      </c>
      <c r="O11694" s="98" t="str">
        <f t="shared" si="434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97" t="str">
        <f t="shared" si="433"/>
        <v/>
      </c>
      <c r="O11695" s="98" t="str">
        <f t="shared" si="434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97" t="str">
        <f t="shared" si="433"/>
        <v/>
      </c>
      <c r="O11696" s="98" t="str">
        <f t="shared" si="434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97" t="str">
        <f t="shared" si="433"/>
        <v/>
      </c>
      <c r="O11697" s="98" t="str">
        <f t="shared" si="434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97" t="str">
        <f t="shared" si="433"/>
        <v/>
      </c>
      <c r="O11698" s="98" t="str">
        <f t="shared" si="434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97" t="str">
        <f t="shared" si="433"/>
        <v/>
      </c>
      <c r="O11699" s="98" t="str">
        <f t="shared" si="434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97" t="str">
        <f t="shared" si="433"/>
        <v/>
      </c>
      <c r="O11700" s="98" t="str">
        <f t="shared" si="434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97" t="str">
        <f t="shared" si="433"/>
        <v/>
      </c>
      <c r="O11701" s="98" t="str">
        <f t="shared" si="434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97" t="str">
        <f t="shared" si="433"/>
        <v/>
      </c>
      <c r="O11702" s="98" t="str">
        <f t="shared" si="434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97" t="str">
        <f t="shared" si="433"/>
        <v/>
      </c>
      <c r="O11703" s="98" t="str">
        <f t="shared" si="434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97" t="str">
        <f t="shared" si="433"/>
        <v/>
      </c>
      <c r="O11704" s="98" t="str">
        <f t="shared" si="434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97" t="str">
        <f t="shared" si="433"/>
        <v/>
      </c>
      <c r="O11705" s="98" t="str">
        <f t="shared" si="434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97" t="str">
        <f t="shared" si="433"/>
        <v/>
      </c>
      <c r="O11706" s="98" t="str">
        <f t="shared" si="434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97" t="str">
        <f t="shared" si="433"/>
        <v/>
      </c>
      <c r="O11707" s="98" t="str">
        <f t="shared" si="434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97" t="str">
        <f t="shared" si="433"/>
        <v/>
      </c>
      <c r="O11708" s="98" t="str">
        <f t="shared" si="434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97" t="str">
        <f t="shared" si="433"/>
        <v/>
      </c>
      <c r="O11709" s="98" t="str">
        <f t="shared" si="434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97" t="str">
        <f t="shared" si="433"/>
        <v/>
      </c>
      <c r="O11710" s="98" t="str">
        <f t="shared" si="434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97" t="str">
        <f t="shared" si="433"/>
        <v/>
      </c>
      <c r="O11711" s="98" t="str">
        <f t="shared" si="434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97" t="str">
        <f t="shared" si="433"/>
        <v/>
      </c>
      <c r="O11712" s="98" t="str">
        <f t="shared" si="434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97" t="str">
        <f t="shared" si="433"/>
        <v/>
      </c>
      <c r="O11713" s="98" t="str">
        <f t="shared" si="434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97" t="str">
        <f t="shared" si="433"/>
        <v/>
      </c>
      <c r="O11714" s="98" t="str">
        <f t="shared" si="434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97" t="str">
        <f t="shared" si="433"/>
        <v/>
      </c>
      <c r="O11715" s="98" t="str">
        <f t="shared" si="434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97" t="str">
        <f t="shared" ref="N11716:N11779" si="435">IF(B11716&lt;&gt;"",LEFT(D11716,LEN(D11716)-LEN(O11716)),"")</f>
        <v/>
      </c>
      <c r="O11716" s="98" t="str">
        <f t="shared" ref="O11716:O11779" si="436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97" t="str">
        <f t="shared" si="435"/>
        <v/>
      </c>
      <c r="O11717" s="98" t="str">
        <f t="shared" si="436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97" t="str">
        <f t="shared" si="435"/>
        <v/>
      </c>
      <c r="O11718" s="98" t="str">
        <f t="shared" si="436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97" t="str">
        <f t="shared" si="435"/>
        <v/>
      </c>
      <c r="O11719" s="98" t="str">
        <f t="shared" si="436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97" t="str">
        <f t="shared" si="435"/>
        <v/>
      </c>
      <c r="O11720" s="98" t="str">
        <f t="shared" si="436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97" t="str">
        <f t="shared" si="435"/>
        <v/>
      </c>
      <c r="O11721" s="98" t="str">
        <f t="shared" si="436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97" t="str">
        <f t="shared" si="435"/>
        <v/>
      </c>
      <c r="O11722" s="98" t="str">
        <f t="shared" si="436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97" t="str">
        <f t="shared" si="435"/>
        <v/>
      </c>
      <c r="O11723" s="98" t="str">
        <f t="shared" si="436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97" t="str">
        <f t="shared" si="435"/>
        <v/>
      </c>
      <c r="O11724" s="98" t="str">
        <f t="shared" si="436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97" t="str">
        <f t="shared" si="435"/>
        <v/>
      </c>
      <c r="O11725" s="98" t="str">
        <f t="shared" si="436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97" t="str">
        <f t="shared" si="435"/>
        <v/>
      </c>
      <c r="O11726" s="98" t="str">
        <f t="shared" si="436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97" t="str">
        <f t="shared" si="435"/>
        <v/>
      </c>
      <c r="O11727" s="98" t="str">
        <f t="shared" si="436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97" t="str">
        <f t="shared" si="435"/>
        <v/>
      </c>
      <c r="O11728" s="98" t="str">
        <f t="shared" si="436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97" t="str">
        <f t="shared" si="435"/>
        <v/>
      </c>
      <c r="O11729" s="98" t="str">
        <f t="shared" si="436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97" t="str">
        <f t="shared" si="435"/>
        <v/>
      </c>
      <c r="O11730" s="98" t="str">
        <f t="shared" si="436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97" t="str">
        <f t="shared" si="435"/>
        <v/>
      </c>
      <c r="O11731" s="98" t="str">
        <f t="shared" si="436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97" t="str">
        <f t="shared" si="435"/>
        <v/>
      </c>
      <c r="O11732" s="98" t="str">
        <f t="shared" si="436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97" t="str">
        <f t="shared" si="435"/>
        <v/>
      </c>
      <c r="O11733" s="98" t="str">
        <f t="shared" si="436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97" t="str">
        <f t="shared" si="435"/>
        <v/>
      </c>
      <c r="O11734" s="98" t="str">
        <f t="shared" si="436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97" t="str">
        <f t="shared" si="435"/>
        <v/>
      </c>
      <c r="O11735" s="98" t="str">
        <f t="shared" si="436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97" t="str">
        <f t="shared" si="435"/>
        <v/>
      </c>
      <c r="O11736" s="98" t="str">
        <f t="shared" si="436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97" t="str">
        <f t="shared" si="435"/>
        <v/>
      </c>
      <c r="O11737" s="98" t="str">
        <f t="shared" si="436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97" t="str">
        <f t="shared" si="435"/>
        <v/>
      </c>
      <c r="O11738" s="98" t="str">
        <f t="shared" si="436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97" t="str">
        <f t="shared" si="435"/>
        <v/>
      </c>
      <c r="O11739" s="98" t="str">
        <f t="shared" si="436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97" t="str">
        <f t="shared" si="435"/>
        <v/>
      </c>
      <c r="O11740" s="98" t="str">
        <f t="shared" si="436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97" t="str">
        <f t="shared" si="435"/>
        <v/>
      </c>
      <c r="O11741" s="98" t="str">
        <f t="shared" si="436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97" t="str">
        <f t="shared" si="435"/>
        <v/>
      </c>
      <c r="O11742" s="98" t="str">
        <f t="shared" si="436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97" t="str">
        <f t="shared" si="435"/>
        <v/>
      </c>
      <c r="O11743" s="98" t="str">
        <f t="shared" si="436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97" t="str">
        <f t="shared" si="435"/>
        <v/>
      </c>
      <c r="O11744" s="98" t="str">
        <f t="shared" si="436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97" t="str">
        <f t="shared" si="435"/>
        <v/>
      </c>
      <c r="O11745" s="98" t="str">
        <f t="shared" si="436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97" t="str">
        <f t="shared" si="435"/>
        <v/>
      </c>
      <c r="O11746" s="98" t="str">
        <f t="shared" si="436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97" t="str">
        <f t="shared" si="435"/>
        <v/>
      </c>
      <c r="O11747" s="98" t="str">
        <f t="shared" si="436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97" t="str">
        <f t="shared" si="435"/>
        <v/>
      </c>
      <c r="O11748" s="98" t="str">
        <f t="shared" si="436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97" t="str">
        <f t="shared" si="435"/>
        <v/>
      </c>
      <c r="O11749" s="98" t="str">
        <f t="shared" si="436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97" t="str">
        <f t="shared" si="435"/>
        <v/>
      </c>
      <c r="O11750" s="98" t="str">
        <f t="shared" si="436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97" t="str">
        <f t="shared" si="435"/>
        <v/>
      </c>
      <c r="O11751" s="98" t="str">
        <f t="shared" si="436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97" t="str">
        <f t="shared" si="435"/>
        <v/>
      </c>
      <c r="O11752" s="98" t="str">
        <f t="shared" si="436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97" t="str">
        <f t="shared" si="435"/>
        <v/>
      </c>
      <c r="O11753" s="98" t="str">
        <f t="shared" si="436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97" t="str">
        <f t="shared" si="435"/>
        <v/>
      </c>
      <c r="O11754" s="98" t="str">
        <f t="shared" si="436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97" t="str">
        <f t="shared" si="435"/>
        <v/>
      </c>
      <c r="O11755" s="98" t="str">
        <f t="shared" si="436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97" t="str">
        <f t="shared" si="435"/>
        <v/>
      </c>
      <c r="O11756" s="98" t="str">
        <f t="shared" si="436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97" t="str">
        <f t="shared" si="435"/>
        <v/>
      </c>
      <c r="O11757" s="98" t="str">
        <f t="shared" si="436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97" t="str">
        <f t="shared" si="435"/>
        <v/>
      </c>
      <c r="O11758" s="98" t="str">
        <f t="shared" si="436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97" t="str">
        <f t="shared" si="435"/>
        <v/>
      </c>
      <c r="O11759" s="98" t="str">
        <f t="shared" si="436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97" t="str">
        <f t="shared" si="435"/>
        <v/>
      </c>
      <c r="O11760" s="98" t="str">
        <f t="shared" si="436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97" t="str">
        <f t="shared" si="435"/>
        <v/>
      </c>
      <c r="O11761" s="98" t="str">
        <f t="shared" si="436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97" t="str">
        <f t="shared" si="435"/>
        <v/>
      </c>
      <c r="O11762" s="98" t="str">
        <f t="shared" si="436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97" t="str">
        <f t="shared" si="435"/>
        <v/>
      </c>
      <c r="O11763" s="98" t="str">
        <f t="shared" si="436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97" t="str">
        <f t="shared" si="435"/>
        <v/>
      </c>
      <c r="O11764" s="98" t="str">
        <f t="shared" si="436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97" t="str">
        <f t="shared" si="435"/>
        <v/>
      </c>
      <c r="O11765" s="98" t="str">
        <f t="shared" si="436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97" t="str">
        <f t="shared" si="435"/>
        <v/>
      </c>
      <c r="O11766" s="98" t="str">
        <f t="shared" si="436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97" t="str">
        <f t="shared" si="435"/>
        <v/>
      </c>
      <c r="O11767" s="98" t="str">
        <f t="shared" si="436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97" t="str">
        <f t="shared" si="435"/>
        <v/>
      </c>
      <c r="O11768" s="98" t="str">
        <f t="shared" si="436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97" t="str">
        <f t="shared" si="435"/>
        <v/>
      </c>
      <c r="O11769" s="98" t="str">
        <f t="shared" si="436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97" t="str">
        <f t="shared" si="435"/>
        <v/>
      </c>
      <c r="O11770" s="98" t="str">
        <f t="shared" si="436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97" t="str">
        <f t="shared" si="435"/>
        <v/>
      </c>
      <c r="O11771" s="98" t="str">
        <f t="shared" si="436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97" t="str">
        <f t="shared" si="435"/>
        <v/>
      </c>
      <c r="O11772" s="98" t="str">
        <f t="shared" si="436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97" t="str">
        <f t="shared" si="435"/>
        <v/>
      </c>
      <c r="O11773" s="98" t="str">
        <f t="shared" si="436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97" t="str">
        <f t="shared" si="435"/>
        <v/>
      </c>
      <c r="O11774" s="98" t="str">
        <f t="shared" si="436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97" t="str">
        <f t="shared" si="435"/>
        <v/>
      </c>
      <c r="O11775" s="98" t="str">
        <f t="shared" si="436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97" t="str">
        <f t="shared" si="435"/>
        <v/>
      </c>
      <c r="O11776" s="98" t="str">
        <f t="shared" si="436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97" t="str">
        <f t="shared" si="435"/>
        <v/>
      </c>
      <c r="O11777" s="98" t="str">
        <f t="shared" si="436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97" t="str">
        <f t="shared" si="435"/>
        <v/>
      </c>
      <c r="O11778" s="98" t="str">
        <f t="shared" si="436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97" t="str">
        <f t="shared" si="435"/>
        <v/>
      </c>
      <c r="O11779" s="98" t="str">
        <f t="shared" si="436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97" t="str">
        <f t="shared" ref="N11780:N11843" si="437">IF(B11780&lt;&gt;"",LEFT(D11780,LEN(D11780)-LEN(O11780)),"")</f>
        <v/>
      </c>
      <c r="O11780" s="98" t="str">
        <f t="shared" ref="O11780:O11843" si="438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97" t="str">
        <f t="shared" si="437"/>
        <v/>
      </c>
      <c r="O11781" s="98" t="str">
        <f t="shared" si="438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97" t="str">
        <f t="shared" si="437"/>
        <v/>
      </c>
      <c r="O11782" s="98" t="str">
        <f t="shared" si="438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97" t="str">
        <f t="shared" si="437"/>
        <v/>
      </c>
      <c r="O11783" s="98" t="str">
        <f t="shared" si="438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97" t="str">
        <f t="shared" si="437"/>
        <v/>
      </c>
      <c r="O11784" s="98" t="str">
        <f t="shared" si="438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97" t="str">
        <f t="shared" si="437"/>
        <v/>
      </c>
      <c r="O11785" s="98" t="str">
        <f t="shared" si="438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97" t="str">
        <f t="shared" si="437"/>
        <v/>
      </c>
      <c r="O11786" s="98" t="str">
        <f t="shared" si="438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97" t="str">
        <f t="shared" si="437"/>
        <v/>
      </c>
      <c r="O11787" s="98" t="str">
        <f t="shared" si="438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97" t="str">
        <f t="shared" si="437"/>
        <v/>
      </c>
      <c r="O11788" s="98" t="str">
        <f t="shared" si="438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97" t="str">
        <f t="shared" si="437"/>
        <v/>
      </c>
      <c r="O11789" s="98" t="str">
        <f t="shared" si="438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97" t="str">
        <f t="shared" si="437"/>
        <v/>
      </c>
      <c r="O11790" s="98" t="str">
        <f t="shared" si="438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97" t="str">
        <f t="shared" si="437"/>
        <v/>
      </c>
      <c r="O11791" s="98" t="str">
        <f t="shared" si="438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97" t="str">
        <f t="shared" si="437"/>
        <v/>
      </c>
      <c r="O11792" s="98" t="str">
        <f t="shared" si="438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97" t="str">
        <f t="shared" si="437"/>
        <v/>
      </c>
      <c r="O11793" s="98" t="str">
        <f t="shared" si="438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97" t="str">
        <f t="shared" si="437"/>
        <v/>
      </c>
      <c r="O11794" s="98" t="str">
        <f t="shared" si="438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97" t="str">
        <f t="shared" si="437"/>
        <v/>
      </c>
      <c r="O11795" s="98" t="str">
        <f t="shared" si="438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97" t="str">
        <f t="shared" si="437"/>
        <v/>
      </c>
      <c r="O11796" s="98" t="str">
        <f t="shared" si="438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97" t="str">
        <f t="shared" si="437"/>
        <v/>
      </c>
      <c r="O11797" s="98" t="str">
        <f t="shared" si="438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97" t="str">
        <f t="shared" si="437"/>
        <v/>
      </c>
      <c r="O11798" s="98" t="str">
        <f t="shared" si="438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97" t="str">
        <f t="shared" si="437"/>
        <v/>
      </c>
      <c r="O11799" s="98" t="str">
        <f t="shared" si="438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97" t="str">
        <f t="shared" si="437"/>
        <v/>
      </c>
      <c r="O11800" s="98" t="str">
        <f t="shared" si="438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97" t="str">
        <f t="shared" si="437"/>
        <v/>
      </c>
      <c r="O11801" s="98" t="str">
        <f t="shared" si="438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97" t="str">
        <f t="shared" si="437"/>
        <v/>
      </c>
      <c r="O11802" s="98" t="str">
        <f t="shared" si="438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97" t="str">
        <f t="shared" si="437"/>
        <v/>
      </c>
      <c r="O11803" s="98" t="str">
        <f t="shared" si="438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97" t="str">
        <f t="shared" si="437"/>
        <v/>
      </c>
      <c r="O11804" s="98" t="str">
        <f t="shared" si="438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97" t="str">
        <f t="shared" si="437"/>
        <v/>
      </c>
      <c r="O11805" s="98" t="str">
        <f t="shared" si="438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97" t="str">
        <f t="shared" si="437"/>
        <v/>
      </c>
      <c r="O11806" s="98" t="str">
        <f t="shared" si="438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97" t="str">
        <f t="shared" si="437"/>
        <v/>
      </c>
      <c r="O11807" s="98" t="str">
        <f t="shared" si="438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97" t="str">
        <f t="shared" si="437"/>
        <v/>
      </c>
      <c r="O11808" s="98" t="str">
        <f t="shared" si="438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97" t="str">
        <f t="shared" si="437"/>
        <v/>
      </c>
      <c r="O11809" s="98" t="str">
        <f t="shared" si="438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97" t="str">
        <f t="shared" si="437"/>
        <v/>
      </c>
      <c r="O11810" s="98" t="str">
        <f t="shared" si="438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97" t="str">
        <f t="shared" si="437"/>
        <v/>
      </c>
      <c r="O11811" s="98" t="str">
        <f t="shared" si="438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97" t="str">
        <f t="shared" si="437"/>
        <v/>
      </c>
      <c r="O11812" s="98" t="str">
        <f t="shared" si="438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97" t="str">
        <f t="shared" si="437"/>
        <v/>
      </c>
      <c r="O11813" s="98" t="str">
        <f t="shared" si="438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97" t="str">
        <f t="shared" si="437"/>
        <v/>
      </c>
      <c r="O11814" s="98" t="str">
        <f t="shared" si="438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97" t="str">
        <f t="shared" si="437"/>
        <v/>
      </c>
      <c r="O11815" s="98" t="str">
        <f t="shared" si="438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97" t="str">
        <f t="shared" si="437"/>
        <v/>
      </c>
      <c r="O11816" s="98" t="str">
        <f t="shared" si="438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97" t="str">
        <f t="shared" si="437"/>
        <v/>
      </c>
      <c r="O11817" s="98" t="str">
        <f t="shared" si="438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97" t="str">
        <f t="shared" si="437"/>
        <v/>
      </c>
      <c r="O11818" s="98" t="str">
        <f t="shared" si="438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97" t="str">
        <f t="shared" si="437"/>
        <v/>
      </c>
      <c r="O11819" s="98" t="str">
        <f t="shared" si="438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97" t="str">
        <f t="shared" si="437"/>
        <v/>
      </c>
      <c r="O11820" s="98" t="str">
        <f t="shared" si="438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97" t="str">
        <f t="shared" si="437"/>
        <v/>
      </c>
      <c r="O11821" s="98" t="str">
        <f t="shared" si="438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97" t="str">
        <f t="shared" si="437"/>
        <v/>
      </c>
      <c r="O11822" s="98" t="str">
        <f t="shared" si="438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97" t="str">
        <f t="shared" si="437"/>
        <v/>
      </c>
      <c r="O11823" s="98" t="str">
        <f t="shared" si="438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97" t="str">
        <f t="shared" si="437"/>
        <v/>
      </c>
      <c r="O11824" s="98" t="str">
        <f t="shared" si="438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97" t="str">
        <f t="shared" si="437"/>
        <v/>
      </c>
      <c r="O11825" s="98" t="str">
        <f t="shared" si="438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97" t="str">
        <f t="shared" si="437"/>
        <v/>
      </c>
      <c r="O11826" s="98" t="str">
        <f t="shared" si="438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97" t="str">
        <f t="shared" si="437"/>
        <v/>
      </c>
      <c r="O11827" s="98" t="str">
        <f t="shared" si="438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97" t="str">
        <f t="shared" si="437"/>
        <v/>
      </c>
      <c r="O11828" s="98" t="str">
        <f t="shared" si="438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97" t="str">
        <f t="shared" si="437"/>
        <v/>
      </c>
      <c r="O11829" s="98" t="str">
        <f t="shared" si="438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97" t="str">
        <f t="shared" si="437"/>
        <v/>
      </c>
      <c r="O11830" s="98" t="str">
        <f t="shared" si="438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97" t="str">
        <f t="shared" si="437"/>
        <v/>
      </c>
      <c r="O11831" s="98" t="str">
        <f t="shared" si="438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97" t="str">
        <f t="shared" si="437"/>
        <v/>
      </c>
      <c r="O11832" s="98" t="str">
        <f t="shared" si="438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97" t="str">
        <f t="shared" si="437"/>
        <v/>
      </c>
      <c r="O11833" s="98" t="str">
        <f t="shared" si="438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97" t="str">
        <f t="shared" si="437"/>
        <v/>
      </c>
      <c r="O11834" s="98" t="str">
        <f t="shared" si="438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97" t="str">
        <f t="shared" si="437"/>
        <v/>
      </c>
      <c r="O11835" s="98" t="str">
        <f t="shared" si="438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97" t="str">
        <f t="shared" si="437"/>
        <v/>
      </c>
      <c r="O11836" s="98" t="str">
        <f t="shared" si="438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97" t="str">
        <f t="shared" si="437"/>
        <v/>
      </c>
      <c r="O11837" s="98" t="str">
        <f t="shared" si="438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97" t="str">
        <f t="shared" si="437"/>
        <v/>
      </c>
      <c r="O11838" s="98" t="str">
        <f t="shared" si="438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97" t="str">
        <f t="shared" si="437"/>
        <v/>
      </c>
      <c r="O11839" s="98" t="str">
        <f t="shared" si="438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97" t="str">
        <f t="shared" si="437"/>
        <v/>
      </c>
      <c r="O11840" s="98" t="str">
        <f t="shared" si="438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97" t="str">
        <f t="shared" si="437"/>
        <v/>
      </c>
      <c r="O11841" s="98" t="str">
        <f t="shared" si="438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97" t="str">
        <f t="shared" si="437"/>
        <v/>
      </c>
      <c r="O11842" s="98" t="str">
        <f t="shared" si="438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97" t="str">
        <f t="shared" si="437"/>
        <v/>
      </c>
      <c r="O11843" s="98" t="str">
        <f t="shared" si="438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97" t="str">
        <f t="shared" ref="N11844:N11907" si="439">IF(B11844&lt;&gt;"",LEFT(D11844,LEN(D11844)-LEN(O11844)),"")</f>
        <v/>
      </c>
      <c r="O11844" s="98" t="str">
        <f t="shared" ref="O11844:O11907" si="440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97" t="str">
        <f t="shared" si="439"/>
        <v/>
      </c>
      <c r="O11845" s="98" t="str">
        <f t="shared" si="440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97" t="str">
        <f t="shared" si="439"/>
        <v/>
      </c>
      <c r="O11846" s="98" t="str">
        <f t="shared" si="440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97" t="str">
        <f t="shared" si="439"/>
        <v/>
      </c>
      <c r="O11847" s="98" t="str">
        <f t="shared" si="440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97" t="str">
        <f t="shared" si="439"/>
        <v/>
      </c>
      <c r="O11848" s="98" t="str">
        <f t="shared" si="440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97" t="str">
        <f t="shared" si="439"/>
        <v/>
      </c>
      <c r="O11849" s="98" t="str">
        <f t="shared" si="440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97" t="str">
        <f t="shared" si="439"/>
        <v/>
      </c>
      <c r="O11850" s="98" t="str">
        <f t="shared" si="440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97" t="str">
        <f t="shared" si="439"/>
        <v/>
      </c>
      <c r="O11851" s="98" t="str">
        <f t="shared" si="440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97" t="str">
        <f t="shared" si="439"/>
        <v/>
      </c>
      <c r="O11852" s="98" t="str">
        <f t="shared" si="440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97" t="str">
        <f t="shared" si="439"/>
        <v/>
      </c>
      <c r="O11853" s="98" t="str">
        <f t="shared" si="440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97" t="str">
        <f t="shared" si="439"/>
        <v/>
      </c>
      <c r="O11854" s="98" t="str">
        <f t="shared" si="440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97" t="str">
        <f t="shared" si="439"/>
        <v/>
      </c>
      <c r="O11855" s="98" t="str">
        <f t="shared" si="440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97" t="str">
        <f t="shared" si="439"/>
        <v/>
      </c>
      <c r="O11856" s="98" t="str">
        <f t="shared" si="440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97" t="str">
        <f t="shared" si="439"/>
        <v/>
      </c>
      <c r="O11857" s="98" t="str">
        <f t="shared" si="440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97" t="str">
        <f t="shared" si="439"/>
        <v/>
      </c>
      <c r="O11858" s="98" t="str">
        <f t="shared" si="440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97" t="str">
        <f t="shared" si="439"/>
        <v/>
      </c>
      <c r="O11859" s="98" t="str">
        <f t="shared" si="440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97" t="str">
        <f t="shared" si="439"/>
        <v/>
      </c>
      <c r="O11860" s="98" t="str">
        <f t="shared" si="440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97" t="str">
        <f t="shared" si="439"/>
        <v/>
      </c>
      <c r="O11861" s="98" t="str">
        <f t="shared" si="440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97" t="str">
        <f t="shared" si="439"/>
        <v/>
      </c>
      <c r="O11862" s="98" t="str">
        <f t="shared" si="440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97" t="str">
        <f t="shared" si="439"/>
        <v/>
      </c>
      <c r="O11863" s="98" t="str">
        <f t="shared" si="440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97" t="str">
        <f t="shared" si="439"/>
        <v/>
      </c>
      <c r="O11864" s="98" t="str">
        <f t="shared" si="440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97" t="str">
        <f t="shared" si="439"/>
        <v/>
      </c>
      <c r="O11865" s="98" t="str">
        <f t="shared" si="440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97" t="str">
        <f t="shared" si="439"/>
        <v/>
      </c>
      <c r="O11866" s="98" t="str">
        <f t="shared" si="440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97" t="str">
        <f t="shared" si="439"/>
        <v/>
      </c>
      <c r="O11867" s="98" t="str">
        <f t="shared" si="440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97" t="str">
        <f t="shared" si="439"/>
        <v/>
      </c>
      <c r="O11868" s="98" t="str">
        <f t="shared" si="440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97" t="str">
        <f t="shared" si="439"/>
        <v/>
      </c>
      <c r="O11869" s="98" t="str">
        <f t="shared" si="440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97" t="str">
        <f t="shared" si="439"/>
        <v/>
      </c>
      <c r="O11870" s="98" t="str">
        <f t="shared" si="440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97" t="str">
        <f t="shared" si="439"/>
        <v/>
      </c>
      <c r="O11871" s="98" t="str">
        <f t="shared" si="440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97" t="str">
        <f t="shared" si="439"/>
        <v/>
      </c>
      <c r="O11872" s="98" t="str">
        <f t="shared" si="440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97" t="str">
        <f t="shared" si="439"/>
        <v/>
      </c>
      <c r="O11873" s="98" t="str">
        <f t="shared" si="440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97" t="str">
        <f t="shared" si="439"/>
        <v/>
      </c>
      <c r="O11874" s="98" t="str">
        <f t="shared" si="440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97" t="str">
        <f t="shared" si="439"/>
        <v/>
      </c>
      <c r="O11875" s="98" t="str">
        <f t="shared" si="440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97" t="str">
        <f t="shared" si="439"/>
        <v/>
      </c>
      <c r="O11876" s="98" t="str">
        <f t="shared" si="440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97" t="str">
        <f t="shared" si="439"/>
        <v/>
      </c>
      <c r="O11877" s="98" t="str">
        <f t="shared" si="440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97" t="str">
        <f t="shared" si="439"/>
        <v/>
      </c>
      <c r="O11878" s="98" t="str">
        <f t="shared" si="440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97" t="str">
        <f t="shared" si="439"/>
        <v/>
      </c>
      <c r="O11879" s="98" t="str">
        <f t="shared" si="440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97" t="str">
        <f t="shared" si="439"/>
        <v/>
      </c>
      <c r="O11880" s="98" t="str">
        <f t="shared" si="440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97" t="str">
        <f t="shared" si="439"/>
        <v/>
      </c>
      <c r="O11881" s="98" t="str">
        <f t="shared" si="440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97" t="str">
        <f t="shared" si="439"/>
        <v/>
      </c>
      <c r="O11882" s="98" t="str">
        <f t="shared" si="440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97" t="str">
        <f t="shared" si="439"/>
        <v/>
      </c>
      <c r="O11883" s="98" t="str">
        <f t="shared" si="440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97" t="str">
        <f t="shared" si="439"/>
        <v/>
      </c>
      <c r="O11884" s="98" t="str">
        <f t="shared" si="440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97" t="str">
        <f t="shared" si="439"/>
        <v/>
      </c>
      <c r="O11885" s="98" t="str">
        <f t="shared" si="440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97" t="str">
        <f t="shared" si="439"/>
        <v/>
      </c>
      <c r="O11886" s="98" t="str">
        <f t="shared" si="440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97" t="str">
        <f t="shared" si="439"/>
        <v/>
      </c>
      <c r="O11887" s="98" t="str">
        <f t="shared" si="440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97" t="str">
        <f t="shared" si="439"/>
        <v/>
      </c>
      <c r="O11888" s="98" t="str">
        <f t="shared" si="440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97" t="str">
        <f t="shared" si="439"/>
        <v/>
      </c>
      <c r="O11889" s="98" t="str">
        <f t="shared" si="440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97" t="str">
        <f t="shared" si="439"/>
        <v/>
      </c>
      <c r="O11890" s="98" t="str">
        <f t="shared" si="440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97" t="str">
        <f t="shared" si="439"/>
        <v/>
      </c>
      <c r="O11891" s="98" t="str">
        <f t="shared" si="440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97" t="str">
        <f t="shared" si="439"/>
        <v/>
      </c>
      <c r="O11892" s="98" t="str">
        <f t="shared" si="440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97" t="str">
        <f t="shared" si="439"/>
        <v/>
      </c>
      <c r="O11893" s="98" t="str">
        <f t="shared" si="440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97" t="str">
        <f t="shared" si="439"/>
        <v/>
      </c>
      <c r="O11894" s="98" t="str">
        <f t="shared" si="440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97" t="str">
        <f t="shared" si="439"/>
        <v/>
      </c>
      <c r="O11895" s="98" t="str">
        <f t="shared" si="440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97" t="str">
        <f t="shared" si="439"/>
        <v/>
      </c>
      <c r="O11896" s="98" t="str">
        <f t="shared" si="440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97" t="str">
        <f t="shared" si="439"/>
        <v/>
      </c>
      <c r="O11897" s="98" t="str">
        <f t="shared" si="440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97" t="str">
        <f t="shared" si="439"/>
        <v/>
      </c>
      <c r="O11898" s="98" t="str">
        <f t="shared" si="440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97" t="str">
        <f t="shared" si="439"/>
        <v/>
      </c>
      <c r="O11899" s="98" t="str">
        <f t="shared" si="440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97" t="str">
        <f t="shared" si="439"/>
        <v/>
      </c>
      <c r="O11900" s="98" t="str">
        <f t="shared" si="440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97" t="str">
        <f t="shared" si="439"/>
        <v/>
      </c>
      <c r="O11901" s="98" t="str">
        <f t="shared" si="440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97" t="str">
        <f t="shared" si="439"/>
        <v/>
      </c>
      <c r="O11902" s="98" t="str">
        <f t="shared" si="440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97" t="str">
        <f t="shared" si="439"/>
        <v/>
      </c>
      <c r="O11903" s="98" t="str">
        <f t="shared" si="440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97" t="str">
        <f t="shared" si="439"/>
        <v/>
      </c>
      <c r="O11904" s="98" t="str">
        <f t="shared" si="440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97" t="str">
        <f t="shared" si="439"/>
        <v/>
      </c>
      <c r="O11905" s="98" t="str">
        <f t="shared" si="440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97" t="str">
        <f t="shared" si="439"/>
        <v/>
      </c>
      <c r="O11906" s="98" t="str">
        <f t="shared" si="440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97" t="str">
        <f t="shared" si="439"/>
        <v/>
      </c>
      <c r="O11907" s="98" t="str">
        <f t="shared" si="440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97" t="str">
        <f t="shared" ref="N11908:N11971" si="441">IF(B11908&lt;&gt;"",LEFT(D11908,LEN(D11908)-LEN(O11908)),"")</f>
        <v/>
      </c>
      <c r="O11908" s="98" t="str">
        <f t="shared" ref="O11908:O11971" si="442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97" t="str">
        <f t="shared" si="441"/>
        <v/>
      </c>
      <c r="O11909" s="98" t="str">
        <f t="shared" si="442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97" t="str">
        <f t="shared" si="441"/>
        <v/>
      </c>
      <c r="O11910" s="98" t="str">
        <f t="shared" si="442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97" t="str">
        <f t="shared" si="441"/>
        <v/>
      </c>
      <c r="O11911" s="98" t="str">
        <f t="shared" si="442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97" t="str">
        <f t="shared" si="441"/>
        <v/>
      </c>
      <c r="O11912" s="98" t="str">
        <f t="shared" si="442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97" t="str">
        <f t="shared" si="441"/>
        <v/>
      </c>
      <c r="O11913" s="98" t="str">
        <f t="shared" si="442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97" t="str">
        <f t="shared" si="441"/>
        <v/>
      </c>
      <c r="O11914" s="98" t="str">
        <f t="shared" si="442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97" t="str">
        <f t="shared" si="441"/>
        <v/>
      </c>
      <c r="O11915" s="98" t="str">
        <f t="shared" si="442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97" t="str">
        <f t="shared" si="441"/>
        <v/>
      </c>
      <c r="O11916" s="98" t="str">
        <f t="shared" si="442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97" t="str">
        <f t="shared" si="441"/>
        <v/>
      </c>
      <c r="O11917" s="98" t="str">
        <f t="shared" si="442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97" t="str">
        <f t="shared" si="441"/>
        <v/>
      </c>
      <c r="O11918" s="98" t="str">
        <f t="shared" si="442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97" t="str">
        <f t="shared" si="441"/>
        <v/>
      </c>
      <c r="O11919" s="98" t="str">
        <f t="shared" si="442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97" t="str">
        <f t="shared" si="441"/>
        <v/>
      </c>
      <c r="O11920" s="98" t="str">
        <f t="shared" si="442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97" t="str">
        <f t="shared" si="441"/>
        <v/>
      </c>
      <c r="O11921" s="98" t="str">
        <f t="shared" si="442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97" t="str">
        <f t="shared" si="441"/>
        <v/>
      </c>
      <c r="O11922" s="98" t="str">
        <f t="shared" si="442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97" t="str">
        <f t="shared" si="441"/>
        <v/>
      </c>
      <c r="O11923" s="98" t="str">
        <f t="shared" si="442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97" t="str">
        <f t="shared" si="441"/>
        <v/>
      </c>
      <c r="O11924" s="98" t="str">
        <f t="shared" si="442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97" t="str">
        <f t="shared" si="441"/>
        <v/>
      </c>
      <c r="O11925" s="98" t="str">
        <f t="shared" si="442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97" t="str">
        <f t="shared" si="441"/>
        <v/>
      </c>
      <c r="O11926" s="98" t="str">
        <f t="shared" si="442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97" t="str">
        <f t="shared" si="441"/>
        <v/>
      </c>
      <c r="O11927" s="98" t="str">
        <f t="shared" si="442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97" t="str">
        <f t="shared" si="441"/>
        <v/>
      </c>
      <c r="O11928" s="98" t="str">
        <f t="shared" si="442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97" t="str">
        <f t="shared" si="441"/>
        <v/>
      </c>
      <c r="O11929" s="98" t="str">
        <f t="shared" si="442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97" t="str">
        <f t="shared" si="441"/>
        <v/>
      </c>
      <c r="O11930" s="98" t="str">
        <f t="shared" si="442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97" t="str">
        <f t="shared" si="441"/>
        <v/>
      </c>
      <c r="O11931" s="98" t="str">
        <f t="shared" si="442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97" t="str">
        <f t="shared" si="441"/>
        <v/>
      </c>
      <c r="O11932" s="98" t="str">
        <f t="shared" si="442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97" t="str">
        <f t="shared" si="441"/>
        <v/>
      </c>
      <c r="O11933" s="98" t="str">
        <f t="shared" si="442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97" t="str">
        <f t="shared" si="441"/>
        <v/>
      </c>
      <c r="O11934" s="98" t="str">
        <f t="shared" si="442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97" t="str">
        <f t="shared" si="441"/>
        <v/>
      </c>
      <c r="O11935" s="98" t="str">
        <f t="shared" si="442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97" t="str">
        <f t="shared" si="441"/>
        <v/>
      </c>
      <c r="O11936" s="98" t="str">
        <f t="shared" si="442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97" t="str">
        <f t="shared" si="441"/>
        <v/>
      </c>
      <c r="O11937" s="98" t="str">
        <f t="shared" si="442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97" t="str">
        <f t="shared" si="441"/>
        <v/>
      </c>
      <c r="O11938" s="98" t="str">
        <f t="shared" si="442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97" t="str">
        <f t="shared" si="441"/>
        <v/>
      </c>
      <c r="O11939" s="98" t="str">
        <f t="shared" si="442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97" t="str">
        <f t="shared" si="441"/>
        <v/>
      </c>
      <c r="O11940" s="98" t="str">
        <f t="shared" si="442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97" t="str">
        <f t="shared" si="441"/>
        <v/>
      </c>
      <c r="O11941" s="98" t="str">
        <f t="shared" si="442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97" t="str">
        <f t="shared" si="441"/>
        <v/>
      </c>
      <c r="O11942" s="98" t="str">
        <f t="shared" si="442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97" t="str">
        <f t="shared" si="441"/>
        <v/>
      </c>
      <c r="O11943" s="98" t="str">
        <f t="shared" si="442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97" t="str">
        <f t="shared" si="441"/>
        <v/>
      </c>
      <c r="O11944" s="98" t="str">
        <f t="shared" si="442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97" t="str">
        <f t="shared" si="441"/>
        <v/>
      </c>
      <c r="O11945" s="98" t="str">
        <f t="shared" si="442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97" t="str">
        <f t="shared" si="441"/>
        <v/>
      </c>
      <c r="O11946" s="98" t="str">
        <f t="shared" si="442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97" t="str">
        <f t="shared" si="441"/>
        <v/>
      </c>
      <c r="O11947" s="98" t="str">
        <f t="shared" si="442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97" t="str">
        <f t="shared" si="441"/>
        <v/>
      </c>
      <c r="O11948" s="98" t="str">
        <f t="shared" si="442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97" t="str">
        <f t="shared" si="441"/>
        <v/>
      </c>
      <c r="O11949" s="98" t="str">
        <f t="shared" si="442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97" t="str">
        <f t="shared" si="441"/>
        <v/>
      </c>
      <c r="O11950" s="98" t="str">
        <f t="shared" si="442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97" t="str">
        <f t="shared" si="441"/>
        <v/>
      </c>
      <c r="O11951" s="98" t="str">
        <f t="shared" si="442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97" t="str">
        <f t="shared" si="441"/>
        <v/>
      </c>
      <c r="O11952" s="98" t="str">
        <f t="shared" si="442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97" t="str">
        <f t="shared" si="441"/>
        <v/>
      </c>
      <c r="O11953" s="98" t="str">
        <f t="shared" si="442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97" t="str">
        <f t="shared" si="441"/>
        <v/>
      </c>
      <c r="O11954" s="98" t="str">
        <f t="shared" si="442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97" t="str">
        <f t="shared" si="441"/>
        <v/>
      </c>
      <c r="O11955" s="98" t="str">
        <f t="shared" si="442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97" t="str">
        <f t="shared" si="441"/>
        <v/>
      </c>
      <c r="O11956" s="98" t="str">
        <f t="shared" si="442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97" t="str">
        <f t="shared" si="441"/>
        <v/>
      </c>
      <c r="O11957" s="98" t="str">
        <f t="shared" si="442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97" t="str">
        <f t="shared" si="441"/>
        <v/>
      </c>
      <c r="O11958" s="98" t="str">
        <f t="shared" si="442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97" t="str">
        <f t="shared" si="441"/>
        <v/>
      </c>
      <c r="O11959" s="98" t="str">
        <f t="shared" si="442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97" t="str">
        <f t="shared" si="441"/>
        <v/>
      </c>
      <c r="O11960" s="98" t="str">
        <f t="shared" si="442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97" t="str">
        <f t="shared" si="441"/>
        <v/>
      </c>
      <c r="O11961" s="98" t="str">
        <f t="shared" si="442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97" t="str">
        <f t="shared" si="441"/>
        <v/>
      </c>
      <c r="O11962" s="98" t="str">
        <f t="shared" si="442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97" t="str">
        <f t="shared" si="441"/>
        <v/>
      </c>
      <c r="O11963" s="98" t="str">
        <f t="shared" si="442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97" t="str">
        <f t="shared" si="441"/>
        <v/>
      </c>
      <c r="O11964" s="98" t="str">
        <f t="shared" si="442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97" t="str">
        <f t="shared" si="441"/>
        <v/>
      </c>
      <c r="O11965" s="98" t="str">
        <f t="shared" si="442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97" t="str">
        <f t="shared" si="441"/>
        <v/>
      </c>
      <c r="O11966" s="98" t="str">
        <f t="shared" si="442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97" t="str">
        <f t="shared" si="441"/>
        <v/>
      </c>
      <c r="O11967" s="98" t="str">
        <f t="shared" si="442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97" t="str">
        <f t="shared" si="441"/>
        <v/>
      </c>
      <c r="O11968" s="98" t="str">
        <f t="shared" si="442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97" t="str">
        <f t="shared" si="441"/>
        <v/>
      </c>
      <c r="O11969" s="98" t="str">
        <f t="shared" si="442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97" t="str">
        <f t="shared" si="441"/>
        <v/>
      </c>
      <c r="O11970" s="98" t="str">
        <f t="shared" si="442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97" t="str">
        <f t="shared" si="441"/>
        <v/>
      </c>
      <c r="O11971" s="98" t="str">
        <f t="shared" si="442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97" t="str">
        <f t="shared" ref="N11972:N12035" si="443">IF(B11972&lt;&gt;"",LEFT(D11972,LEN(D11972)-LEN(O11972)),"")</f>
        <v/>
      </c>
      <c r="O11972" s="98" t="str">
        <f t="shared" ref="O11972:O12035" si="444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97" t="str">
        <f t="shared" si="443"/>
        <v/>
      </c>
      <c r="O11973" s="98" t="str">
        <f t="shared" si="444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97" t="str">
        <f t="shared" si="443"/>
        <v/>
      </c>
      <c r="O11974" s="98" t="str">
        <f t="shared" si="444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97" t="str">
        <f t="shared" si="443"/>
        <v/>
      </c>
      <c r="O11975" s="98" t="str">
        <f t="shared" si="444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97" t="str">
        <f t="shared" si="443"/>
        <v/>
      </c>
      <c r="O11976" s="98" t="str">
        <f t="shared" si="444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97" t="str">
        <f t="shared" si="443"/>
        <v/>
      </c>
      <c r="O11977" s="98" t="str">
        <f t="shared" si="444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97" t="str">
        <f t="shared" si="443"/>
        <v/>
      </c>
      <c r="O11978" s="98" t="str">
        <f t="shared" si="444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97" t="str">
        <f t="shared" si="443"/>
        <v/>
      </c>
      <c r="O11979" s="98" t="str">
        <f t="shared" si="444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97" t="str">
        <f t="shared" si="443"/>
        <v/>
      </c>
      <c r="O11980" s="98" t="str">
        <f t="shared" si="444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97" t="str">
        <f t="shared" si="443"/>
        <v/>
      </c>
      <c r="O11981" s="98" t="str">
        <f t="shared" si="444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97" t="str">
        <f t="shared" si="443"/>
        <v/>
      </c>
      <c r="O11982" s="98" t="str">
        <f t="shared" si="444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97" t="str">
        <f t="shared" si="443"/>
        <v/>
      </c>
      <c r="O11983" s="98" t="str">
        <f t="shared" si="444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97" t="str">
        <f t="shared" si="443"/>
        <v/>
      </c>
      <c r="O11984" s="98" t="str">
        <f t="shared" si="444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97" t="str">
        <f t="shared" si="443"/>
        <v/>
      </c>
      <c r="O11985" s="98" t="str">
        <f t="shared" si="444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97" t="str">
        <f t="shared" si="443"/>
        <v/>
      </c>
      <c r="O11986" s="98" t="str">
        <f t="shared" si="444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97" t="str">
        <f t="shared" si="443"/>
        <v/>
      </c>
      <c r="O11987" s="98" t="str">
        <f t="shared" si="444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97" t="str">
        <f t="shared" si="443"/>
        <v/>
      </c>
      <c r="O11988" s="98" t="str">
        <f t="shared" si="444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97" t="str">
        <f t="shared" si="443"/>
        <v/>
      </c>
      <c r="O11989" s="98" t="str">
        <f t="shared" si="444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97" t="str">
        <f t="shared" si="443"/>
        <v/>
      </c>
      <c r="O11990" s="98" t="str">
        <f t="shared" si="444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97" t="str">
        <f t="shared" si="443"/>
        <v/>
      </c>
      <c r="O11991" s="98" t="str">
        <f t="shared" si="444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97" t="str">
        <f t="shared" si="443"/>
        <v/>
      </c>
      <c r="O11992" s="98" t="str">
        <f t="shared" si="444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97" t="str">
        <f t="shared" si="443"/>
        <v/>
      </c>
      <c r="O11993" s="98" t="str">
        <f t="shared" si="444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97" t="str">
        <f t="shared" si="443"/>
        <v/>
      </c>
      <c r="O11994" s="98" t="str">
        <f t="shared" si="444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97" t="str">
        <f t="shared" si="443"/>
        <v/>
      </c>
      <c r="O11995" s="98" t="str">
        <f t="shared" si="444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97" t="str">
        <f t="shared" si="443"/>
        <v/>
      </c>
      <c r="O11996" s="98" t="str">
        <f t="shared" si="444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97" t="str">
        <f t="shared" si="443"/>
        <v/>
      </c>
      <c r="O11997" s="98" t="str">
        <f t="shared" si="444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97" t="str">
        <f t="shared" si="443"/>
        <v/>
      </c>
      <c r="O11998" s="98" t="str">
        <f t="shared" si="444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97" t="str">
        <f t="shared" si="443"/>
        <v/>
      </c>
      <c r="O11999" s="98" t="str">
        <f t="shared" si="444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97" t="str">
        <f t="shared" si="443"/>
        <v/>
      </c>
      <c r="O12000" s="98" t="str">
        <f t="shared" si="444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97" t="str">
        <f t="shared" si="443"/>
        <v/>
      </c>
      <c r="O12001" s="98" t="str">
        <f t="shared" si="444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97" t="str">
        <f t="shared" si="443"/>
        <v/>
      </c>
      <c r="O12002" s="98" t="str">
        <f t="shared" si="444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97" t="str">
        <f t="shared" si="443"/>
        <v/>
      </c>
      <c r="O12003" s="98" t="str">
        <f t="shared" si="444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97" t="str">
        <f t="shared" si="443"/>
        <v/>
      </c>
      <c r="O12004" s="98" t="str">
        <f t="shared" si="444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97" t="str">
        <f t="shared" si="443"/>
        <v/>
      </c>
      <c r="O12005" s="98" t="str">
        <f t="shared" si="444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97" t="str">
        <f t="shared" si="443"/>
        <v/>
      </c>
      <c r="O12006" s="98" t="str">
        <f t="shared" si="444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97" t="str">
        <f t="shared" si="443"/>
        <v/>
      </c>
      <c r="O12007" s="98" t="str">
        <f t="shared" si="444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97" t="str">
        <f t="shared" si="443"/>
        <v/>
      </c>
      <c r="O12008" s="98" t="str">
        <f t="shared" si="444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97" t="str">
        <f t="shared" si="443"/>
        <v/>
      </c>
      <c r="O12009" s="98" t="str">
        <f t="shared" si="444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97" t="str">
        <f t="shared" si="443"/>
        <v/>
      </c>
      <c r="O12010" s="98" t="str">
        <f t="shared" si="444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97" t="str">
        <f t="shared" si="443"/>
        <v/>
      </c>
      <c r="O12011" s="98" t="str">
        <f t="shared" si="444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97" t="str">
        <f t="shared" si="443"/>
        <v/>
      </c>
      <c r="O12012" s="98" t="str">
        <f t="shared" si="444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97" t="str">
        <f t="shared" si="443"/>
        <v/>
      </c>
      <c r="O12013" s="98" t="str">
        <f t="shared" si="444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97" t="str">
        <f t="shared" si="443"/>
        <v/>
      </c>
      <c r="O12014" s="98" t="str">
        <f t="shared" si="444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97" t="str">
        <f t="shared" si="443"/>
        <v/>
      </c>
      <c r="O12015" s="98" t="str">
        <f t="shared" si="444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97" t="str">
        <f t="shared" si="443"/>
        <v/>
      </c>
      <c r="O12016" s="98" t="str">
        <f t="shared" si="444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97" t="str">
        <f t="shared" si="443"/>
        <v/>
      </c>
      <c r="O12017" s="98" t="str">
        <f t="shared" si="444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97" t="str">
        <f t="shared" si="443"/>
        <v/>
      </c>
      <c r="O12018" s="98" t="str">
        <f t="shared" si="444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97" t="str">
        <f t="shared" si="443"/>
        <v/>
      </c>
      <c r="O12019" s="98" t="str">
        <f t="shared" si="444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97" t="str">
        <f t="shared" si="443"/>
        <v/>
      </c>
      <c r="O12020" s="98" t="str">
        <f t="shared" si="444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97" t="str">
        <f t="shared" si="443"/>
        <v/>
      </c>
      <c r="O12021" s="98" t="str">
        <f t="shared" si="444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97" t="str">
        <f t="shared" si="443"/>
        <v/>
      </c>
      <c r="O12022" s="98" t="str">
        <f t="shared" si="444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97" t="str">
        <f t="shared" si="443"/>
        <v/>
      </c>
      <c r="O12023" s="98" t="str">
        <f t="shared" si="444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97" t="str">
        <f t="shared" si="443"/>
        <v/>
      </c>
      <c r="O12024" s="98" t="str">
        <f t="shared" si="444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97" t="str">
        <f t="shared" si="443"/>
        <v/>
      </c>
      <c r="O12025" s="98" t="str">
        <f t="shared" si="444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97" t="str">
        <f t="shared" si="443"/>
        <v/>
      </c>
      <c r="O12026" s="98" t="str">
        <f t="shared" si="444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97" t="str">
        <f t="shared" si="443"/>
        <v/>
      </c>
      <c r="O12027" s="98" t="str">
        <f t="shared" si="444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97" t="str">
        <f t="shared" si="443"/>
        <v/>
      </c>
      <c r="O12028" s="98" t="str">
        <f t="shared" si="444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97" t="str">
        <f t="shared" si="443"/>
        <v/>
      </c>
      <c r="O12029" s="98" t="str">
        <f t="shared" si="444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97" t="str">
        <f t="shared" si="443"/>
        <v/>
      </c>
      <c r="O12030" s="98" t="str">
        <f t="shared" si="444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97" t="str">
        <f t="shared" si="443"/>
        <v/>
      </c>
      <c r="O12031" s="98" t="str">
        <f t="shared" si="444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97" t="str">
        <f t="shared" si="443"/>
        <v/>
      </c>
      <c r="O12032" s="98" t="str">
        <f t="shared" si="444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97" t="str">
        <f t="shared" si="443"/>
        <v/>
      </c>
      <c r="O12033" s="98" t="str">
        <f t="shared" si="444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97" t="str">
        <f t="shared" si="443"/>
        <v/>
      </c>
      <c r="O12034" s="98" t="str">
        <f t="shared" si="444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97" t="str">
        <f t="shared" si="443"/>
        <v/>
      </c>
      <c r="O12035" s="98" t="str">
        <f t="shared" si="444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97" t="str">
        <f t="shared" ref="N12036:N12099" si="445">IF(B12036&lt;&gt;"",LEFT(D12036,LEN(D12036)-LEN(O12036)),"")</f>
        <v/>
      </c>
      <c r="O12036" s="98" t="str">
        <f t="shared" ref="O12036:O12099" si="446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97" t="str">
        <f t="shared" si="445"/>
        <v/>
      </c>
      <c r="O12037" s="98" t="str">
        <f t="shared" si="446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97" t="str">
        <f t="shared" si="445"/>
        <v/>
      </c>
      <c r="O12038" s="98" t="str">
        <f t="shared" si="446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97" t="str">
        <f t="shared" si="445"/>
        <v/>
      </c>
      <c r="O12039" s="98" t="str">
        <f t="shared" si="446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97" t="str">
        <f t="shared" si="445"/>
        <v/>
      </c>
      <c r="O12040" s="98" t="str">
        <f t="shared" si="446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97" t="str">
        <f t="shared" si="445"/>
        <v/>
      </c>
      <c r="O12041" s="98" t="str">
        <f t="shared" si="446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97" t="str">
        <f t="shared" si="445"/>
        <v/>
      </c>
      <c r="O12042" s="98" t="str">
        <f t="shared" si="446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97" t="str">
        <f t="shared" si="445"/>
        <v/>
      </c>
      <c r="O12043" s="98" t="str">
        <f t="shared" si="446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97" t="str">
        <f t="shared" si="445"/>
        <v/>
      </c>
      <c r="O12044" s="98" t="str">
        <f t="shared" si="446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97" t="str">
        <f t="shared" si="445"/>
        <v/>
      </c>
      <c r="O12045" s="98" t="str">
        <f t="shared" si="446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97" t="str">
        <f t="shared" si="445"/>
        <v/>
      </c>
      <c r="O12046" s="98" t="str">
        <f t="shared" si="446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97" t="str">
        <f t="shared" si="445"/>
        <v/>
      </c>
      <c r="O12047" s="98" t="str">
        <f t="shared" si="446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97" t="str">
        <f t="shared" si="445"/>
        <v/>
      </c>
      <c r="O12048" s="98" t="str">
        <f t="shared" si="446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97" t="str">
        <f t="shared" si="445"/>
        <v/>
      </c>
      <c r="O12049" s="98" t="str">
        <f t="shared" si="446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97" t="str">
        <f t="shared" si="445"/>
        <v/>
      </c>
      <c r="O12050" s="98" t="str">
        <f t="shared" si="446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97" t="str">
        <f t="shared" si="445"/>
        <v/>
      </c>
      <c r="O12051" s="98" t="str">
        <f t="shared" si="446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97" t="str">
        <f t="shared" si="445"/>
        <v/>
      </c>
      <c r="O12052" s="98" t="str">
        <f t="shared" si="446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97" t="str">
        <f t="shared" si="445"/>
        <v/>
      </c>
      <c r="O12053" s="98" t="str">
        <f t="shared" si="446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97" t="str">
        <f t="shared" si="445"/>
        <v/>
      </c>
      <c r="O12054" s="98" t="str">
        <f t="shared" si="446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97" t="str">
        <f t="shared" si="445"/>
        <v/>
      </c>
      <c r="O12055" s="98" t="str">
        <f t="shared" si="446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97" t="str">
        <f t="shared" si="445"/>
        <v/>
      </c>
      <c r="O12056" s="98" t="str">
        <f t="shared" si="446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97" t="str">
        <f t="shared" si="445"/>
        <v/>
      </c>
      <c r="O12057" s="98" t="str">
        <f t="shared" si="446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97" t="str">
        <f t="shared" si="445"/>
        <v/>
      </c>
      <c r="O12058" s="98" t="str">
        <f t="shared" si="446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97" t="str">
        <f t="shared" si="445"/>
        <v/>
      </c>
      <c r="O12059" s="98" t="str">
        <f t="shared" si="446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97" t="str">
        <f t="shared" si="445"/>
        <v/>
      </c>
      <c r="O12060" s="98" t="str">
        <f t="shared" si="446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97" t="str">
        <f t="shared" si="445"/>
        <v/>
      </c>
      <c r="O12061" s="98" t="str">
        <f t="shared" si="446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97" t="str">
        <f t="shared" si="445"/>
        <v/>
      </c>
      <c r="O12062" s="98" t="str">
        <f t="shared" si="446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97" t="str">
        <f t="shared" si="445"/>
        <v/>
      </c>
      <c r="O12063" s="98" t="str">
        <f t="shared" si="446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97" t="str">
        <f t="shared" si="445"/>
        <v/>
      </c>
      <c r="O12064" s="98" t="str">
        <f t="shared" si="446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97" t="str">
        <f t="shared" si="445"/>
        <v/>
      </c>
      <c r="O12065" s="98" t="str">
        <f t="shared" si="446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97" t="str">
        <f t="shared" si="445"/>
        <v/>
      </c>
      <c r="O12066" s="98" t="str">
        <f t="shared" si="446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97" t="str">
        <f t="shared" si="445"/>
        <v/>
      </c>
      <c r="O12067" s="98" t="str">
        <f t="shared" si="446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97" t="str">
        <f t="shared" si="445"/>
        <v/>
      </c>
      <c r="O12068" s="98" t="str">
        <f t="shared" si="446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97" t="str">
        <f t="shared" si="445"/>
        <v/>
      </c>
      <c r="O12069" s="98" t="str">
        <f t="shared" si="446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97" t="str">
        <f t="shared" si="445"/>
        <v/>
      </c>
      <c r="O12070" s="98" t="str">
        <f t="shared" si="446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97" t="str">
        <f t="shared" si="445"/>
        <v/>
      </c>
      <c r="O12071" s="98" t="str">
        <f t="shared" si="446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97" t="str">
        <f t="shared" si="445"/>
        <v/>
      </c>
      <c r="O12072" s="98" t="str">
        <f t="shared" si="446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97" t="str">
        <f t="shared" si="445"/>
        <v/>
      </c>
      <c r="O12073" s="98" t="str">
        <f t="shared" si="446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97" t="str">
        <f t="shared" si="445"/>
        <v/>
      </c>
      <c r="O12074" s="98" t="str">
        <f t="shared" si="446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97" t="str">
        <f t="shared" si="445"/>
        <v/>
      </c>
      <c r="O12075" s="98" t="str">
        <f t="shared" si="446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97" t="str">
        <f t="shared" si="445"/>
        <v/>
      </c>
      <c r="O12076" s="98" t="str">
        <f t="shared" si="446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97" t="str">
        <f t="shared" si="445"/>
        <v/>
      </c>
      <c r="O12077" s="98" t="str">
        <f t="shared" si="446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97" t="str">
        <f t="shared" si="445"/>
        <v/>
      </c>
      <c r="O12078" s="98" t="str">
        <f t="shared" si="446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97" t="str">
        <f t="shared" si="445"/>
        <v/>
      </c>
      <c r="O12079" s="98" t="str">
        <f t="shared" si="446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97" t="str">
        <f t="shared" si="445"/>
        <v/>
      </c>
      <c r="O12080" s="98" t="str">
        <f t="shared" si="446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97" t="str">
        <f t="shared" si="445"/>
        <v/>
      </c>
      <c r="O12081" s="98" t="str">
        <f t="shared" si="446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97" t="str">
        <f t="shared" si="445"/>
        <v/>
      </c>
      <c r="O12082" s="98" t="str">
        <f t="shared" si="446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97" t="str">
        <f t="shared" si="445"/>
        <v/>
      </c>
      <c r="O12083" s="98" t="str">
        <f t="shared" si="446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97" t="str">
        <f t="shared" si="445"/>
        <v/>
      </c>
      <c r="O12084" s="98" t="str">
        <f t="shared" si="446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97" t="str">
        <f t="shared" si="445"/>
        <v/>
      </c>
      <c r="O12085" s="98" t="str">
        <f t="shared" si="446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97" t="str">
        <f t="shared" si="445"/>
        <v/>
      </c>
      <c r="O12086" s="98" t="str">
        <f t="shared" si="446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97" t="str">
        <f t="shared" si="445"/>
        <v/>
      </c>
      <c r="O12087" s="98" t="str">
        <f t="shared" si="446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97" t="str">
        <f t="shared" si="445"/>
        <v/>
      </c>
      <c r="O12088" s="98" t="str">
        <f t="shared" si="446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97" t="str">
        <f t="shared" si="445"/>
        <v/>
      </c>
      <c r="O12089" s="98" t="str">
        <f t="shared" si="446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97" t="str">
        <f t="shared" si="445"/>
        <v/>
      </c>
      <c r="O12090" s="98" t="str">
        <f t="shared" si="446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97" t="str">
        <f t="shared" si="445"/>
        <v/>
      </c>
      <c r="O12091" s="98" t="str">
        <f t="shared" si="446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97" t="str">
        <f t="shared" si="445"/>
        <v/>
      </c>
      <c r="O12092" s="98" t="str">
        <f t="shared" si="446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97" t="str">
        <f t="shared" si="445"/>
        <v/>
      </c>
      <c r="O12093" s="98" t="str">
        <f t="shared" si="446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97" t="str">
        <f t="shared" si="445"/>
        <v/>
      </c>
      <c r="O12094" s="98" t="str">
        <f t="shared" si="446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97" t="str">
        <f t="shared" si="445"/>
        <v/>
      </c>
      <c r="O12095" s="98" t="str">
        <f t="shared" si="446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97" t="str">
        <f t="shared" si="445"/>
        <v/>
      </c>
      <c r="O12096" s="98" t="str">
        <f t="shared" si="446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97" t="str">
        <f t="shared" si="445"/>
        <v/>
      </c>
      <c r="O12097" s="98" t="str">
        <f t="shared" si="446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97" t="str">
        <f t="shared" si="445"/>
        <v/>
      </c>
      <c r="O12098" s="98" t="str">
        <f t="shared" si="446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97" t="str">
        <f t="shared" si="445"/>
        <v/>
      </c>
      <c r="O12099" s="98" t="str">
        <f t="shared" si="446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97" t="str">
        <f t="shared" ref="N12100:N12163" si="447">IF(B12100&lt;&gt;"",LEFT(D12100,LEN(D12100)-LEN(O12100)),"")</f>
        <v/>
      </c>
      <c r="O12100" s="98" t="str">
        <f t="shared" ref="O12100:O12163" si="448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97" t="str">
        <f t="shared" si="447"/>
        <v/>
      </c>
      <c r="O12101" s="98" t="str">
        <f t="shared" si="448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97" t="str">
        <f t="shared" si="447"/>
        <v/>
      </c>
      <c r="O12102" s="98" t="str">
        <f t="shared" si="448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97" t="str">
        <f t="shared" si="447"/>
        <v/>
      </c>
      <c r="O12103" s="98" t="str">
        <f t="shared" si="448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97" t="str">
        <f t="shared" si="447"/>
        <v/>
      </c>
      <c r="O12104" s="98" t="str">
        <f t="shared" si="448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97" t="str">
        <f t="shared" si="447"/>
        <v/>
      </c>
      <c r="O12105" s="98" t="str">
        <f t="shared" si="448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97" t="str">
        <f t="shared" si="447"/>
        <v/>
      </c>
      <c r="O12106" s="98" t="str">
        <f t="shared" si="448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97" t="str">
        <f t="shared" si="447"/>
        <v/>
      </c>
      <c r="O12107" s="98" t="str">
        <f t="shared" si="448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97" t="str">
        <f t="shared" si="447"/>
        <v/>
      </c>
      <c r="O12108" s="98" t="str">
        <f t="shared" si="448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97" t="str">
        <f t="shared" si="447"/>
        <v/>
      </c>
      <c r="O12109" s="98" t="str">
        <f t="shared" si="448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97" t="str">
        <f t="shared" si="447"/>
        <v/>
      </c>
      <c r="O12110" s="98" t="str">
        <f t="shared" si="448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97" t="str">
        <f t="shared" si="447"/>
        <v/>
      </c>
      <c r="O12111" s="98" t="str">
        <f t="shared" si="448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97" t="str">
        <f t="shared" si="447"/>
        <v/>
      </c>
      <c r="O12112" s="98" t="str">
        <f t="shared" si="448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97" t="str">
        <f t="shared" si="447"/>
        <v/>
      </c>
      <c r="O12113" s="98" t="str">
        <f t="shared" si="448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97" t="str">
        <f t="shared" si="447"/>
        <v/>
      </c>
      <c r="O12114" s="98" t="str">
        <f t="shared" si="448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97" t="str">
        <f t="shared" si="447"/>
        <v/>
      </c>
      <c r="O12115" s="98" t="str">
        <f t="shared" si="448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97" t="str">
        <f t="shared" si="447"/>
        <v/>
      </c>
      <c r="O12116" s="98" t="str">
        <f t="shared" si="448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97" t="str">
        <f t="shared" si="447"/>
        <v/>
      </c>
      <c r="O12117" s="98" t="str">
        <f t="shared" si="448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97" t="str">
        <f t="shared" si="447"/>
        <v/>
      </c>
      <c r="O12118" s="98" t="str">
        <f t="shared" si="448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97" t="str">
        <f t="shared" si="447"/>
        <v/>
      </c>
      <c r="O12119" s="98" t="str">
        <f t="shared" si="448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97" t="str">
        <f t="shared" si="447"/>
        <v/>
      </c>
      <c r="O12120" s="98" t="str">
        <f t="shared" si="448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97" t="str">
        <f t="shared" si="447"/>
        <v/>
      </c>
      <c r="O12121" s="98" t="str">
        <f t="shared" si="448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97" t="str">
        <f t="shared" si="447"/>
        <v/>
      </c>
      <c r="O12122" s="98" t="str">
        <f t="shared" si="448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97" t="str">
        <f t="shared" si="447"/>
        <v/>
      </c>
      <c r="O12123" s="98" t="str">
        <f t="shared" si="448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97" t="str">
        <f t="shared" si="447"/>
        <v/>
      </c>
      <c r="O12124" s="98" t="str">
        <f t="shared" si="448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97" t="str">
        <f t="shared" si="447"/>
        <v/>
      </c>
      <c r="O12125" s="98" t="str">
        <f t="shared" si="448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97" t="str">
        <f t="shared" si="447"/>
        <v/>
      </c>
      <c r="O12126" s="98" t="str">
        <f t="shared" si="448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97" t="str">
        <f t="shared" si="447"/>
        <v/>
      </c>
      <c r="O12127" s="98" t="str">
        <f t="shared" si="448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97" t="str">
        <f t="shared" si="447"/>
        <v/>
      </c>
      <c r="O12128" s="98" t="str">
        <f t="shared" si="448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97" t="str">
        <f t="shared" si="447"/>
        <v/>
      </c>
      <c r="O12129" s="98" t="str">
        <f t="shared" si="448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97" t="str">
        <f t="shared" si="447"/>
        <v/>
      </c>
      <c r="O12130" s="98" t="str">
        <f t="shared" si="448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97" t="str">
        <f t="shared" si="447"/>
        <v/>
      </c>
      <c r="O12131" s="98" t="str">
        <f t="shared" si="448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97" t="str">
        <f t="shared" si="447"/>
        <v/>
      </c>
      <c r="O12132" s="98" t="str">
        <f t="shared" si="448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97" t="str">
        <f t="shared" si="447"/>
        <v/>
      </c>
      <c r="O12133" s="98" t="str">
        <f t="shared" si="448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97" t="str">
        <f t="shared" si="447"/>
        <v/>
      </c>
      <c r="O12134" s="98" t="str">
        <f t="shared" si="448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97" t="str">
        <f t="shared" si="447"/>
        <v/>
      </c>
      <c r="O12135" s="98" t="str">
        <f t="shared" si="448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97" t="str">
        <f t="shared" si="447"/>
        <v/>
      </c>
      <c r="O12136" s="98" t="str">
        <f t="shared" si="448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97" t="str">
        <f t="shared" si="447"/>
        <v/>
      </c>
      <c r="O12137" s="98" t="str">
        <f t="shared" si="448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97" t="str">
        <f t="shared" si="447"/>
        <v/>
      </c>
      <c r="O12138" s="98" t="str">
        <f t="shared" si="448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97" t="str">
        <f t="shared" si="447"/>
        <v/>
      </c>
      <c r="O12139" s="98" t="str">
        <f t="shared" si="448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97" t="str">
        <f t="shared" si="447"/>
        <v/>
      </c>
      <c r="O12140" s="98" t="str">
        <f t="shared" si="448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97" t="str">
        <f t="shared" si="447"/>
        <v/>
      </c>
      <c r="O12141" s="98" t="str">
        <f t="shared" si="448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97" t="str">
        <f t="shared" si="447"/>
        <v/>
      </c>
      <c r="O12142" s="98" t="str">
        <f t="shared" si="448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97" t="str">
        <f t="shared" si="447"/>
        <v/>
      </c>
      <c r="O12143" s="98" t="str">
        <f t="shared" si="448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97" t="str">
        <f t="shared" si="447"/>
        <v/>
      </c>
      <c r="O12144" s="98" t="str">
        <f t="shared" si="448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97" t="str">
        <f t="shared" si="447"/>
        <v/>
      </c>
      <c r="O12145" s="98" t="str">
        <f t="shared" si="448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97" t="str">
        <f t="shared" si="447"/>
        <v/>
      </c>
      <c r="O12146" s="98" t="str">
        <f t="shared" si="448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97" t="str">
        <f t="shared" si="447"/>
        <v/>
      </c>
      <c r="O12147" s="98" t="str">
        <f t="shared" si="448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97" t="str">
        <f t="shared" si="447"/>
        <v/>
      </c>
      <c r="O12148" s="98" t="str">
        <f t="shared" si="448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97" t="str">
        <f t="shared" si="447"/>
        <v/>
      </c>
      <c r="O12149" s="98" t="str">
        <f t="shared" si="448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97" t="str">
        <f t="shared" si="447"/>
        <v/>
      </c>
      <c r="O12150" s="98" t="str">
        <f t="shared" si="448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97" t="str">
        <f t="shared" si="447"/>
        <v/>
      </c>
      <c r="O12151" s="98" t="str">
        <f t="shared" si="448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97" t="str">
        <f t="shared" si="447"/>
        <v/>
      </c>
      <c r="O12152" s="98" t="str">
        <f t="shared" si="448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97" t="str">
        <f t="shared" si="447"/>
        <v/>
      </c>
      <c r="O12153" s="98" t="str">
        <f t="shared" si="448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97" t="str">
        <f t="shared" si="447"/>
        <v/>
      </c>
      <c r="O12154" s="98" t="str">
        <f t="shared" si="448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97" t="str">
        <f t="shared" si="447"/>
        <v/>
      </c>
      <c r="O12155" s="98" t="str">
        <f t="shared" si="448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97" t="str">
        <f t="shared" si="447"/>
        <v/>
      </c>
      <c r="O12156" s="98" t="str">
        <f t="shared" si="448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97" t="str">
        <f t="shared" si="447"/>
        <v/>
      </c>
      <c r="O12157" s="98" t="str">
        <f t="shared" si="448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97" t="str">
        <f t="shared" si="447"/>
        <v/>
      </c>
      <c r="O12158" s="98" t="str">
        <f t="shared" si="448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97" t="str">
        <f t="shared" si="447"/>
        <v/>
      </c>
      <c r="O12159" s="98" t="str">
        <f t="shared" si="448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97" t="str">
        <f t="shared" si="447"/>
        <v/>
      </c>
      <c r="O12160" s="98" t="str">
        <f t="shared" si="448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97" t="str">
        <f t="shared" si="447"/>
        <v/>
      </c>
      <c r="O12161" s="98" t="str">
        <f t="shared" si="448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97" t="str">
        <f t="shared" si="447"/>
        <v/>
      </c>
      <c r="O12162" s="98" t="str">
        <f t="shared" si="448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97" t="str">
        <f t="shared" si="447"/>
        <v/>
      </c>
      <c r="O12163" s="98" t="str">
        <f t="shared" si="448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97" t="str">
        <f t="shared" ref="N12164:N12227" si="449">IF(B12164&lt;&gt;"",LEFT(D12164,LEN(D12164)-LEN(O12164)),"")</f>
        <v/>
      </c>
      <c r="O12164" s="98" t="str">
        <f t="shared" ref="O12164:O12227" si="450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97" t="str">
        <f t="shared" si="449"/>
        <v/>
      </c>
      <c r="O12165" s="98" t="str">
        <f t="shared" si="450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97" t="str">
        <f t="shared" si="449"/>
        <v/>
      </c>
      <c r="O12166" s="98" t="str">
        <f t="shared" si="450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97" t="str">
        <f t="shared" si="449"/>
        <v/>
      </c>
      <c r="O12167" s="98" t="str">
        <f t="shared" si="450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97" t="str">
        <f t="shared" si="449"/>
        <v/>
      </c>
      <c r="O12168" s="98" t="str">
        <f t="shared" si="450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97" t="str">
        <f t="shared" si="449"/>
        <v/>
      </c>
      <c r="O12169" s="98" t="str">
        <f t="shared" si="450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97" t="str">
        <f t="shared" si="449"/>
        <v/>
      </c>
      <c r="O12170" s="98" t="str">
        <f t="shared" si="450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97" t="str">
        <f t="shared" si="449"/>
        <v/>
      </c>
      <c r="O12171" s="98" t="str">
        <f t="shared" si="450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97" t="str">
        <f t="shared" si="449"/>
        <v/>
      </c>
      <c r="O12172" s="98" t="str">
        <f t="shared" si="450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97" t="str">
        <f t="shared" si="449"/>
        <v/>
      </c>
      <c r="O12173" s="98" t="str">
        <f t="shared" si="450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97" t="str">
        <f t="shared" si="449"/>
        <v/>
      </c>
      <c r="O12174" s="98" t="str">
        <f t="shared" si="450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97" t="str">
        <f t="shared" si="449"/>
        <v/>
      </c>
      <c r="O12175" s="98" t="str">
        <f t="shared" si="450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97" t="str">
        <f t="shared" si="449"/>
        <v/>
      </c>
      <c r="O12176" s="98" t="str">
        <f t="shared" si="450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97" t="str">
        <f t="shared" si="449"/>
        <v/>
      </c>
      <c r="O12177" s="98" t="str">
        <f t="shared" si="450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97" t="str">
        <f t="shared" si="449"/>
        <v/>
      </c>
      <c r="O12178" s="98" t="str">
        <f t="shared" si="450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97" t="str">
        <f t="shared" si="449"/>
        <v/>
      </c>
      <c r="O12179" s="98" t="str">
        <f t="shared" si="450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97" t="str">
        <f t="shared" si="449"/>
        <v/>
      </c>
      <c r="O12180" s="98" t="str">
        <f t="shared" si="450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97" t="str">
        <f t="shared" si="449"/>
        <v/>
      </c>
      <c r="O12181" s="98" t="str">
        <f t="shared" si="450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97" t="str">
        <f t="shared" si="449"/>
        <v/>
      </c>
      <c r="O12182" s="98" t="str">
        <f t="shared" si="450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97" t="str">
        <f t="shared" si="449"/>
        <v/>
      </c>
      <c r="O12183" s="98" t="str">
        <f t="shared" si="450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97" t="str">
        <f t="shared" si="449"/>
        <v/>
      </c>
      <c r="O12184" s="98" t="str">
        <f t="shared" si="450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97" t="str">
        <f t="shared" si="449"/>
        <v/>
      </c>
      <c r="O12185" s="98" t="str">
        <f t="shared" si="450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97" t="str">
        <f t="shared" si="449"/>
        <v/>
      </c>
      <c r="O12186" s="98" t="str">
        <f t="shared" si="450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97" t="str">
        <f t="shared" si="449"/>
        <v/>
      </c>
      <c r="O12187" s="98" t="str">
        <f t="shared" si="450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97" t="str">
        <f t="shared" si="449"/>
        <v/>
      </c>
      <c r="O12188" s="98" t="str">
        <f t="shared" si="450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97" t="str">
        <f t="shared" si="449"/>
        <v/>
      </c>
      <c r="O12189" s="98" t="str">
        <f t="shared" si="450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97" t="str">
        <f t="shared" si="449"/>
        <v/>
      </c>
      <c r="O12190" s="98" t="str">
        <f t="shared" si="450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97" t="str">
        <f t="shared" si="449"/>
        <v/>
      </c>
      <c r="O12191" s="98" t="str">
        <f t="shared" si="450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97" t="str">
        <f t="shared" si="449"/>
        <v/>
      </c>
      <c r="O12192" s="98" t="str">
        <f t="shared" si="450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97" t="str">
        <f t="shared" si="449"/>
        <v/>
      </c>
      <c r="O12193" s="98" t="str">
        <f t="shared" si="450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97" t="str">
        <f t="shared" si="449"/>
        <v/>
      </c>
      <c r="O12194" s="98" t="str">
        <f t="shared" si="450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97" t="str">
        <f t="shared" si="449"/>
        <v/>
      </c>
      <c r="O12195" s="98" t="str">
        <f t="shared" si="450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97" t="str">
        <f t="shared" si="449"/>
        <v/>
      </c>
      <c r="O12196" s="98" t="str">
        <f t="shared" si="450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97" t="str">
        <f t="shared" si="449"/>
        <v/>
      </c>
      <c r="O12197" s="98" t="str">
        <f t="shared" si="450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97" t="str">
        <f t="shared" si="449"/>
        <v/>
      </c>
      <c r="O12198" s="98" t="str">
        <f t="shared" si="450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97" t="str">
        <f t="shared" si="449"/>
        <v/>
      </c>
      <c r="O12199" s="98" t="str">
        <f t="shared" si="450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97" t="str">
        <f t="shared" si="449"/>
        <v/>
      </c>
      <c r="O12200" s="98" t="str">
        <f t="shared" si="450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97" t="str">
        <f t="shared" si="449"/>
        <v/>
      </c>
      <c r="O12201" s="98" t="str">
        <f t="shared" si="450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97" t="str">
        <f t="shared" si="449"/>
        <v/>
      </c>
      <c r="O12202" s="98" t="str">
        <f t="shared" si="450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97" t="str">
        <f t="shared" si="449"/>
        <v/>
      </c>
      <c r="O12203" s="98" t="str">
        <f t="shared" si="450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97" t="str">
        <f t="shared" si="449"/>
        <v/>
      </c>
      <c r="O12204" s="98" t="str">
        <f t="shared" si="450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97" t="str">
        <f t="shared" si="449"/>
        <v/>
      </c>
      <c r="O12205" s="98" t="str">
        <f t="shared" si="450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97" t="str">
        <f t="shared" si="449"/>
        <v/>
      </c>
      <c r="O12206" s="98" t="str">
        <f t="shared" si="450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97" t="str">
        <f t="shared" si="449"/>
        <v/>
      </c>
      <c r="O12207" s="98" t="str">
        <f t="shared" si="450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97" t="str">
        <f t="shared" si="449"/>
        <v/>
      </c>
      <c r="O12208" s="98" t="str">
        <f t="shared" si="450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97" t="str">
        <f t="shared" si="449"/>
        <v/>
      </c>
      <c r="O12209" s="98" t="str">
        <f t="shared" si="450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97" t="str">
        <f t="shared" si="449"/>
        <v/>
      </c>
      <c r="O12210" s="98" t="str">
        <f t="shared" si="450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97" t="str">
        <f t="shared" si="449"/>
        <v/>
      </c>
      <c r="O12211" s="98" t="str">
        <f t="shared" si="450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97" t="str">
        <f t="shared" si="449"/>
        <v/>
      </c>
      <c r="O12212" s="98" t="str">
        <f t="shared" si="450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97" t="str">
        <f t="shared" si="449"/>
        <v/>
      </c>
      <c r="O12213" s="98" t="str">
        <f t="shared" si="450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97" t="str">
        <f t="shared" si="449"/>
        <v/>
      </c>
      <c r="O12214" s="98" t="str">
        <f t="shared" si="450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97" t="str">
        <f t="shared" si="449"/>
        <v/>
      </c>
      <c r="O12215" s="98" t="str">
        <f t="shared" si="450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97" t="str">
        <f t="shared" si="449"/>
        <v/>
      </c>
      <c r="O12216" s="98" t="str">
        <f t="shared" si="450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97" t="str">
        <f t="shared" si="449"/>
        <v/>
      </c>
      <c r="O12217" s="98" t="str">
        <f t="shared" si="450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97" t="str">
        <f t="shared" si="449"/>
        <v/>
      </c>
      <c r="O12218" s="98" t="str">
        <f t="shared" si="450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97" t="str">
        <f t="shared" si="449"/>
        <v/>
      </c>
      <c r="O12219" s="98" t="str">
        <f t="shared" si="450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97" t="str">
        <f t="shared" si="449"/>
        <v/>
      </c>
      <c r="O12220" s="98" t="str">
        <f t="shared" si="450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97" t="str">
        <f t="shared" si="449"/>
        <v/>
      </c>
      <c r="O12221" s="98" t="str">
        <f t="shared" si="450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97" t="str">
        <f t="shared" si="449"/>
        <v/>
      </c>
      <c r="O12222" s="98" t="str">
        <f t="shared" si="450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97" t="str">
        <f t="shared" si="449"/>
        <v/>
      </c>
      <c r="O12223" s="98" t="str">
        <f t="shared" si="450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97" t="str">
        <f t="shared" si="449"/>
        <v/>
      </c>
      <c r="O12224" s="98" t="str">
        <f t="shared" si="450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97" t="str">
        <f t="shared" si="449"/>
        <v/>
      </c>
      <c r="O12225" s="98" t="str">
        <f t="shared" si="450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97" t="str">
        <f t="shared" si="449"/>
        <v/>
      </c>
      <c r="O12226" s="98" t="str">
        <f t="shared" si="450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97" t="str">
        <f t="shared" si="449"/>
        <v/>
      </c>
      <c r="O12227" s="98" t="str">
        <f t="shared" si="450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97" t="str">
        <f t="shared" ref="N12228:N12291" si="451">IF(B12228&lt;&gt;"",LEFT(D12228,LEN(D12228)-LEN(O12228)),"")</f>
        <v/>
      </c>
      <c r="O12228" s="98" t="str">
        <f t="shared" ref="O12228:O12291" si="452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97" t="str">
        <f t="shared" si="451"/>
        <v/>
      </c>
      <c r="O12229" s="98" t="str">
        <f t="shared" si="452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97" t="str">
        <f t="shared" si="451"/>
        <v/>
      </c>
      <c r="O12230" s="98" t="str">
        <f t="shared" si="452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97" t="str">
        <f t="shared" si="451"/>
        <v/>
      </c>
      <c r="O12231" s="98" t="str">
        <f t="shared" si="452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97" t="str">
        <f t="shared" si="451"/>
        <v/>
      </c>
      <c r="O12232" s="98" t="str">
        <f t="shared" si="452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97" t="str">
        <f t="shared" si="451"/>
        <v/>
      </c>
      <c r="O12233" s="98" t="str">
        <f t="shared" si="452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97" t="str">
        <f t="shared" si="451"/>
        <v/>
      </c>
      <c r="O12234" s="98" t="str">
        <f t="shared" si="452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97" t="str">
        <f t="shared" si="451"/>
        <v/>
      </c>
      <c r="O12235" s="98" t="str">
        <f t="shared" si="452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97" t="str">
        <f t="shared" si="451"/>
        <v/>
      </c>
      <c r="O12236" s="98" t="str">
        <f t="shared" si="452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97" t="str">
        <f t="shared" si="451"/>
        <v/>
      </c>
      <c r="O12237" s="98" t="str">
        <f t="shared" si="452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97" t="str">
        <f t="shared" si="451"/>
        <v/>
      </c>
      <c r="O12238" s="98" t="str">
        <f t="shared" si="452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97" t="str">
        <f t="shared" si="451"/>
        <v/>
      </c>
      <c r="O12239" s="98" t="str">
        <f t="shared" si="452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97" t="str">
        <f t="shared" si="451"/>
        <v/>
      </c>
      <c r="O12240" s="98" t="str">
        <f t="shared" si="452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97" t="str">
        <f t="shared" si="451"/>
        <v/>
      </c>
      <c r="O12241" s="98" t="str">
        <f t="shared" si="452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97" t="str">
        <f t="shared" si="451"/>
        <v/>
      </c>
      <c r="O12242" s="98" t="str">
        <f t="shared" si="452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97" t="str">
        <f t="shared" si="451"/>
        <v/>
      </c>
      <c r="O12243" s="98" t="str">
        <f t="shared" si="452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97" t="str">
        <f t="shared" si="451"/>
        <v/>
      </c>
      <c r="O12244" s="98" t="str">
        <f t="shared" si="452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97" t="str">
        <f t="shared" si="451"/>
        <v/>
      </c>
      <c r="O12245" s="98" t="str">
        <f t="shared" si="452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97" t="str">
        <f t="shared" si="451"/>
        <v/>
      </c>
      <c r="O12246" s="98" t="str">
        <f t="shared" si="452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97" t="str">
        <f t="shared" si="451"/>
        <v/>
      </c>
      <c r="O12247" s="98" t="str">
        <f t="shared" si="452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97" t="str">
        <f t="shared" si="451"/>
        <v/>
      </c>
      <c r="O12248" s="98" t="str">
        <f t="shared" si="452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97" t="str">
        <f t="shared" si="451"/>
        <v/>
      </c>
      <c r="O12249" s="98" t="str">
        <f t="shared" si="452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97" t="str">
        <f t="shared" si="451"/>
        <v/>
      </c>
      <c r="O12250" s="98" t="str">
        <f t="shared" si="452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97" t="str">
        <f t="shared" si="451"/>
        <v/>
      </c>
      <c r="O12251" s="98" t="str">
        <f t="shared" si="452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97" t="str">
        <f t="shared" si="451"/>
        <v/>
      </c>
      <c r="O12252" s="98" t="str">
        <f t="shared" si="452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97" t="str">
        <f t="shared" si="451"/>
        <v/>
      </c>
      <c r="O12253" s="98" t="str">
        <f t="shared" si="452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97" t="str">
        <f t="shared" si="451"/>
        <v/>
      </c>
      <c r="O12254" s="98" t="str">
        <f t="shared" si="452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97" t="str">
        <f t="shared" si="451"/>
        <v/>
      </c>
      <c r="O12255" s="98" t="str">
        <f t="shared" si="452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97" t="str">
        <f t="shared" si="451"/>
        <v/>
      </c>
      <c r="O12256" s="98" t="str">
        <f t="shared" si="452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97" t="str">
        <f t="shared" si="451"/>
        <v/>
      </c>
      <c r="O12257" s="98" t="str">
        <f t="shared" si="452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97" t="str">
        <f t="shared" si="451"/>
        <v/>
      </c>
      <c r="O12258" s="98" t="str">
        <f t="shared" si="452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97" t="str">
        <f t="shared" si="451"/>
        <v/>
      </c>
      <c r="O12259" s="98" t="str">
        <f t="shared" si="452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97" t="str">
        <f t="shared" si="451"/>
        <v/>
      </c>
      <c r="O12260" s="98" t="str">
        <f t="shared" si="452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97" t="str">
        <f t="shared" si="451"/>
        <v/>
      </c>
      <c r="O12261" s="98" t="str">
        <f t="shared" si="452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97" t="str">
        <f t="shared" si="451"/>
        <v/>
      </c>
      <c r="O12262" s="98" t="str">
        <f t="shared" si="452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97" t="str">
        <f t="shared" si="451"/>
        <v/>
      </c>
      <c r="O12263" s="98" t="str">
        <f t="shared" si="452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97" t="str">
        <f t="shared" si="451"/>
        <v/>
      </c>
      <c r="O12264" s="98" t="str">
        <f t="shared" si="452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97" t="str">
        <f t="shared" si="451"/>
        <v/>
      </c>
      <c r="O12265" s="98" t="str">
        <f t="shared" si="452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97" t="str">
        <f t="shared" si="451"/>
        <v/>
      </c>
      <c r="O12266" s="98" t="str">
        <f t="shared" si="452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97" t="str">
        <f t="shared" si="451"/>
        <v/>
      </c>
      <c r="O12267" s="98" t="str">
        <f t="shared" si="452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97" t="str">
        <f t="shared" si="451"/>
        <v/>
      </c>
      <c r="O12268" s="98" t="str">
        <f t="shared" si="452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97" t="str">
        <f t="shared" si="451"/>
        <v/>
      </c>
      <c r="O12269" s="98" t="str">
        <f t="shared" si="452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97" t="str">
        <f t="shared" si="451"/>
        <v/>
      </c>
      <c r="O12270" s="98" t="str">
        <f t="shared" si="452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97" t="str">
        <f t="shared" si="451"/>
        <v/>
      </c>
      <c r="O12271" s="98" t="str">
        <f t="shared" si="452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97" t="str">
        <f t="shared" si="451"/>
        <v/>
      </c>
      <c r="O12272" s="98" t="str">
        <f t="shared" si="452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97" t="str">
        <f t="shared" si="451"/>
        <v/>
      </c>
      <c r="O12273" s="98" t="str">
        <f t="shared" si="452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97" t="str">
        <f t="shared" si="451"/>
        <v/>
      </c>
      <c r="O12274" s="98" t="str">
        <f t="shared" si="452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97" t="str">
        <f t="shared" si="451"/>
        <v/>
      </c>
      <c r="O12275" s="98" t="str">
        <f t="shared" si="452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97" t="str">
        <f t="shared" si="451"/>
        <v/>
      </c>
      <c r="O12276" s="98" t="str">
        <f t="shared" si="452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97" t="str">
        <f t="shared" si="451"/>
        <v/>
      </c>
      <c r="O12277" s="98" t="str">
        <f t="shared" si="452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97" t="str">
        <f t="shared" si="451"/>
        <v/>
      </c>
      <c r="O12278" s="98" t="str">
        <f t="shared" si="452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97" t="str">
        <f t="shared" si="451"/>
        <v/>
      </c>
      <c r="O12279" s="98" t="str">
        <f t="shared" si="452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97" t="str">
        <f t="shared" si="451"/>
        <v/>
      </c>
      <c r="O12280" s="98" t="str">
        <f t="shared" si="452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97" t="str">
        <f t="shared" si="451"/>
        <v/>
      </c>
      <c r="O12281" s="98" t="str">
        <f t="shared" si="452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97" t="str">
        <f t="shared" si="451"/>
        <v/>
      </c>
      <c r="O12282" s="98" t="str">
        <f t="shared" si="452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97" t="str">
        <f t="shared" si="451"/>
        <v/>
      </c>
      <c r="O12283" s="98" t="str">
        <f t="shared" si="452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97" t="str">
        <f t="shared" si="451"/>
        <v/>
      </c>
      <c r="O12284" s="98" t="str">
        <f t="shared" si="452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97" t="str">
        <f t="shared" si="451"/>
        <v/>
      </c>
      <c r="O12285" s="98" t="str">
        <f t="shared" si="452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97" t="str">
        <f t="shared" si="451"/>
        <v/>
      </c>
      <c r="O12286" s="98" t="str">
        <f t="shared" si="452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97" t="str">
        <f t="shared" si="451"/>
        <v/>
      </c>
      <c r="O12287" s="98" t="str">
        <f t="shared" si="452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97" t="str">
        <f t="shared" si="451"/>
        <v/>
      </c>
      <c r="O12288" s="98" t="str">
        <f t="shared" si="452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97" t="str">
        <f t="shared" si="451"/>
        <v/>
      </c>
      <c r="O12289" s="98" t="str">
        <f t="shared" si="452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97" t="str">
        <f t="shared" si="451"/>
        <v/>
      </c>
      <c r="O12290" s="98" t="str">
        <f t="shared" si="452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97" t="str">
        <f t="shared" si="451"/>
        <v/>
      </c>
      <c r="O12291" s="98" t="str">
        <f t="shared" si="452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97" t="str">
        <f t="shared" ref="N12292:N12355" si="453">IF(B12292&lt;&gt;"",LEFT(D12292,LEN(D12292)-LEN(O12292)),"")</f>
        <v/>
      </c>
      <c r="O12292" s="98" t="str">
        <f t="shared" ref="O12292:O12355" si="454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97" t="str">
        <f t="shared" si="453"/>
        <v/>
      </c>
      <c r="O12293" s="98" t="str">
        <f t="shared" si="454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97" t="str">
        <f t="shared" si="453"/>
        <v/>
      </c>
      <c r="O12294" s="98" t="str">
        <f t="shared" si="454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97" t="str">
        <f t="shared" si="453"/>
        <v/>
      </c>
      <c r="O12295" s="98" t="str">
        <f t="shared" si="454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97" t="str">
        <f t="shared" si="453"/>
        <v/>
      </c>
      <c r="O12296" s="98" t="str">
        <f t="shared" si="454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97" t="str">
        <f t="shared" si="453"/>
        <v/>
      </c>
      <c r="O12297" s="98" t="str">
        <f t="shared" si="454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97" t="str">
        <f t="shared" si="453"/>
        <v/>
      </c>
      <c r="O12298" s="98" t="str">
        <f t="shared" si="454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97" t="str">
        <f t="shared" si="453"/>
        <v/>
      </c>
      <c r="O12299" s="98" t="str">
        <f t="shared" si="454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97" t="str">
        <f t="shared" si="453"/>
        <v/>
      </c>
      <c r="O12300" s="98" t="str">
        <f t="shared" si="454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97" t="str">
        <f t="shared" si="453"/>
        <v/>
      </c>
      <c r="O12301" s="98" t="str">
        <f t="shared" si="454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97" t="str">
        <f t="shared" si="453"/>
        <v/>
      </c>
      <c r="O12302" s="98" t="str">
        <f t="shared" si="454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97" t="str">
        <f t="shared" si="453"/>
        <v/>
      </c>
      <c r="O12303" s="98" t="str">
        <f t="shared" si="454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97" t="str">
        <f t="shared" si="453"/>
        <v/>
      </c>
      <c r="O12304" s="98" t="str">
        <f t="shared" si="454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97" t="str">
        <f t="shared" si="453"/>
        <v/>
      </c>
      <c r="O12305" s="98" t="str">
        <f t="shared" si="454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97" t="str">
        <f t="shared" si="453"/>
        <v/>
      </c>
      <c r="O12306" s="98" t="str">
        <f t="shared" si="454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97" t="str">
        <f t="shared" si="453"/>
        <v/>
      </c>
      <c r="O12307" s="98" t="str">
        <f t="shared" si="454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97" t="str">
        <f t="shared" si="453"/>
        <v/>
      </c>
      <c r="O12308" s="98" t="str">
        <f t="shared" si="454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97" t="str">
        <f t="shared" si="453"/>
        <v/>
      </c>
      <c r="O12309" s="98" t="str">
        <f t="shared" si="454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97" t="str">
        <f t="shared" si="453"/>
        <v/>
      </c>
      <c r="O12310" s="98" t="str">
        <f t="shared" si="454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97" t="str">
        <f t="shared" si="453"/>
        <v/>
      </c>
      <c r="O12311" s="98" t="str">
        <f t="shared" si="454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97" t="str">
        <f t="shared" si="453"/>
        <v/>
      </c>
      <c r="O12312" s="98" t="str">
        <f t="shared" si="454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97" t="str">
        <f t="shared" si="453"/>
        <v/>
      </c>
      <c r="O12313" s="98" t="str">
        <f t="shared" si="454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97" t="str">
        <f t="shared" si="453"/>
        <v/>
      </c>
      <c r="O12314" s="98" t="str">
        <f t="shared" si="454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97" t="str">
        <f t="shared" si="453"/>
        <v/>
      </c>
      <c r="O12315" s="98" t="str">
        <f t="shared" si="454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97" t="str">
        <f t="shared" si="453"/>
        <v/>
      </c>
      <c r="O12316" s="98" t="str">
        <f t="shared" si="454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97" t="str">
        <f t="shared" si="453"/>
        <v/>
      </c>
      <c r="O12317" s="98" t="str">
        <f t="shared" si="454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97" t="str">
        <f t="shared" si="453"/>
        <v/>
      </c>
      <c r="O12318" s="98" t="str">
        <f t="shared" si="454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97" t="str">
        <f t="shared" si="453"/>
        <v/>
      </c>
      <c r="O12319" s="98" t="str">
        <f t="shared" si="454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97" t="str">
        <f t="shared" si="453"/>
        <v/>
      </c>
      <c r="O12320" s="98" t="str">
        <f t="shared" si="454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97" t="str">
        <f t="shared" si="453"/>
        <v/>
      </c>
      <c r="O12321" s="98" t="str">
        <f t="shared" si="454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97" t="str">
        <f t="shared" si="453"/>
        <v/>
      </c>
      <c r="O12322" s="98" t="str">
        <f t="shared" si="454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97" t="str">
        <f t="shared" si="453"/>
        <v/>
      </c>
      <c r="O12323" s="98" t="str">
        <f t="shared" si="454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97" t="str">
        <f t="shared" si="453"/>
        <v/>
      </c>
      <c r="O12324" s="98" t="str">
        <f t="shared" si="454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97" t="str">
        <f t="shared" si="453"/>
        <v/>
      </c>
      <c r="O12325" s="98" t="str">
        <f t="shared" si="454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97" t="str">
        <f t="shared" si="453"/>
        <v/>
      </c>
      <c r="O12326" s="98" t="str">
        <f t="shared" si="454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97" t="str">
        <f t="shared" si="453"/>
        <v/>
      </c>
      <c r="O12327" s="98" t="str">
        <f t="shared" si="454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97" t="str">
        <f t="shared" si="453"/>
        <v/>
      </c>
      <c r="O12328" s="98" t="str">
        <f t="shared" si="454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97" t="str">
        <f t="shared" si="453"/>
        <v/>
      </c>
      <c r="O12329" s="98" t="str">
        <f t="shared" si="454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97" t="str">
        <f t="shared" si="453"/>
        <v/>
      </c>
      <c r="O12330" s="98" t="str">
        <f t="shared" si="454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97" t="str">
        <f t="shared" si="453"/>
        <v/>
      </c>
      <c r="O12331" s="98" t="str">
        <f t="shared" si="454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97" t="str">
        <f t="shared" si="453"/>
        <v/>
      </c>
      <c r="O12332" s="98" t="str">
        <f t="shared" si="454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97" t="str">
        <f t="shared" si="453"/>
        <v/>
      </c>
      <c r="O12333" s="98" t="str">
        <f t="shared" si="454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97" t="str">
        <f t="shared" si="453"/>
        <v/>
      </c>
      <c r="O12334" s="98" t="str">
        <f t="shared" si="454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97" t="str">
        <f t="shared" si="453"/>
        <v/>
      </c>
      <c r="O12335" s="98" t="str">
        <f t="shared" si="454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97" t="str">
        <f t="shared" si="453"/>
        <v/>
      </c>
      <c r="O12336" s="98" t="str">
        <f t="shared" si="454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97" t="str">
        <f t="shared" si="453"/>
        <v/>
      </c>
      <c r="O12337" s="98" t="str">
        <f t="shared" si="454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97" t="str">
        <f t="shared" si="453"/>
        <v/>
      </c>
      <c r="O12338" s="98" t="str">
        <f t="shared" si="454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97" t="str">
        <f t="shared" si="453"/>
        <v/>
      </c>
      <c r="O12339" s="98" t="str">
        <f t="shared" si="454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97" t="str">
        <f t="shared" si="453"/>
        <v/>
      </c>
      <c r="O12340" s="98" t="str">
        <f t="shared" si="454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97" t="str">
        <f t="shared" si="453"/>
        <v/>
      </c>
      <c r="O12341" s="98" t="str">
        <f t="shared" si="454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97" t="str">
        <f t="shared" si="453"/>
        <v/>
      </c>
      <c r="O12342" s="98" t="str">
        <f t="shared" si="454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97" t="str">
        <f t="shared" si="453"/>
        <v/>
      </c>
      <c r="O12343" s="98" t="str">
        <f t="shared" si="454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97" t="str">
        <f t="shared" si="453"/>
        <v/>
      </c>
      <c r="O12344" s="98" t="str">
        <f t="shared" si="454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97" t="str">
        <f t="shared" si="453"/>
        <v/>
      </c>
      <c r="O12345" s="98" t="str">
        <f t="shared" si="454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97" t="str">
        <f t="shared" si="453"/>
        <v/>
      </c>
      <c r="O12346" s="98" t="str">
        <f t="shared" si="454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97" t="str">
        <f t="shared" si="453"/>
        <v/>
      </c>
      <c r="O12347" s="98" t="str">
        <f t="shared" si="454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97" t="str">
        <f t="shared" si="453"/>
        <v/>
      </c>
      <c r="O12348" s="98" t="str">
        <f t="shared" si="454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97" t="str">
        <f t="shared" si="453"/>
        <v/>
      </c>
      <c r="O12349" s="98" t="str">
        <f t="shared" si="454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97" t="str">
        <f t="shared" si="453"/>
        <v/>
      </c>
      <c r="O12350" s="98" t="str">
        <f t="shared" si="454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97" t="str">
        <f t="shared" si="453"/>
        <v/>
      </c>
      <c r="O12351" s="98" t="str">
        <f t="shared" si="454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97" t="str">
        <f t="shared" si="453"/>
        <v/>
      </c>
      <c r="O12352" s="98" t="str">
        <f t="shared" si="454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97" t="str">
        <f t="shared" si="453"/>
        <v/>
      </c>
      <c r="O12353" s="98" t="str">
        <f t="shared" si="454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97" t="str">
        <f t="shared" si="453"/>
        <v/>
      </c>
      <c r="O12354" s="98" t="str">
        <f t="shared" si="454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97" t="str">
        <f t="shared" si="453"/>
        <v/>
      </c>
      <c r="O12355" s="98" t="str">
        <f t="shared" si="454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97" t="str">
        <f t="shared" ref="N12356:N12419" si="455">IF(B12356&lt;&gt;"",LEFT(D12356,LEN(D12356)-LEN(O12356)),"")</f>
        <v/>
      </c>
      <c r="O12356" s="98" t="str">
        <f t="shared" ref="O12356:O12419" si="456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97" t="str">
        <f t="shared" si="455"/>
        <v/>
      </c>
      <c r="O12357" s="98" t="str">
        <f t="shared" si="456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97" t="str">
        <f t="shared" si="455"/>
        <v/>
      </c>
      <c r="O12358" s="98" t="str">
        <f t="shared" si="456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97" t="str">
        <f t="shared" si="455"/>
        <v/>
      </c>
      <c r="O12359" s="98" t="str">
        <f t="shared" si="456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97" t="str">
        <f t="shared" si="455"/>
        <v/>
      </c>
      <c r="O12360" s="98" t="str">
        <f t="shared" si="456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97" t="str">
        <f t="shared" si="455"/>
        <v/>
      </c>
      <c r="O12361" s="98" t="str">
        <f t="shared" si="456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97" t="str">
        <f t="shared" si="455"/>
        <v/>
      </c>
      <c r="O12362" s="98" t="str">
        <f t="shared" si="456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97" t="str">
        <f t="shared" si="455"/>
        <v/>
      </c>
      <c r="O12363" s="98" t="str">
        <f t="shared" si="456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97" t="str">
        <f t="shared" si="455"/>
        <v/>
      </c>
      <c r="O12364" s="98" t="str">
        <f t="shared" si="456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97" t="str">
        <f t="shared" si="455"/>
        <v/>
      </c>
      <c r="O12365" s="98" t="str">
        <f t="shared" si="456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97" t="str">
        <f t="shared" si="455"/>
        <v/>
      </c>
      <c r="O12366" s="98" t="str">
        <f t="shared" si="456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97" t="str">
        <f t="shared" si="455"/>
        <v/>
      </c>
      <c r="O12367" s="98" t="str">
        <f t="shared" si="456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97" t="str">
        <f t="shared" si="455"/>
        <v/>
      </c>
      <c r="O12368" s="98" t="str">
        <f t="shared" si="456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97" t="str">
        <f t="shared" si="455"/>
        <v/>
      </c>
      <c r="O12369" s="98" t="str">
        <f t="shared" si="456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97" t="str">
        <f t="shared" si="455"/>
        <v/>
      </c>
      <c r="O12370" s="98" t="str">
        <f t="shared" si="456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97" t="str">
        <f t="shared" si="455"/>
        <v/>
      </c>
      <c r="O12371" s="98" t="str">
        <f t="shared" si="456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97" t="str">
        <f t="shared" si="455"/>
        <v/>
      </c>
      <c r="O12372" s="98" t="str">
        <f t="shared" si="456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97" t="str">
        <f t="shared" si="455"/>
        <v/>
      </c>
      <c r="O12373" s="98" t="str">
        <f t="shared" si="456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97" t="str">
        <f t="shared" si="455"/>
        <v/>
      </c>
      <c r="O12374" s="98" t="str">
        <f t="shared" si="456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97" t="str">
        <f t="shared" si="455"/>
        <v/>
      </c>
      <c r="O12375" s="98" t="str">
        <f t="shared" si="456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97" t="str">
        <f t="shared" si="455"/>
        <v/>
      </c>
      <c r="O12376" s="98" t="str">
        <f t="shared" si="456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97" t="str">
        <f t="shared" si="455"/>
        <v/>
      </c>
      <c r="O12377" s="98" t="str">
        <f t="shared" si="456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97" t="str">
        <f t="shared" si="455"/>
        <v/>
      </c>
      <c r="O12378" s="98" t="str">
        <f t="shared" si="456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97" t="str">
        <f t="shared" si="455"/>
        <v/>
      </c>
      <c r="O12379" s="98" t="str">
        <f t="shared" si="456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97" t="str">
        <f t="shared" si="455"/>
        <v/>
      </c>
      <c r="O12380" s="98" t="str">
        <f t="shared" si="456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97" t="str">
        <f t="shared" si="455"/>
        <v/>
      </c>
      <c r="O12381" s="98" t="str">
        <f t="shared" si="456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97" t="str">
        <f t="shared" si="455"/>
        <v/>
      </c>
      <c r="O12382" s="98" t="str">
        <f t="shared" si="456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97" t="str">
        <f t="shared" si="455"/>
        <v/>
      </c>
      <c r="O12383" s="98" t="str">
        <f t="shared" si="456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97" t="str">
        <f t="shared" si="455"/>
        <v/>
      </c>
      <c r="O12384" s="98" t="str">
        <f t="shared" si="456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97" t="str">
        <f t="shared" si="455"/>
        <v/>
      </c>
      <c r="O12385" s="98" t="str">
        <f t="shared" si="456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97" t="str">
        <f t="shared" si="455"/>
        <v/>
      </c>
      <c r="O12386" s="98" t="str">
        <f t="shared" si="456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97" t="str">
        <f t="shared" si="455"/>
        <v/>
      </c>
      <c r="O12387" s="98" t="str">
        <f t="shared" si="456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97" t="str">
        <f t="shared" si="455"/>
        <v/>
      </c>
      <c r="O12388" s="98" t="str">
        <f t="shared" si="456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97" t="str">
        <f t="shared" si="455"/>
        <v/>
      </c>
      <c r="O12389" s="98" t="str">
        <f t="shared" si="456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97" t="str">
        <f t="shared" si="455"/>
        <v/>
      </c>
      <c r="O12390" s="98" t="str">
        <f t="shared" si="456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97" t="str">
        <f t="shared" si="455"/>
        <v/>
      </c>
      <c r="O12391" s="98" t="str">
        <f t="shared" si="456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97" t="str">
        <f t="shared" si="455"/>
        <v/>
      </c>
      <c r="O12392" s="98" t="str">
        <f t="shared" si="456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97" t="str">
        <f t="shared" si="455"/>
        <v/>
      </c>
      <c r="O12393" s="98" t="str">
        <f t="shared" si="456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97" t="str">
        <f t="shared" si="455"/>
        <v/>
      </c>
      <c r="O12394" s="98" t="str">
        <f t="shared" si="456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97" t="str">
        <f t="shared" si="455"/>
        <v/>
      </c>
      <c r="O12395" s="98" t="str">
        <f t="shared" si="456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97" t="str">
        <f t="shared" si="455"/>
        <v/>
      </c>
      <c r="O12396" s="98" t="str">
        <f t="shared" si="456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97" t="str">
        <f t="shared" si="455"/>
        <v/>
      </c>
      <c r="O12397" s="98" t="str">
        <f t="shared" si="456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97" t="str">
        <f t="shared" si="455"/>
        <v/>
      </c>
      <c r="O12398" s="98" t="str">
        <f t="shared" si="456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97" t="str">
        <f t="shared" si="455"/>
        <v/>
      </c>
      <c r="O12399" s="98" t="str">
        <f t="shared" si="456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97" t="str">
        <f t="shared" si="455"/>
        <v/>
      </c>
      <c r="O12400" s="98" t="str">
        <f t="shared" si="456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97" t="str">
        <f t="shared" si="455"/>
        <v/>
      </c>
      <c r="O12401" s="98" t="str">
        <f t="shared" si="456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97" t="str">
        <f t="shared" si="455"/>
        <v/>
      </c>
      <c r="O12402" s="98" t="str">
        <f t="shared" si="456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97" t="str">
        <f t="shared" si="455"/>
        <v/>
      </c>
      <c r="O12403" s="98" t="str">
        <f t="shared" si="456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97" t="str">
        <f t="shared" si="455"/>
        <v/>
      </c>
      <c r="O12404" s="98" t="str">
        <f t="shared" si="456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97" t="str">
        <f t="shared" si="455"/>
        <v/>
      </c>
      <c r="O12405" s="98" t="str">
        <f t="shared" si="456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97" t="str">
        <f t="shared" si="455"/>
        <v/>
      </c>
      <c r="O12406" s="98" t="str">
        <f t="shared" si="456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97" t="str">
        <f t="shared" si="455"/>
        <v/>
      </c>
      <c r="O12407" s="98" t="str">
        <f t="shared" si="456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97" t="str">
        <f t="shared" si="455"/>
        <v/>
      </c>
      <c r="O12408" s="98" t="str">
        <f t="shared" si="456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97" t="str">
        <f t="shared" si="455"/>
        <v/>
      </c>
      <c r="O12409" s="98" t="str">
        <f t="shared" si="456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97" t="str">
        <f t="shared" si="455"/>
        <v/>
      </c>
      <c r="O12410" s="98" t="str">
        <f t="shared" si="456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97" t="str">
        <f t="shared" si="455"/>
        <v/>
      </c>
      <c r="O12411" s="98" t="str">
        <f t="shared" si="456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97" t="str">
        <f t="shared" si="455"/>
        <v/>
      </c>
      <c r="O12412" s="98" t="str">
        <f t="shared" si="456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97" t="str">
        <f t="shared" si="455"/>
        <v/>
      </c>
      <c r="O12413" s="98" t="str">
        <f t="shared" si="456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97" t="str">
        <f t="shared" si="455"/>
        <v/>
      </c>
      <c r="O12414" s="98" t="str">
        <f t="shared" si="456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97" t="str">
        <f t="shared" si="455"/>
        <v/>
      </c>
      <c r="O12415" s="98" t="str">
        <f t="shared" si="456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97" t="str">
        <f t="shared" si="455"/>
        <v/>
      </c>
      <c r="O12416" s="98" t="str">
        <f t="shared" si="456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97" t="str">
        <f t="shared" si="455"/>
        <v/>
      </c>
      <c r="O12417" s="98" t="str">
        <f t="shared" si="456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97" t="str">
        <f t="shared" si="455"/>
        <v/>
      </c>
      <c r="O12418" s="98" t="str">
        <f t="shared" si="456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97" t="str">
        <f t="shared" si="455"/>
        <v/>
      </c>
      <c r="O12419" s="98" t="str">
        <f t="shared" si="456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97" t="str">
        <f t="shared" ref="N12420:N12483" si="457">IF(B12420&lt;&gt;"",LEFT(D12420,LEN(D12420)-LEN(O12420)),"")</f>
        <v/>
      </c>
      <c r="O12420" s="98" t="str">
        <f t="shared" ref="O12420:O12483" si="458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97" t="str">
        <f t="shared" si="457"/>
        <v/>
      </c>
      <c r="O12421" s="98" t="str">
        <f t="shared" si="458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97" t="str">
        <f t="shared" si="457"/>
        <v/>
      </c>
      <c r="O12422" s="98" t="str">
        <f t="shared" si="458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97" t="str">
        <f t="shared" si="457"/>
        <v/>
      </c>
      <c r="O12423" s="98" t="str">
        <f t="shared" si="458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97" t="str">
        <f t="shared" si="457"/>
        <v/>
      </c>
      <c r="O12424" s="98" t="str">
        <f t="shared" si="458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97" t="str">
        <f t="shared" si="457"/>
        <v/>
      </c>
      <c r="O12425" s="98" t="str">
        <f t="shared" si="458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97" t="str">
        <f t="shared" si="457"/>
        <v/>
      </c>
      <c r="O12426" s="98" t="str">
        <f t="shared" si="458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97" t="str">
        <f t="shared" si="457"/>
        <v/>
      </c>
      <c r="O12427" s="98" t="str">
        <f t="shared" si="458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97" t="str">
        <f t="shared" si="457"/>
        <v/>
      </c>
      <c r="O12428" s="98" t="str">
        <f t="shared" si="458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97" t="str">
        <f t="shared" si="457"/>
        <v/>
      </c>
      <c r="O12429" s="98" t="str">
        <f t="shared" si="458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97" t="str">
        <f t="shared" si="457"/>
        <v/>
      </c>
      <c r="O12430" s="98" t="str">
        <f t="shared" si="458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97" t="str">
        <f t="shared" si="457"/>
        <v/>
      </c>
      <c r="O12431" s="98" t="str">
        <f t="shared" si="458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97" t="str">
        <f t="shared" si="457"/>
        <v/>
      </c>
      <c r="O12432" s="98" t="str">
        <f t="shared" si="458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97" t="str">
        <f t="shared" si="457"/>
        <v/>
      </c>
      <c r="O12433" s="98" t="str">
        <f t="shared" si="458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97" t="str">
        <f t="shared" si="457"/>
        <v/>
      </c>
      <c r="O12434" s="98" t="str">
        <f t="shared" si="458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97" t="str">
        <f t="shared" si="457"/>
        <v/>
      </c>
      <c r="O12435" s="98" t="str">
        <f t="shared" si="458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97" t="str">
        <f t="shared" si="457"/>
        <v/>
      </c>
      <c r="O12436" s="98" t="str">
        <f t="shared" si="458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97" t="str">
        <f t="shared" si="457"/>
        <v/>
      </c>
      <c r="O12437" s="98" t="str">
        <f t="shared" si="458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97" t="str">
        <f t="shared" si="457"/>
        <v/>
      </c>
      <c r="O12438" s="98" t="str">
        <f t="shared" si="458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97" t="str">
        <f t="shared" si="457"/>
        <v/>
      </c>
      <c r="O12439" s="98" t="str">
        <f t="shared" si="458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97" t="str">
        <f t="shared" si="457"/>
        <v/>
      </c>
      <c r="O12440" s="98" t="str">
        <f t="shared" si="458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97" t="str">
        <f t="shared" si="457"/>
        <v/>
      </c>
      <c r="O12441" s="98" t="str">
        <f t="shared" si="458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97" t="str">
        <f t="shared" si="457"/>
        <v/>
      </c>
      <c r="O12442" s="98" t="str">
        <f t="shared" si="458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97" t="str">
        <f t="shared" si="457"/>
        <v/>
      </c>
      <c r="O12443" s="98" t="str">
        <f t="shared" si="458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97" t="str">
        <f t="shared" si="457"/>
        <v/>
      </c>
      <c r="O12444" s="98" t="str">
        <f t="shared" si="458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97" t="str">
        <f t="shared" si="457"/>
        <v/>
      </c>
      <c r="O12445" s="98" t="str">
        <f t="shared" si="458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97" t="str">
        <f t="shared" si="457"/>
        <v/>
      </c>
      <c r="O12446" s="98" t="str">
        <f t="shared" si="458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97" t="str">
        <f t="shared" si="457"/>
        <v/>
      </c>
      <c r="O12447" s="98" t="str">
        <f t="shared" si="458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97" t="str">
        <f t="shared" si="457"/>
        <v/>
      </c>
      <c r="O12448" s="98" t="str">
        <f t="shared" si="458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97" t="str">
        <f t="shared" si="457"/>
        <v/>
      </c>
      <c r="O12449" s="98" t="str">
        <f t="shared" si="458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97" t="str">
        <f t="shared" si="457"/>
        <v/>
      </c>
      <c r="O12450" s="98" t="str">
        <f t="shared" si="458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97" t="str">
        <f t="shared" si="457"/>
        <v/>
      </c>
      <c r="O12451" s="98" t="str">
        <f t="shared" si="458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97" t="str">
        <f t="shared" si="457"/>
        <v/>
      </c>
      <c r="O12452" s="98" t="str">
        <f t="shared" si="458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97" t="str">
        <f t="shared" si="457"/>
        <v/>
      </c>
      <c r="O12453" s="98" t="str">
        <f t="shared" si="458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97" t="str">
        <f t="shared" si="457"/>
        <v/>
      </c>
      <c r="O12454" s="98" t="str">
        <f t="shared" si="458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97" t="str">
        <f t="shared" si="457"/>
        <v/>
      </c>
      <c r="O12455" s="98" t="str">
        <f t="shared" si="458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97" t="str">
        <f t="shared" si="457"/>
        <v/>
      </c>
      <c r="O12456" s="98" t="str">
        <f t="shared" si="458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97" t="str">
        <f t="shared" si="457"/>
        <v/>
      </c>
      <c r="O12457" s="98" t="str">
        <f t="shared" si="458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97" t="str">
        <f t="shared" si="457"/>
        <v/>
      </c>
      <c r="O12458" s="98" t="str">
        <f t="shared" si="458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97" t="str">
        <f t="shared" si="457"/>
        <v/>
      </c>
      <c r="O12459" s="98" t="str">
        <f t="shared" si="458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97" t="str">
        <f t="shared" si="457"/>
        <v/>
      </c>
      <c r="O12460" s="98" t="str">
        <f t="shared" si="458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97" t="str">
        <f t="shared" si="457"/>
        <v/>
      </c>
      <c r="O12461" s="98" t="str">
        <f t="shared" si="458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97" t="str">
        <f t="shared" si="457"/>
        <v/>
      </c>
      <c r="O12462" s="98" t="str">
        <f t="shared" si="458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97" t="str">
        <f t="shared" si="457"/>
        <v/>
      </c>
      <c r="O12463" s="98" t="str">
        <f t="shared" si="458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97" t="str">
        <f t="shared" si="457"/>
        <v/>
      </c>
      <c r="O12464" s="98" t="str">
        <f t="shared" si="458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97" t="str">
        <f t="shared" si="457"/>
        <v/>
      </c>
      <c r="O12465" s="98" t="str">
        <f t="shared" si="458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97" t="str">
        <f t="shared" si="457"/>
        <v/>
      </c>
      <c r="O12466" s="98" t="str">
        <f t="shared" si="458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97" t="str">
        <f t="shared" si="457"/>
        <v/>
      </c>
      <c r="O12467" s="98" t="str">
        <f t="shared" si="458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97" t="str">
        <f t="shared" si="457"/>
        <v/>
      </c>
      <c r="O12468" s="98" t="str">
        <f t="shared" si="458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97" t="str">
        <f t="shared" si="457"/>
        <v/>
      </c>
      <c r="O12469" s="98" t="str">
        <f t="shared" si="458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97" t="str">
        <f t="shared" si="457"/>
        <v/>
      </c>
      <c r="O12470" s="98" t="str">
        <f t="shared" si="458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97" t="str">
        <f t="shared" si="457"/>
        <v/>
      </c>
      <c r="O12471" s="98" t="str">
        <f t="shared" si="458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97" t="str">
        <f t="shared" si="457"/>
        <v/>
      </c>
      <c r="O12472" s="98" t="str">
        <f t="shared" si="458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97" t="str">
        <f t="shared" si="457"/>
        <v/>
      </c>
      <c r="O12473" s="98" t="str">
        <f t="shared" si="458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97" t="str">
        <f t="shared" si="457"/>
        <v/>
      </c>
      <c r="O12474" s="98" t="str">
        <f t="shared" si="458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97" t="str">
        <f t="shared" si="457"/>
        <v/>
      </c>
      <c r="O12475" s="98" t="str">
        <f t="shared" si="458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97" t="str">
        <f t="shared" si="457"/>
        <v/>
      </c>
      <c r="O12476" s="98" t="str">
        <f t="shared" si="458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97" t="str">
        <f t="shared" si="457"/>
        <v/>
      </c>
      <c r="O12477" s="98" t="str">
        <f t="shared" si="458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97" t="str">
        <f t="shared" si="457"/>
        <v/>
      </c>
      <c r="O12478" s="98" t="str">
        <f t="shared" si="458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97" t="str">
        <f t="shared" si="457"/>
        <v/>
      </c>
      <c r="O12479" s="98" t="str">
        <f t="shared" si="458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97" t="str">
        <f t="shared" si="457"/>
        <v/>
      </c>
      <c r="O12480" s="98" t="str">
        <f t="shared" si="458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97" t="str">
        <f t="shared" si="457"/>
        <v/>
      </c>
      <c r="O12481" s="98" t="str">
        <f t="shared" si="458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97" t="str">
        <f t="shared" si="457"/>
        <v/>
      </c>
      <c r="O12482" s="98" t="str">
        <f t="shared" si="458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97" t="str">
        <f t="shared" si="457"/>
        <v/>
      </c>
      <c r="O12483" s="98" t="str">
        <f t="shared" si="458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97" t="str">
        <f t="shared" ref="N12484:N12547" si="459">IF(B12484&lt;&gt;"",LEFT(D12484,LEN(D12484)-LEN(O12484)),"")</f>
        <v/>
      </c>
      <c r="O12484" s="98" t="str">
        <f t="shared" ref="O12484:O12547" si="460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97" t="str">
        <f t="shared" si="459"/>
        <v/>
      </c>
      <c r="O12485" s="98" t="str">
        <f t="shared" si="460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97" t="str">
        <f t="shared" si="459"/>
        <v/>
      </c>
      <c r="O12486" s="98" t="str">
        <f t="shared" si="460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97" t="str">
        <f t="shared" si="459"/>
        <v/>
      </c>
      <c r="O12487" s="98" t="str">
        <f t="shared" si="460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97" t="str">
        <f t="shared" si="459"/>
        <v/>
      </c>
      <c r="O12488" s="98" t="str">
        <f t="shared" si="460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97" t="str">
        <f t="shared" si="459"/>
        <v/>
      </c>
      <c r="O12489" s="98" t="str">
        <f t="shared" si="460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97" t="str">
        <f t="shared" si="459"/>
        <v/>
      </c>
      <c r="O12490" s="98" t="str">
        <f t="shared" si="460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97" t="str">
        <f t="shared" si="459"/>
        <v/>
      </c>
      <c r="O12491" s="98" t="str">
        <f t="shared" si="460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97" t="str">
        <f t="shared" si="459"/>
        <v/>
      </c>
      <c r="O12492" s="98" t="str">
        <f t="shared" si="460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97" t="str">
        <f t="shared" si="459"/>
        <v/>
      </c>
      <c r="O12493" s="98" t="str">
        <f t="shared" si="460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97" t="str">
        <f t="shared" si="459"/>
        <v/>
      </c>
      <c r="O12494" s="98" t="str">
        <f t="shared" si="460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97" t="str">
        <f t="shared" si="459"/>
        <v/>
      </c>
      <c r="O12495" s="98" t="str">
        <f t="shared" si="460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97" t="str">
        <f t="shared" si="459"/>
        <v/>
      </c>
      <c r="O12496" s="98" t="str">
        <f t="shared" si="460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97" t="str">
        <f t="shared" si="459"/>
        <v/>
      </c>
      <c r="O12497" s="98" t="str">
        <f t="shared" si="460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97" t="str">
        <f t="shared" si="459"/>
        <v/>
      </c>
      <c r="O12498" s="98" t="str">
        <f t="shared" si="460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97" t="str">
        <f t="shared" si="459"/>
        <v/>
      </c>
      <c r="O12499" s="98" t="str">
        <f t="shared" si="460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97" t="str">
        <f t="shared" si="459"/>
        <v/>
      </c>
      <c r="O12500" s="98" t="str">
        <f t="shared" si="460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97" t="str">
        <f t="shared" si="459"/>
        <v/>
      </c>
      <c r="O12501" s="98" t="str">
        <f t="shared" si="460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97" t="str">
        <f t="shared" si="459"/>
        <v/>
      </c>
      <c r="O12502" s="98" t="str">
        <f t="shared" si="460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97" t="str">
        <f t="shared" si="459"/>
        <v/>
      </c>
      <c r="O12503" s="98" t="str">
        <f t="shared" si="460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97" t="str">
        <f t="shared" si="459"/>
        <v/>
      </c>
      <c r="O12504" s="98" t="str">
        <f t="shared" si="460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97" t="str">
        <f t="shared" si="459"/>
        <v/>
      </c>
      <c r="O12505" s="98" t="str">
        <f t="shared" si="460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97" t="str">
        <f t="shared" si="459"/>
        <v/>
      </c>
      <c r="O12506" s="98" t="str">
        <f t="shared" si="460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97" t="str">
        <f t="shared" si="459"/>
        <v/>
      </c>
      <c r="O12507" s="98" t="str">
        <f t="shared" si="460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97" t="str">
        <f t="shared" si="459"/>
        <v/>
      </c>
      <c r="O12508" s="98" t="str">
        <f t="shared" si="460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97" t="str">
        <f t="shared" si="459"/>
        <v/>
      </c>
      <c r="O12509" s="98" t="str">
        <f t="shared" si="460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97" t="str">
        <f t="shared" si="459"/>
        <v/>
      </c>
      <c r="O12510" s="98" t="str">
        <f t="shared" si="460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97" t="str">
        <f t="shared" si="459"/>
        <v/>
      </c>
      <c r="O12511" s="98" t="str">
        <f t="shared" si="460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97" t="str">
        <f t="shared" si="459"/>
        <v/>
      </c>
      <c r="O12512" s="98" t="str">
        <f t="shared" si="460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97" t="str">
        <f t="shared" si="459"/>
        <v/>
      </c>
      <c r="O12513" s="98" t="str">
        <f t="shared" si="460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97" t="str">
        <f t="shared" si="459"/>
        <v/>
      </c>
      <c r="O12514" s="98" t="str">
        <f t="shared" si="460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97" t="str">
        <f t="shared" si="459"/>
        <v/>
      </c>
      <c r="O12515" s="98" t="str">
        <f t="shared" si="460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97" t="str">
        <f t="shared" si="459"/>
        <v/>
      </c>
      <c r="O12516" s="98" t="str">
        <f t="shared" si="460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97" t="str">
        <f t="shared" si="459"/>
        <v/>
      </c>
      <c r="O12517" s="98" t="str">
        <f t="shared" si="460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97" t="str">
        <f t="shared" si="459"/>
        <v/>
      </c>
      <c r="O12518" s="98" t="str">
        <f t="shared" si="460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97" t="str">
        <f t="shared" si="459"/>
        <v/>
      </c>
      <c r="O12519" s="98" t="str">
        <f t="shared" si="460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97" t="str">
        <f t="shared" si="459"/>
        <v/>
      </c>
      <c r="O12520" s="98" t="str">
        <f t="shared" si="460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97" t="str">
        <f t="shared" si="459"/>
        <v/>
      </c>
      <c r="O12521" s="98" t="str">
        <f t="shared" si="460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97" t="str">
        <f t="shared" si="459"/>
        <v/>
      </c>
      <c r="O12522" s="98" t="str">
        <f t="shared" si="460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97" t="str">
        <f t="shared" si="459"/>
        <v/>
      </c>
      <c r="O12523" s="98" t="str">
        <f t="shared" si="460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97" t="str">
        <f t="shared" si="459"/>
        <v/>
      </c>
      <c r="O12524" s="98" t="str">
        <f t="shared" si="460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97" t="str">
        <f t="shared" si="459"/>
        <v/>
      </c>
      <c r="O12525" s="98" t="str">
        <f t="shared" si="460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97" t="str">
        <f t="shared" si="459"/>
        <v/>
      </c>
      <c r="O12526" s="98" t="str">
        <f t="shared" si="460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97" t="str">
        <f t="shared" si="459"/>
        <v/>
      </c>
      <c r="O12527" s="98" t="str">
        <f t="shared" si="460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97" t="str">
        <f t="shared" si="459"/>
        <v/>
      </c>
      <c r="O12528" s="98" t="str">
        <f t="shared" si="460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97" t="str">
        <f t="shared" si="459"/>
        <v/>
      </c>
      <c r="O12529" s="98" t="str">
        <f t="shared" si="460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97" t="str">
        <f t="shared" si="459"/>
        <v/>
      </c>
      <c r="O12530" s="98" t="str">
        <f t="shared" si="460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97" t="str">
        <f t="shared" si="459"/>
        <v/>
      </c>
      <c r="O12531" s="98" t="str">
        <f t="shared" si="460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97" t="str">
        <f t="shared" si="459"/>
        <v/>
      </c>
      <c r="O12532" s="98" t="str">
        <f t="shared" si="460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97" t="str">
        <f t="shared" si="459"/>
        <v/>
      </c>
      <c r="O12533" s="98" t="str">
        <f t="shared" si="460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97" t="str">
        <f t="shared" si="459"/>
        <v/>
      </c>
      <c r="O12534" s="98" t="str">
        <f t="shared" si="460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97" t="str">
        <f t="shared" si="459"/>
        <v/>
      </c>
      <c r="O12535" s="98" t="str">
        <f t="shared" si="460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97" t="str">
        <f t="shared" si="459"/>
        <v/>
      </c>
      <c r="O12536" s="98" t="str">
        <f t="shared" si="460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97" t="str">
        <f t="shared" si="459"/>
        <v/>
      </c>
      <c r="O12537" s="98" t="str">
        <f t="shared" si="460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97" t="str">
        <f t="shared" si="459"/>
        <v/>
      </c>
      <c r="O12538" s="98" t="str">
        <f t="shared" si="460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97" t="str">
        <f t="shared" si="459"/>
        <v/>
      </c>
      <c r="O12539" s="98" t="str">
        <f t="shared" si="460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97" t="str">
        <f t="shared" si="459"/>
        <v/>
      </c>
      <c r="O12540" s="98" t="str">
        <f t="shared" si="460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97" t="str">
        <f t="shared" si="459"/>
        <v/>
      </c>
      <c r="O12541" s="98" t="str">
        <f t="shared" si="460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97" t="str">
        <f t="shared" si="459"/>
        <v/>
      </c>
      <c r="O12542" s="98" t="str">
        <f t="shared" si="460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97" t="str">
        <f t="shared" si="459"/>
        <v/>
      </c>
      <c r="O12543" s="98" t="str">
        <f t="shared" si="460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97" t="str">
        <f t="shared" si="459"/>
        <v/>
      </c>
      <c r="O12544" s="98" t="str">
        <f t="shared" si="460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97" t="str">
        <f t="shared" si="459"/>
        <v/>
      </c>
      <c r="O12545" s="98" t="str">
        <f t="shared" si="460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97" t="str">
        <f t="shared" si="459"/>
        <v/>
      </c>
      <c r="O12546" s="98" t="str">
        <f t="shared" si="460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97" t="str">
        <f t="shared" si="459"/>
        <v/>
      </c>
      <c r="O12547" s="98" t="str">
        <f t="shared" si="460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97" t="str">
        <f t="shared" ref="N12548:N12611" si="461">IF(B12548&lt;&gt;"",LEFT(D12548,LEN(D12548)-LEN(O12548)),"")</f>
        <v/>
      </c>
      <c r="O12548" s="98" t="str">
        <f t="shared" ref="O12548:O12611" si="462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97" t="str">
        <f t="shared" si="461"/>
        <v/>
      </c>
      <c r="O12549" s="98" t="str">
        <f t="shared" si="462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97" t="str">
        <f t="shared" si="461"/>
        <v/>
      </c>
      <c r="O12550" s="98" t="str">
        <f t="shared" si="462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97" t="str">
        <f t="shared" si="461"/>
        <v/>
      </c>
      <c r="O12551" s="98" t="str">
        <f t="shared" si="462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97" t="str">
        <f t="shared" si="461"/>
        <v/>
      </c>
      <c r="O12552" s="98" t="str">
        <f t="shared" si="462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97" t="str">
        <f t="shared" si="461"/>
        <v/>
      </c>
      <c r="O12553" s="98" t="str">
        <f t="shared" si="462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97" t="str">
        <f t="shared" si="461"/>
        <v/>
      </c>
      <c r="O12554" s="98" t="str">
        <f t="shared" si="462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97" t="str">
        <f t="shared" si="461"/>
        <v/>
      </c>
      <c r="O12555" s="98" t="str">
        <f t="shared" si="462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97" t="str">
        <f t="shared" si="461"/>
        <v/>
      </c>
      <c r="O12556" s="98" t="str">
        <f t="shared" si="462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97" t="str">
        <f t="shared" si="461"/>
        <v/>
      </c>
      <c r="O12557" s="98" t="str">
        <f t="shared" si="462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97" t="str">
        <f t="shared" si="461"/>
        <v/>
      </c>
      <c r="O12558" s="98" t="str">
        <f t="shared" si="462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97" t="str">
        <f t="shared" si="461"/>
        <v/>
      </c>
      <c r="O12559" s="98" t="str">
        <f t="shared" si="462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97" t="str">
        <f t="shared" si="461"/>
        <v/>
      </c>
      <c r="O12560" s="98" t="str">
        <f t="shared" si="462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97" t="str">
        <f t="shared" si="461"/>
        <v/>
      </c>
      <c r="O12561" s="98" t="str">
        <f t="shared" si="462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97" t="str">
        <f t="shared" si="461"/>
        <v/>
      </c>
      <c r="O12562" s="98" t="str">
        <f t="shared" si="462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97" t="str">
        <f t="shared" si="461"/>
        <v/>
      </c>
      <c r="O12563" s="98" t="str">
        <f t="shared" si="462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97" t="str">
        <f t="shared" si="461"/>
        <v/>
      </c>
      <c r="O12564" s="98" t="str">
        <f t="shared" si="462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97" t="str">
        <f t="shared" si="461"/>
        <v/>
      </c>
      <c r="O12565" s="98" t="str">
        <f t="shared" si="462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97" t="str">
        <f t="shared" si="461"/>
        <v/>
      </c>
      <c r="O12566" s="98" t="str">
        <f t="shared" si="462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97" t="str">
        <f t="shared" si="461"/>
        <v/>
      </c>
      <c r="O12567" s="98" t="str">
        <f t="shared" si="462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97" t="str">
        <f t="shared" si="461"/>
        <v/>
      </c>
      <c r="O12568" s="98" t="str">
        <f t="shared" si="462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97" t="str">
        <f t="shared" si="461"/>
        <v/>
      </c>
      <c r="O12569" s="98" t="str">
        <f t="shared" si="462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97" t="str">
        <f t="shared" si="461"/>
        <v/>
      </c>
      <c r="O12570" s="98" t="str">
        <f t="shared" si="462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97" t="str">
        <f t="shared" si="461"/>
        <v/>
      </c>
      <c r="O12571" s="98" t="str">
        <f t="shared" si="462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97" t="str">
        <f t="shared" si="461"/>
        <v/>
      </c>
      <c r="O12572" s="98" t="str">
        <f t="shared" si="462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97" t="str">
        <f t="shared" si="461"/>
        <v/>
      </c>
      <c r="O12573" s="98" t="str">
        <f t="shared" si="462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97" t="str">
        <f t="shared" si="461"/>
        <v/>
      </c>
      <c r="O12574" s="98" t="str">
        <f t="shared" si="462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97" t="str">
        <f t="shared" si="461"/>
        <v/>
      </c>
      <c r="O12575" s="98" t="str">
        <f t="shared" si="462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97" t="str">
        <f t="shared" si="461"/>
        <v/>
      </c>
      <c r="O12576" s="98" t="str">
        <f t="shared" si="462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97" t="str">
        <f t="shared" si="461"/>
        <v/>
      </c>
      <c r="O12577" s="98" t="str">
        <f t="shared" si="462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97" t="str">
        <f t="shared" si="461"/>
        <v/>
      </c>
      <c r="O12578" s="98" t="str">
        <f t="shared" si="462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97" t="str">
        <f t="shared" si="461"/>
        <v/>
      </c>
      <c r="O12579" s="98" t="str">
        <f t="shared" si="462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97" t="str">
        <f t="shared" si="461"/>
        <v/>
      </c>
      <c r="O12580" s="98" t="str">
        <f t="shared" si="462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97" t="str">
        <f t="shared" si="461"/>
        <v/>
      </c>
      <c r="O12581" s="98" t="str">
        <f t="shared" si="462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97" t="str">
        <f t="shared" si="461"/>
        <v/>
      </c>
      <c r="O12582" s="98" t="str">
        <f t="shared" si="462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97" t="str">
        <f t="shared" si="461"/>
        <v/>
      </c>
      <c r="O12583" s="98" t="str">
        <f t="shared" si="462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97" t="str">
        <f t="shared" si="461"/>
        <v/>
      </c>
      <c r="O12584" s="98" t="str">
        <f t="shared" si="462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97" t="str">
        <f t="shared" si="461"/>
        <v/>
      </c>
      <c r="O12585" s="98" t="str">
        <f t="shared" si="462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97" t="str">
        <f t="shared" si="461"/>
        <v/>
      </c>
      <c r="O12586" s="98" t="str">
        <f t="shared" si="462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97" t="str">
        <f t="shared" si="461"/>
        <v/>
      </c>
      <c r="O12587" s="98" t="str">
        <f t="shared" si="462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97" t="str">
        <f t="shared" si="461"/>
        <v/>
      </c>
      <c r="O12588" s="98" t="str">
        <f t="shared" si="462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97" t="str">
        <f t="shared" si="461"/>
        <v/>
      </c>
      <c r="O12589" s="98" t="str">
        <f t="shared" si="462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97" t="str">
        <f t="shared" si="461"/>
        <v/>
      </c>
      <c r="O12590" s="98" t="str">
        <f t="shared" si="462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97" t="str">
        <f t="shared" si="461"/>
        <v/>
      </c>
      <c r="O12591" s="98" t="str">
        <f t="shared" si="462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97" t="str">
        <f t="shared" si="461"/>
        <v/>
      </c>
      <c r="O12592" s="98" t="str">
        <f t="shared" si="462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97" t="str">
        <f t="shared" si="461"/>
        <v/>
      </c>
      <c r="O12593" s="98" t="str">
        <f t="shared" si="462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97" t="str">
        <f t="shared" si="461"/>
        <v/>
      </c>
      <c r="O12594" s="98" t="str">
        <f t="shared" si="462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97" t="str">
        <f t="shared" si="461"/>
        <v/>
      </c>
      <c r="O12595" s="98" t="str">
        <f t="shared" si="462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97" t="str">
        <f t="shared" si="461"/>
        <v/>
      </c>
      <c r="O12596" s="98" t="str">
        <f t="shared" si="462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97" t="str">
        <f t="shared" si="461"/>
        <v/>
      </c>
      <c r="O12597" s="98" t="str">
        <f t="shared" si="462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97" t="str">
        <f t="shared" si="461"/>
        <v/>
      </c>
      <c r="O12598" s="98" t="str">
        <f t="shared" si="462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97" t="str">
        <f t="shared" si="461"/>
        <v/>
      </c>
      <c r="O12599" s="98" t="str">
        <f t="shared" si="462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97" t="str">
        <f t="shared" si="461"/>
        <v/>
      </c>
      <c r="O12600" s="98" t="str">
        <f t="shared" si="462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97" t="str">
        <f t="shared" si="461"/>
        <v/>
      </c>
      <c r="O12601" s="98" t="str">
        <f t="shared" si="462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97" t="str">
        <f t="shared" si="461"/>
        <v/>
      </c>
      <c r="O12602" s="98" t="str">
        <f t="shared" si="462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97" t="str">
        <f t="shared" si="461"/>
        <v/>
      </c>
      <c r="O12603" s="98" t="str">
        <f t="shared" si="462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97" t="str">
        <f t="shared" si="461"/>
        <v/>
      </c>
      <c r="O12604" s="98" t="str">
        <f t="shared" si="462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97" t="str">
        <f t="shared" si="461"/>
        <v/>
      </c>
      <c r="O12605" s="98" t="str">
        <f t="shared" si="462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97" t="str">
        <f t="shared" si="461"/>
        <v/>
      </c>
      <c r="O12606" s="98" t="str">
        <f t="shared" si="462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97" t="str">
        <f t="shared" si="461"/>
        <v/>
      </c>
      <c r="O12607" s="98" t="str">
        <f t="shared" si="462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97" t="str">
        <f t="shared" si="461"/>
        <v/>
      </c>
      <c r="O12608" s="98" t="str">
        <f t="shared" si="462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97" t="str">
        <f t="shared" si="461"/>
        <v/>
      </c>
      <c r="O12609" s="98" t="str">
        <f t="shared" si="462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97" t="str">
        <f t="shared" si="461"/>
        <v/>
      </c>
      <c r="O12610" s="98" t="str">
        <f t="shared" si="462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97" t="str">
        <f t="shared" si="461"/>
        <v/>
      </c>
      <c r="O12611" s="98" t="str">
        <f t="shared" si="462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97" t="str">
        <f t="shared" ref="N12612:N12675" si="463">IF(B12612&lt;&gt;"",LEFT(D12612,LEN(D12612)-LEN(O12612)),"")</f>
        <v/>
      </c>
      <c r="O12612" s="98" t="str">
        <f t="shared" ref="O12612:O12675" si="464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97" t="str">
        <f t="shared" si="463"/>
        <v/>
      </c>
      <c r="O12613" s="98" t="str">
        <f t="shared" si="464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97" t="str">
        <f t="shared" si="463"/>
        <v/>
      </c>
      <c r="O12614" s="98" t="str">
        <f t="shared" si="464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97" t="str">
        <f t="shared" si="463"/>
        <v/>
      </c>
      <c r="O12615" s="98" t="str">
        <f t="shared" si="464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97" t="str">
        <f t="shared" si="463"/>
        <v/>
      </c>
      <c r="O12616" s="98" t="str">
        <f t="shared" si="464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97" t="str">
        <f t="shared" si="463"/>
        <v/>
      </c>
      <c r="O12617" s="98" t="str">
        <f t="shared" si="464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97" t="str">
        <f t="shared" si="463"/>
        <v/>
      </c>
      <c r="O12618" s="98" t="str">
        <f t="shared" si="464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97" t="str">
        <f t="shared" si="463"/>
        <v/>
      </c>
      <c r="O12619" s="98" t="str">
        <f t="shared" si="464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97" t="str">
        <f t="shared" si="463"/>
        <v/>
      </c>
      <c r="O12620" s="98" t="str">
        <f t="shared" si="464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97" t="str">
        <f t="shared" si="463"/>
        <v/>
      </c>
      <c r="O12621" s="98" t="str">
        <f t="shared" si="464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97" t="str">
        <f t="shared" si="463"/>
        <v/>
      </c>
      <c r="O12622" s="98" t="str">
        <f t="shared" si="464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97" t="str">
        <f t="shared" si="463"/>
        <v/>
      </c>
      <c r="O12623" s="98" t="str">
        <f t="shared" si="464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97" t="str">
        <f t="shared" si="463"/>
        <v/>
      </c>
      <c r="O12624" s="98" t="str">
        <f t="shared" si="464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97" t="str">
        <f t="shared" si="463"/>
        <v/>
      </c>
      <c r="O12625" s="98" t="str">
        <f t="shared" si="464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97" t="str">
        <f t="shared" si="463"/>
        <v/>
      </c>
      <c r="O12626" s="98" t="str">
        <f t="shared" si="464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97" t="str">
        <f t="shared" si="463"/>
        <v/>
      </c>
      <c r="O12627" s="98" t="str">
        <f t="shared" si="464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97" t="str">
        <f t="shared" si="463"/>
        <v/>
      </c>
      <c r="O12628" s="98" t="str">
        <f t="shared" si="464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97" t="str">
        <f t="shared" si="463"/>
        <v/>
      </c>
      <c r="O12629" s="98" t="str">
        <f t="shared" si="464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97" t="str">
        <f t="shared" si="463"/>
        <v/>
      </c>
      <c r="O12630" s="98" t="str">
        <f t="shared" si="464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97" t="str">
        <f t="shared" si="463"/>
        <v/>
      </c>
      <c r="O12631" s="98" t="str">
        <f t="shared" si="464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97" t="str">
        <f t="shared" si="463"/>
        <v/>
      </c>
      <c r="O12632" s="98" t="str">
        <f t="shared" si="464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97" t="str">
        <f t="shared" si="463"/>
        <v/>
      </c>
      <c r="O12633" s="98" t="str">
        <f t="shared" si="464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97" t="str">
        <f t="shared" si="463"/>
        <v/>
      </c>
      <c r="O12634" s="98" t="str">
        <f t="shared" si="464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97" t="str">
        <f t="shared" si="463"/>
        <v/>
      </c>
      <c r="O12635" s="98" t="str">
        <f t="shared" si="464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97" t="str">
        <f t="shared" si="463"/>
        <v/>
      </c>
      <c r="O12636" s="98" t="str">
        <f t="shared" si="464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97" t="str">
        <f t="shared" si="463"/>
        <v/>
      </c>
      <c r="O12637" s="98" t="str">
        <f t="shared" si="464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97" t="str">
        <f t="shared" si="463"/>
        <v/>
      </c>
      <c r="O12638" s="98" t="str">
        <f t="shared" si="464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97" t="str">
        <f t="shared" si="463"/>
        <v/>
      </c>
      <c r="O12639" s="98" t="str">
        <f t="shared" si="464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97" t="str">
        <f t="shared" si="463"/>
        <v/>
      </c>
      <c r="O12640" s="98" t="str">
        <f t="shared" si="464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97" t="str">
        <f t="shared" si="463"/>
        <v/>
      </c>
      <c r="O12641" s="98" t="str">
        <f t="shared" si="464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97" t="str">
        <f t="shared" si="463"/>
        <v/>
      </c>
      <c r="O12642" s="98" t="str">
        <f t="shared" si="464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97" t="str">
        <f t="shared" si="463"/>
        <v/>
      </c>
      <c r="O12643" s="98" t="str">
        <f t="shared" si="464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97" t="str">
        <f t="shared" si="463"/>
        <v/>
      </c>
      <c r="O12644" s="98" t="str">
        <f t="shared" si="464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97" t="str">
        <f t="shared" si="463"/>
        <v/>
      </c>
      <c r="O12645" s="98" t="str">
        <f t="shared" si="464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97" t="str">
        <f t="shared" si="463"/>
        <v/>
      </c>
      <c r="O12646" s="98" t="str">
        <f t="shared" si="464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97" t="str">
        <f t="shared" si="463"/>
        <v/>
      </c>
      <c r="O12647" s="98" t="str">
        <f t="shared" si="464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97" t="str">
        <f t="shared" si="463"/>
        <v/>
      </c>
      <c r="O12648" s="98" t="str">
        <f t="shared" si="464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97" t="str">
        <f t="shared" si="463"/>
        <v/>
      </c>
      <c r="O12649" s="98" t="str">
        <f t="shared" si="464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97" t="str">
        <f t="shared" si="463"/>
        <v/>
      </c>
      <c r="O12650" s="98" t="str">
        <f t="shared" si="464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97" t="str">
        <f t="shared" si="463"/>
        <v/>
      </c>
      <c r="O12651" s="98" t="str">
        <f t="shared" si="464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97" t="str">
        <f t="shared" si="463"/>
        <v/>
      </c>
      <c r="O12652" s="98" t="str">
        <f t="shared" si="464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97" t="str">
        <f t="shared" si="463"/>
        <v/>
      </c>
      <c r="O12653" s="98" t="str">
        <f t="shared" si="464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97" t="str">
        <f t="shared" si="463"/>
        <v/>
      </c>
      <c r="O12654" s="98" t="str">
        <f t="shared" si="464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97" t="str">
        <f t="shared" si="463"/>
        <v/>
      </c>
      <c r="O12655" s="98" t="str">
        <f t="shared" si="464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97" t="str">
        <f t="shared" si="463"/>
        <v/>
      </c>
      <c r="O12656" s="98" t="str">
        <f t="shared" si="464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97" t="str">
        <f t="shared" si="463"/>
        <v/>
      </c>
      <c r="O12657" s="98" t="str">
        <f t="shared" si="464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97" t="str">
        <f t="shared" si="463"/>
        <v/>
      </c>
      <c r="O12658" s="98" t="str">
        <f t="shared" si="464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97" t="str">
        <f t="shared" si="463"/>
        <v/>
      </c>
      <c r="O12659" s="98" t="str">
        <f t="shared" si="464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97" t="str">
        <f t="shared" si="463"/>
        <v/>
      </c>
      <c r="O12660" s="98" t="str">
        <f t="shared" si="464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97" t="str">
        <f t="shared" si="463"/>
        <v/>
      </c>
      <c r="O12661" s="98" t="str">
        <f t="shared" si="464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97" t="str">
        <f t="shared" si="463"/>
        <v/>
      </c>
      <c r="O12662" s="98" t="str">
        <f t="shared" si="464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97" t="str">
        <f t="shared" si="463"/>
        <v/>
      </c>
      <c r="O12663" s="98" t="str">
        <f t="shared" si="464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97" t="str">
        <f t="shared" si="463"/>
        <v/>
      </c>
      <c r="O12664" s="98" t="str">
        <f t="shared" si="464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97" t="str">
        <f t="shared" si="463"/>
        <v/>
      </c>
      <c r="O12665" s="98" t="str">
        <f t="shared" si="464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97" t="str">
        <f t="shared" si="463"/>
        <v/>
      </c>
      <c r="O12666" s="98" t="str">
        <f t="shared" si="464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97" t="str">
        <f t="shared" si="463"/>
        <v/>
      </c>
      <c r="O12667" s="98" t="str">
        <f t="shared" si="464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97" t="str">
        <f t="shared" si="463"/>
        <v/>
      </c>
      <c r="O12668" s="98" t="str">
        <f t="shared" si="464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97" t="str">
        <f t="shared" si="463"/>
        <v/>
      </c>
      <c r="O12669" s="98" t="str">
        <f t="shared" si="464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97" t="str">
        <f t="shared" si="463"/>
        <v/>
      </c>
      <c r="O12670" s="98" t="str">
        <f t="shared" si="464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97" t="str">
        <f t="shared" si="463"/>
        <v/>
      </c>
      <c r="O12671" s="98" t="str">
        <f t="shared" si="464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97" t="str">
        <f t="shared" si="463"/>
        <v/>
      </c>
      <c r="O12672" s="98" t="str">
        <f t="shared" si="464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97" t="str">
        <f t="shared" si="463"/>
        <v/>
      </c>
      <c r="O12673" s="98" t="str">
        <f t="shared" si="464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97" t="str">
        <f t="shared" si="463"/>
        <v/>
      </c>
      <c r="O12674" s="98" t="str">
        <f t="shared" si="464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97" t="str">
        <f t="shared" si="463"/>
        <v/>
      </c>
      <c r="O12675" s="98" t="str">
        <f t="shared" si="464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97" t="str">
        <f t="shared" ref="N12676:N12739" si="465">IF(B12676&lt;&gt;"",LEFT(D12676,LEN(D12676)-LEN(O12676)),"")</f>
        <v/>
      </c>
      <c r="O12676" s="98" t="str">
        <f t="shared" ref="O12676:O12739" si="466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97" t="str">
        <f t="shared" si="465"/>
        <v/>
      </c>
      <c r="O12677" s="98" t="str">
        <f t="shared" si="466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97" t="str">
        <f t="shared" si="465"/>
        <v/>
      </c>
      <c r="O12678" s="98" t="str">
        <f t="shared" si="466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97" t="str">
        <f t="shared" si="465"/>
        <v/>
      </c>
      <c r="O12679" s="98" t="str">
        <f t="shared" si="466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97" t="str">
        <f t="shared" si="465"/>
        <v/>
      </c>
      <c r="O12680" s="98" t="str">
        <f t="shared" si="466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97" t="str">
        <f t="shared" si="465"/>
        <v/>
      </c>
      <c r="O12681" s="98" t="str">
        <f t="shared" si="466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97" t="str">
        <f t="shared" si="465"/>
        <v/>
      </c>
      <c r="O12682" s="98" t="str">
        <f t="shared" si="466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97" t="str">
        <f t="shared" si="465"/>
        <v/>
      </c>
      <c r="O12683" s="98" t="str">
        <f t="shared" si="466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97" t="str">
        <f t="shared" si="465"/>
        <v/>
      </c>
      <c r="O12684" s="98" t="str">
        <f t="shared" si="466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97" t="str">
        <f t="shared" si="465"/>
        <v/>
      </c>
      <c r="O12685" s="98" t="str">
        <f t="shared" si="466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97" t="str">
        <f t="shared" si="465"/>
        <v/>
      </c>
      <c r="O12686" s="98" t="str">
        <f t="shared" si="466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97" t="str">
        <f t="shared" si="465"/>
        <v/>
      </c>
      <c r="O12687" s="98" t="str">
        <f t="shared" si="466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97" t="str">
        <f t="shared" si="465"/>
        <v/>
      </c>
      <c r="O12688" s="98" t="str">
        <f t="shared" si="466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97" t="str">
        <f t="shared" si="465"/>
        <v/>
      </c>
      <c r="O12689" s="98" t="str">
        <f t="shared" si="466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97" t="str">
        <f t="shared" si="465"/>
        <v/>
      </c>
      <c r="O12690" s="98" t="str">
        <f t="shared" si="466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97" t="str">
        <f t="shared" si="465"/>
        <v/>
      </c>
      <c r="O12691" s="98" t="str">
        <f t="shared" si="466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97" t="str">
        <f t="shared" si="465"/>
        <v/>
      </c>
      <c r="O12692" s="98" t="str">
        <f t="shared" si="466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97" t="str">
        <f t="shared" si="465"/>
        <v/>
      </c>
      <c r="O12693" s="98" t="str">
        <f t="shared" si="466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97" t="str">
        <f t="shared" si="465"/>
        <v/>
      </c>
      <c r="O12694" s="98" t="str">
        <f t="shared" si="466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97" t="str">
        <f t="shared" si="465"/>
        <v/>
      </c>
      <c r="O12695" s="98" t="str">
        <f t="shared" si="466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97" t="str">
        <f t="shared" si="465"/>
        <v/>
      </c>
      <c r="O12696" s="98" t="str">
        <f t="shared" si="466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97" t="str">
        <f t="shared" si="465"/>
        <v/>
      </c>
      <c r="O12697" s="98" t="str">
        <f t="shared" si="466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97" t="str">
        <f t="shared" si="465"/>
        <v/>
      </c>
      <c r="O12698" s="98" t="str">
        <f t="shared" si="466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97" t="str">
        <f t="shared" si="465"/>
        <v/>
      </c>
      <c r="O12699" s="98" t="str">
        <f t="shared" si="466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97" t="str">
        <f t="shared" si="465"/>
        <v/>
      </c>
      <c r="O12700" s="98" t="str">
        <f t="shared" si="466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97" t="str">
        <f t="shared" si="465"/>
        <v/>
      </c>
      <c r="O12701" s="98" t="str">
        <f t="shared" si="466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97" t="str">
        <f t="shared" si="465"/>
        <v/>
      </c>
      <c r="O12702" s="98" t="str">
        <f t="shared" si="466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97" t="str">
        <f t="shared" si="465"/>
        <v/>
      </c>
      <c r="O12703" s="98" t="str">
        <f t="shared" si="466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97" t="str">
        <f t="shared" si="465"/>
        <v/>
      </c>
      <c r="O12704" s="98" t="str">
        <f t="shared" si="466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97" t="str">
        <f t="shared" si="465"/>
        <v/>
      </c>
      <c r="O12705" s="98" t="str">
        <f t="shared" si="466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97" t="str">
        <f t="shared" si="465"/>
        <v/>
      </c>
      <c r="O12706" s="98" t="str">
        <f t="shared" si="466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97" t="str">
        <f t="shared" si="465"/>
        <v/>
      </c>
      <c r="O12707" s="98" t="str">
        <f t="shared" si="466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97" t="str">
        <f t="shared" si="465"/>
        <v/>
      </c>
      <c r="O12708" s="98" t="str">
        <f t="shared" si="466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97" t="str">
        <f t="shared" si="465"/>
        <v/>
      </c>
      <c r="O12709" s="98" t="str">
        <f t="shared" si="466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97" t="str">
        <f t="shared" si="465"/>
        <v/>
      </c>
      <c r="O12710" s="98" t="str">
        <f t="shared" si="466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97" t="str">
        <f t="shared" si="465"/>
        <v/>
      </c>
      <c r="O12711" s="98" t="str">
        <f t="shared" si="466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97" t="str">
        <f t="shared" si="465"/>
        <v/>
      </c>
      <c r="O12712" s="98" t="str">
        <f t="shared" si="466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97" t="str">
        <f t="shared" si="465"/>
        <v/>
      </c>
      <c r="O12713" s="98" t="str">
        <f t="shared" si="466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97" t="str">
        <f t="shared" si="465"/>
        <v/>
      </c>
      <c r="O12714" s="98" t="str">
        <f t="shared" si="466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97" t="str">
        <f t="shared" si="465"/>
        <v/>
      </c>
      <c r="O12715" s="98" t="str">
        <f t="shared" si="466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97" t="str">
        <f t="shared" si="465"/>
        <v/>
      </c>
      <c r="O12716" s="98" t="str">
        <f t="shared" si="466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97" t="str">
        <f t="shared" si="465"/>
        <v/>
      </c>
      <c r="O12717" s="98" t="str">
        <f t="shared" si="466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97" t="str">
        <f t="shared" si="465"/>
        <v/>
      </c>
      <c r="O12718" s="98" t="str">
        <f t="shared" si="466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97" t="str">
        <f t="shared" si="465"/>
        <v/>
      </c>
      <c r="O12719" s="98" t="str">
        <f t="shared" si="466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97" t="str">
        <f t="shared" si="465"/>
        <v/>
      </c>
      <c r="O12720" s="98" t="str">
        <f t="shared" si="466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97" t="str">
        <f t="shared" si="465"/>
        <v/>
      </c>
      <c r="O12721" s="98" t="str">
        <f t="shared" si="466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97" t="str">
        <f t="shared" si="465"/>
        <v/>
      </c>
      <c r="O12722" s="98" t="str">
        <f t="shared" si="466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97" t="str">
        <f t="shared" si="465"/>
        <v/>
      </c>
      <c r="O12723" s="98" t="str">
        <f t="shared" si="466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97" t="str">
        <f t="shared" si="465"/>
        <v/>
      </c>
      <c r="O12724" s="98" t="str">
        <f t="shared" si="466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97" t="str">
        <f t="shared" si="465"/>
        <v/>
      </c>
      <c r="O12725" s="98" t="str">
        <f t="shared" si="466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97" t="str">
        <f t="shared" si="465"/>
        <v/>
      </c>
      <c r="O12726" s="98" t="str">
        <f t="shared" si="466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97" t="str">
        <f t="shared" si="465"/>
        <v/>
      </c>
      <c r="O12727" s="98" t="str">
        <f t="shared" si="466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97" t="str">
        <f t="shared" si="465"/>
        <v/>
      </c>
      <c r="O12728" s="98" t="str">
        <f t="shared" si="466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97" t="str">
        <f t="shared" si="465"/>
        <v/>
      </c>
      <c r="O12729" s="98" t="str">
        <f t="shared" si="466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97" t="str">
        <f t="shared" si="465"/>
        <v/>
      </c>
      <c r="O12730" s="98" t="str">
        <f t="shared" si="466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97" t="str">
        <f t="shared" si="465"/>
        <v/>
      </c>
      <c r="O12731" s="98" t="str">
        <f t="shared" si="466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97" t="str">
        <f t="shared" si="465"/>
        <v/>
      </c>
      <c r="O12732" s="98" t="str">
        <f t="shared" si="466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97" t="str">
        <f t="shared" si="465"/>
        <v/>
      </c>
      <c r="O12733" s="98" t="str">
        <f t="shared" si="466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97" t="str">
        <f t="shared" si="465"/>
        <v/>
      </c>
      <c r="O12734" s="98" t="str">
        <f t="shared" si="466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97" t="str">
        <f t="shared" si="465"/>
        <v/>
      </c>
      <c r="O12735" s="98" t="str">
        <f t="shared" si="466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97" t="str">
        <f t="shared" si="465"/>
        <v/>
      </c>
      <c r="O12736" s="98" t="str">
        <f t="shared" si="466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97" t="str">
        <f t="shared" si="465"/>
        <v/>
      </c>
      <c r="O12737" s="98" t="str">
        <f t="shared" si="466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97" t="str">
        <f t="shared" si="465"/>
        <v/>
      </c>
      <c r="O12738" s="98" t="str">
        <f t="shared" si="466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97" t="str">
        <f t="shared" si="465"/>
        <v/>
      </c>
      <c r="O12739" s="98" t="str">
        <f t="shared" si="466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97" t="str">
        <f t="shared" ref="N12740:N12803" si="467">IF(B12740&lt;&gt;"",LEFT(D12740,LEN(D12740)-LEN(O12740)),"")</f>
        <v/>
      </c>
      <c r="O12740" s="98" t="str">
        <f t="shared" ref="O12740:O12803" si="468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97" t="str">
        <f t="shared" si="467"/>
        <v/>
      </c>
      <c r="O12741" s="98" t="str">
        <f t="shared" si="468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97" t="str">
        <f t="shared" si="467"/>
        <v/>
      </c>
      <c r="O12742" s="98" t="str">
        <f t="shared" si="468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97" t="str">
        <f t="shared" si="467"/>
        <v/>
      </c>
      <c r="O12743" s="98" t="str">
        <f t="shared" si="468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97" t="str">
        <f t="shared" si="467"/>
        <v/>
      </c>
      <c r="O12744" s="98" t="str">
        <f t="shared" si="468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97" t="str">
        <f t="shared" si="467"/>
        <v/>
      </c>
      <c r="O12745" s="98" t="str">
        <f t="shared" si="468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97" t="str">
        <f t="shared" si="467"/>
        <v/>
      </c>
      <c r="O12746" s="98" t="str">
        <f t="shared" si="468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97" t="str">
        <f t="shared" si="467"/>
        <v/>
      </c>
      <c r="O12747" s="98" t="str">
        <f t="shared" si="468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97" t="str">
        <f t="shared" si="467"/>
        <v/>
      </c>
      <c r="O12748" s="98" t="str">
        <f t="shared" si="468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97" t="str">
        <f t="shared" si="467"/>
        <v/>
      </c>
      <c r="O12749" s="98" t="str">
        <f t="shared" si="468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97" t="str">
        <f t="shared" si="467"/>
        <v/>
      </c>
      <c r="O12750" s="98" t="str">
        <f t="shared" si="468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97" t="str">
        <f t="shared" si="467"/>
        <v/>
      </c>
      <c r="O12751" s="98" t="str">
        <f t="shared" si="468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97" t="str">
        <f t="shared" si="467"/>
        <v/>
      </c>
      <c r="O12752" s="98" t="str">
        <f t="shared" si="468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97" t="str">
        <f t="shared" si="467"/>
        <v/>
      </c>
      <c r="O12753" s="98" t="str">
        <f t="shared" si="468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97" t="str">
        <f t="shared" si="467"/>
        <v/>
      </c>
      <c r="O12754" s="98" t="str">
        <f t="shared" si="468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97" t="str">
        <f t="shared" si="467"/>
        <v/>
      </c>
      <c r="O12755" s="98" t="str">
        <f t="shared" si="468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97" t="str">
        <f t="shared" si="467"/>
        <v/>
      </c>
      <c r="O12756" s="98" t="str">
        <f t="shared" si="468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97" t="str">
        <f t="shared" si="467"/>
        <v/>
      </c>
      <c r="O12757" s="98" t="str">
        <f t="shared" si="468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97" t="str">
        <f t="shared" si="467"/>
        <v/>
      </c>
      <c r="O12758" s="98" t="str">
        <f t="shared" si="468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97" t="str">
        <f t="shared" si="467"/>
        <v/>
      </c>
      <c r="O12759" s="98" t="str">
        <f t="shared" si="468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97" t="str">
        <f t="shared" si="467"/>
        <v/>
      </c>
      <c r="O12760" s="98" t="str">
        <f t="shared" si="468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97" t="str">
        <f t="shared" si="467"/>
        <v/>
      </c>
      <c r="O12761" s="98" t="str">
        <f t="shared" si="468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97" t="str">
        <f t="shared" si="467"/>
        <v/>
      </c>
      <c r="O12762" s="98" t="str">
        <f t="shared" si="468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97" t="str">
        <f t="shared" si="467"/>
        <v/>
      </c>
      <c r="O12763" s="98" t="str">
        <f t="shared" si="468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97" t="str">
        <f t="shared" si="467"/>
        <v/>
      </c>
      <c r="O12764" s="98" t="str">
        <f t="shared" si="468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97" t="str">
        <f t="shared" si="467"/>
        <v/>
      </c>
      <c r="O12765" s="98" t="str">
        <f t="shared" si="468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97" t="str">
        <f t="shared" si="467"/>
        <v/>
      </c>
      <c r="O12766" s="98" t="str">
        <f t="shared" si="468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97" t="str">
        <f t="shared" si="467"/>
        <v/>
      </c>
      <c r="O12767" s="98" t="str">
        <f t="shared" si="468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97" t="str">
        <f t="shared" si="467"/>
        <v/>
      </c>
      <c r="O12768" s="98" t="str">
        <f t="shared" si="468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97" t="str">
        <f t="shared" si="467"/>
        <v/>
      </c>
      <c r="O12769" s="98" t="str">
        <f t="shared" si="468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97" t="str">
        <f t="shared" si="467"/>
        <v/>
      </c>
      <c r="O12770" s="98" t="str">
        <f t="shared" si="468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97" t="str">
        <f t="shared" si="467"/>
        <v/>
      </c>
      <c r="O12771" s="98" t="str">
        <f t="shared" si="468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97" t="str">
        <f t="shared" si="467"/>
        <v/>
      </c>
      <c r="O12772" s="98" t="str">
        <f t="shared" si="468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97" t="str">
        <f t="shared" si="467"/>
        <v/>
      </c>
      <c r="O12773" s="98" t="str">
        <f t="shared" si="468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97" t="str">
        <f t="shared" si="467"/>
        <v/>
      </c>
      <c r="O12774" s="98" t="str">
        <f t="shared" si="468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97" t="str">
        <f t="shared" si="467"/>
        <v/>
      </c>
      <c r="O12775" s="98" t="str">
        <f t="shared" si="468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97" t="str">
        <f t="shared" si="467"/>
        <v/>
      </c>
      <c r="O12776" s="98" t="str">
        <f t="shared" si="468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97" t="str">
        <f t="shared" si="467"/>
        <v/>
      </c>
      <c r="O12777" s="98" t="str">
        <f t="shared" si="468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97" t="str">
        <f t="shared" si="467"/>
        <v/>
      </c>
      <c r="O12778" s="98" t="str">
        <f t="shared" si="468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97" t="str">
        <f t="shared" si="467"/>
        <v/>
      </c>
      <c r="O12779" s="98" t="str">
        <f t="shared" si="468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97" t="str">
        <f t="shared" si="467"/>
        <v/>
      </c>
      <c r="O12780" s="98" t="str">
        <f t="shared" si="468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97" t="str">
        <f t="shared" si="467"/>
        <v/>
      </c>
      <c r="O12781" s="98" t="str">
        <f t="shared" si="468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97" t="str">
        <f t="shared" si="467"/>
        <v/>
      </c>
      <c r="O12782" s="98" t="str">
        <f t="shared" si="468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97" t="str">
        <f t="shared" si="467"/>
        <v/>
      </c>
      <c r="O12783" s="98" t="str">
        <f t="shared" si="468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97" t="str">
        <f t="shared" si="467"/>
        <v/>
      </c>
      <c r="O12784" s="98" t="str">
        <f t="shared" si="468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97" t="str">
        <f t="shared" si="467"/>
        <v/>
      </c>
      <c r="O12785" s="98" t="str">
        <f t="shared" si="468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97" t="str">
        <f t="shared" si="467"/>
        <v/>
      </c>
      <c r="O12786" s="98" t="str">
        <f t="shared" si="468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97" t="str">
        <f t="shared" si="467"/>
        <v/>
      </c>
      <c r="O12787" s="98" t="str">
        <f t="shared" si="468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97" t="str">
        <f t="shared" si="467"/>
        <v/>
      </c>
      <c r="O12788" s="98" t="str">
        <f t="shared" si="468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97" t="str">
        <f t="shared" si="467"/>
        <v/>
      </c>
      <c r="O12789" s="98" t="str">
        <f t="shared" si="468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97" t="str">
        <f t="shared" si="467"/>
        <v/>
      </c>
      <c r="O12790" s="98" t="str">
        <f t="shared" si="468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97" t="str">
        <f t="shared" si="467"/>
        <v/>
      </c>
      <c r="O12791" s="98" t="str">
        <f t="shared" si="468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97" t="str">
        <f t="shared" si="467"/>
        <v/>
      </c>
      <c r="O12792" s="98" t="str">
        <f t="shared" si="468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97" t="str">
        <f t="shared" si="467"/>
        <v/>
      </c>
      <c r="O12793" s="98" t="str">
        <f t="shared" si="468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97" t="str">
        <f t="shared" si="467"/>
        <v/>
      </c>
      <c r="O12794" s="98" t="str">
        <f t="shared" si="468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97" t="str">
        <f t="shared" si="467"/>
        <v/>
      </c>
      <c r="O12795" s="98" t="str">
        <f t="shared" si="468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97" t="str">
        <f t="shared" si="467"/>
        <v/>
      </c>
      <c r="O12796" s="98" t="str">
        <f t="shared" si="468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97" t="str">
        <f t="shared" si="467"/>
        <v/>
      </c>
      <c r="O12797" s="98" t="str">
        <f t="shared" si="468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97" t="str">
        <f t="shared" si="467"/>
        <v/>
      </c>
      <c r="O12798" s="98" t="str">
        <f t="shared" si="468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97" t="str">
        <f t="shared" si="467"/>
        <v/>
      </c>
      <c r="O12799" s="98" t="str">
        <f t="shared" si="468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97" t="str">
        <f t="shared" si="467"/>
        <v/>
      </c>
      <c r="O12800" s="98" t="str">
        <f t="shared" si="468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97" t="str">
        <f t="shared" si="467"/>
        <v/>
      </c>
      <c r="O12801" s="98" t="str">
        <f t="shared" si="468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97" t="str">
        <f t="shared" si="467"/>
        <v/>
      </c>
      <c r="O12802" s="98" t="str">
        <f t="shared" si="468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97" t="str">
        <f t="shared" si="467"/>
        <v/>
      </c>
      <c r="O12803" s="98" t="str">
        <f t="shared" si="468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97" t="str">
        <f t="shared" ref="N12804:N12867" si="469">IF(B12804&lt;&gt;"",LEFT(D12804,LEN(D12804)-LEN(O12804)),"")</f>
        <v/>
      </c>
      <c r="O12804" s="98" t="str">
        <f t="shared" ref="O12804:O12867" si="470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97" t="str">
        <f t="shared" si="469"/>
        <v/>
      </c>
      <c r="O12805" s="98" t="str">
        <f t="shared" si="470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97" t="str">
        <f t="shared" si="469"/>
        <v/>
      </c>
      <c r="O12806" s="98" t="str">
        <f t="shared" si="470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97" t="str">
        <f t="shared" si="469"/>
        <v/>
      </c>
      <c r="O12807" s="98" t="str">
        <f t="shared" si="470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97" t="str">
        <f t="shared" si="469"/>
        <v/>
      </c>
      <c r="O12808" s="98" t="str">
        <f t="shared" si="470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97" t="str">
        <f t="shared" si="469"/>
        <v/>
      </c>
      <c r="O12809" s="98" t="str">
        <f t="shared" si="470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97" t="str">
        <f t="shared" si="469"/>
        <v/>
      </c>
      <c r="O12810" s="98" t="str">
        <f t="shared" si="470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97" t="str">
        <f t="shared" si="469"/>
        <v/>
      </c>
      <c r="O12811" s="98" t="str">
        <f t="shared" si="470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97" t="str">
        <f t="shared" si="469"/>
        <v/>
      </c>
      <c r="O12812" s="98" t="str">
        <f t="shared" si="470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97" t="str">
        <f t="shared" si="469"/>
        <v/>
      </c>
      <c r="O12813" s="98" t="str">
        <f t="shared" si="470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97" t="str">
        <f t="shared" si="469"/>
        <v/>
      </c>
      <c r="O12814" s="98" t="str">
        <f t="shared" si="470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97" t="str">
        <f t="shared" si="469"/>
        <v/>
      </c>
      <c r="O12815" s="98" t="str">
        <f t="shared" si="470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97" t="str">
        <f t="shared" si="469"/>
        <v/>
      </c>
      <c r="O12816" s="98" t="str">
        <f t="shared" si="470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97" t="str">
        <f t="shared" si="469"/>
        <v/>
      </c>
      <c r="O12817" s="98" t="str">
        <f t="shared" si="470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97" t="str">
        <f t="shared" si="469"/>
        <v/>
      </c>
      <c r="O12818" s="98" t="str">
        <f t="shared" si="470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97" t="str">
        <f t="shared" si="469"/>
        <v/>
      </c>
      <c r="O12819" s="98" t="str">
        <f t="shared" si="470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97" t="str">
        <f t="shared" si="469"/>
        <v/>
      </c>
      <c r="O12820" s="98" t="str">
        <f t="shared" si="470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97" t="str">
        <f t="shared" si="469"/>
        <v/>
      </c>
      <c r="O12821" s="98" t="str">
        <f t="shared" si="470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97" t="str">
        <f t="shared" si="469"/>
        <v/>
      </c>
      <c r="O12822" s="98" t="str">
        <f t="shared" si="470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97" t="str">
        <f t="shared" si="469"/>
        <v/>
      </c>
      <c r="O12823" s="98" t="str">
        <f t="shared" si="470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97" t="str">
        <f t="shared" si="469"/>
        <v/>
      </c>
      <c r="O12824" s="98" t="str">
        <f t="shared" si="470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97" t="str">
        <f t="shared" si="469"/>
        <v/>
      </c>
      <c r="O12825" s="98" t="str">
        <f t="shared" si="470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97" t="str">
        <f t="shared" si="469"/>
        <v/>
      </c>
      <c r="O12826" s="98" t="str">
        <f t="shared" si="470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97" t="str">
        <f t="shared" si="469"/>
        <v/>
      </c>
      <c r="O12827" s="98" t="str">
        <f t="shared" si="470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97" t="str">
        <f t="shared" si="469"/>
        <v/>
      </c>
      <c r="O12828" s="98" t="str">
        <f t="shared" si="470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97" t="str">
        <f t="shared" si="469"/>
        <v/>
      </c>
      <c r="O12829" s="98" t="str">
        <f t="shared" si="470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97" t="str">
        <f t="shared" si="469"/>
        <v/>
      </c>
      <c r="O12830" s="98" t="str">
        <f t="shared" si="470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97" t="str">
        <f t="shared" si="469"/>
        <v/>
      </c>
      <c r="O12831" s="98" t="str">
        <f t="shared" si="470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97" t="str">
        <f t="shared" si="469"/>
        <v/>
      </c>
      <c r="O12832" s="98" t="str">
        <f t="shared" si="470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97" t="str">
        <f t="shared" si="469"/>
        <v/>
      </c>
      <c r="O12833" s="98" t="str">
        <f t="shared" si="470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97" t="str">
        <f t="shared" si="469"/>
        <v/>
      </c>
      <c r="O12834" s="98" t="str">
        <f t="shared" si="470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97" t="str">
        <f t="shared" si="469"/>
        <v/>
      </c>
      <c r="O12835" s="98" t="str">
        <f t="shared" si="470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97" t="str">
        <f t="shared" si="469"/>
        <v/>
      </c>
      <c r="O12836" s="98" t="str">
        <f t="shared" si="470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97" t="str">
        <f t="shared" si="469"/>
        <v/>
      </c>
      <c r="O12837" s="98" t="str">
        <f t="shared" si="470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97" t="str">
        <f t="shared" si="469"/>
        <v/>
      </c>
      <c r="O12838" s="98" t="str">
        <f t="shared" si="470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97" t="str">
        <f t="shared" si="469"/>
        <v/>
      </c>
      <c r="O12839" s="98" t="str">
        <f t="shared" si="470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97" t="str">
        <f t="shared" si="469"/>
        <v/>
      </c>
      <c r="O12840" s="98" t="str">
        <f t="shared" si="470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97" t="str">
        <f t="shared" si="469"/>
        <v/>
      </c>
      <c r="O12841" s="98" t="str">
        <f t="shared" si="470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97" t="str">
        <f t="shared" si="469"/>
        <v/>
      </c>
      <c r="O12842" s="98" t="str">
        <f t="shared" si="470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97" t="str">
        <f t="shared" si="469"/>
        <v/>
      </c>
      <c r="O12843" s="98" t="str">
        <f t="shared" si="470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97" t="str">
        <f t="shared" si="469"/>
        <v/>
      </c>
      <c r="O12844" s="98" t="str">
        <f t="shared" si="470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97" t="str">
        <f t="shared" si="469"/>
        <v/>
      </c>
      <c r="O12845" s="98" t="str">
        <f t="shared" si="470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97" t="str">
        <f t="shared" si="469"/>
        <v/>
      </c>
      <c r="O12846" s="98" t="str">
        <f t="shared" si="470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97" t="str">
        <f t="shared" si="469"/>
        <v/>
      </c>
      <c r="O12847" s="98" t="str">
        <f t="shared" si="470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97" t="str">
        <f t="shared" si="469"/>
        <v/>
      </c>
      <c r="O12848" s="98" t="str">
        <f t="shared" si="470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97" t="str">
        <f t="shared" si="469"/>
        <v/>
      </c>
      <c r="O12849" s="98" t="str">
        <f t="shared" si="470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97" t="str">
        <f t="shared" si="469"/>
        <v/>
      </c>
      <c r="O12850" s="98" t="str">
        <f t="shared" si="470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97" t="str">
        <f t="shared" si="469"/>
        <v/>
      </c>
      <c r="O12851" s="98" t="str">
        <f t="shared" si="470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97" t="str">
        <f t="shared" si="469"/>
        <v/>
      </c>
      <c r="O12852" s="98" t="str">
        <f t="shared" si="470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97" t="str">
        <f t="shared" si="469"/>
        <v/>
      </c>
      <c r="O12853" s="98" t="str">
        <f t="shared" si="470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97" t="str">
        <f t="shared" si="469"/>
        <v/>
      </c>
      <c r="O12854" s="98" t="str">
        <f t="shared" si="470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97" t="str">
        <f t="shared" si="469"/>
        <v/>
      </c>
      <c r="O12855" s="98" t="str">
        <f t="shared" si="470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97" t="str">
        <f t="shared" si="469"/>
        <v/>
      </c>
      <c r="O12856" s="98" t="str">
        <f t="shared" si="470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97" t="str">
        <f t="shared" si="469"/>
        <v/>
      </c>
      <c r="O12857" s="98" t="str">
        <f t="shared" si="470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97" t="str">
        <f t="shared" si="469"/>
        <v/>
      </c>
      <c r="O12858" s="98" t="str">
        <f t="shared" si="470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97" t="str">
        <f t="shared" si="469"/>
        <v/>
      </c>
      <c r="O12859" s="98" t="str">
        <f t="shared" si="470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97" t="str">
        <f t="shared" si="469"/>
        <v/>
      </c>
      <c r="O12860" s="98" t="str">
        <f t="shared" si="470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97" t="str">
        <f t="shared" si="469"/>
        <v/>
      </c>
      <c r="O12861" s="98" t="str">
        <f t="shared" si="470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97" t="str">
        <f t="shared" si="469"/>
        <v/>
      </c>
      <c r="O12862" s="98" t="str">
        <f t="shared" si="470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97" t="str">
        <f t="shared" si="469"/>
        <v/>
      </c>
      <c r="O12863" s="98" t="str">
        <f t="shared" si="470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97" t="str">
        <f t="shared" si="469"/>
        <v/>
      </c>
      <c r="O12864" s="98" t="str">
        <f t="shared" si="470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97" t="str">
        <f t="shared" si="469"/>
        <v/>
      </c>
      <c r="O12865" s="98" t="str">
        <f t="shared" si="470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97" t="str">
        <f t="shared" si="469"/>
        <v/>
      </c>
      <c r="O12866" s="98" t="str">
        <f t="shared" si="470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97" t="str">
        <f t="shared" si="469"/>
        <v/>
      </c>
      <c r="O12867" s="98" t="str">
        <f t="shared" si="470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97" t="str">
        <f t="shared" ref="N12868:N12931" si="471">IF(B12868&lt;&gt;"",LEFT(D12868,LEN(D12868)-LEN(O12868)),"")</f>
        <v/>
      </c>
      <c r="O12868" s="98" t="str">
        <f t="shared" ref="O12868:O12931" si="472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97" t="str">
        <f t="shared" si="471"/>
        <v/>
      </c>
      <c r="O12869" s="98" t="str">
        <f t="shared" si="472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97" t="str">
        <f t="shared" si="471"/>
        <v/>
      </c>
      <c r="O12870" s="98" t="str">
        <f t="shared" si="472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97" t="str">
        <f t="shared" si="471"/>
        <v/>
      </c>
      <c r="O12871" s="98" t="str">
        <f t="shared" si="472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97" t="str">
        <f t="shared" si="471"/>
        <v/>
      </c>
      <c r="O12872" s="98" t="str">
        <f t="shared" si="472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97" t="str">
        <f t="shared" si="471"/>
        <v/>
      </c>
      <c r="O12873" s="98" t="str">
        <f t="shared" si="472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97" t="str">
        <f t="shared" si="471"/>
        <v/>
      </c>
      <c r="O12874" s="98" t="str">
        <f t="shared" si="472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97" t="str">
        <f t="shared" si="471"/>
        <v/>
      </c>
      <c r="O12875" s="98" t="str">
        <f t="shared" si="472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97" t="str">
        <f t="shared" si="471"/>
        <v/>
      </c>
      <c r="O12876" s="98" t="str">
        <f t="shared" si="472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97" t="str">
        <f t="shared" si="471"/>
        <v/>
      </c>
      <c r="O12877" s="98" t="str">
        <f t="shared" si="472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97" t="str">
        <f t="shared" si="471"/>
        <v/>
      </c>
      <c r="O12878" s="98" t="str">
        <f t="shared" si="472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97" t="str">
        <f t="shared" si="471"/>
        <v/>
      </c>
      <c r="O12879" s="98" t="str">
        <f t="shared" si="472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97" t="str">
        <f t="shared" si="471"/>
        <v/>
      </c>
      <c r="O12880" s="98" t="str">
        <f t="shared" si="472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97" t="str">
        <f t="shared" si="471"/>
        <v/>
      </c>
      <c r="O12881" s="98" t="str">
        <f t="shared" si="472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97" t="str">
        <f t="shared" si="471"/>
        <v/>
      </c>
      <c r="O12882" s="98" t="str">
        <f t="shared" si="472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97" t="str">
        <f t="shared" si="471"/>
        <v/>
      </c>
      <c r="O12883" s="98" t="str">
        <f t="shared" si="472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97" t="str">
        <f t="shared" si="471"/>
        <v/>
      </c>
      <c r="O12884" s="98" t="str">
        <f t="shared" si="472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97" t="str">
        <f t="shared" si="471"/>
        <v/>
      </c>
      <c r="O12885" s="98" t="str">
        <f t="shared" si="472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97" t="str">
        <f t="shared" si="471"/>
        <v/>
      </c>
      <c r="O12886" s="98" t="str">
        <f t="shared" si="472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97" t="str">
        <f t="shared" si="471"/>
        <v/>
      </c>
      <c r="O12887" s="98" t="str">
        <f t="shared" si="472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97" t="str">
        <f t="shared" si="471"/>
        <v/>
      </c>
      <c r="O12888" s="98" t="str">
        <f t="shared" si="472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97" t="str">
        <f t="shared" si="471"/>
        <v/>
      </c>
      <c r="O12889" s="98" t="str">
        <f t="shared" si="472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97" t="str">
        <f t="shared" si="471"/>
        <v/>
      </c>
      <c r="O12890" s="98" t="str">
        <f t="shared" si="472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97" t="str">
        <f t="shared" si="471"/>
        <v/>
      </c>
      <c r="O12891" s="98" t="str">
        <f t="shared" si="472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97" t="str">
        <f t="shared" si="471"/>
        <v/>
      </c>
      <c r="O12892" s="98" t="str">
        <f t="shared" si="472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97" t="str">
        <f t="shared" si="471"/>
        <v/>
      </c>
      <c r="O12893" s="98" t="str">
        <f t="shared" si="472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97" t="str">
        <f t="shared" si="471"/>
        <v/>
      </c>
      <c r="O12894" s="98" t="str">
        <f t="shared" si="472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97" t="str">
        <f t="shared" si="471"/>
        <v/>
      </c>
      <c r="O12895" s="98" t="str">
        <f t="shared" si="472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97" t="str">
        <f t="shared" si="471"/>
        <v/>
      </c>
      <c r="O12896" s="98" t="str">
        <f t="shared" si="472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97" t="str">
        <f t="shared" si="471"/>
        <v/>
      </c>
      <c r="O12897" s="98" t="str">
        <f t="shared" si="472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97" t="str">
        <f t="shared" si="471"/>
        <v/>
      </c>
      <c r="O12898" s="98" t="str">
        <f t="shared" si="472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97" t="str">
        <f t="shared" si="471"/>
        <v/>
      </c>
      <c r="O12899" s="98" t="str">
        <f t="shared" si="472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97" t="str">
        <f t="shared" si="471"/>
        <v/>
      </c>
      <c r="O12900" s="98" t="str">
        <f t="shared" si="472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97" t="str">
        <f t="shared" si="471"/>
        <v/>
      </c>
      <c r="O12901" s="98" t="str">
        <f t="shared" si="472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97" t="str">
        <f t="shared" si="471"/>
        <v/>
      </c>
      <c r="O12902" s="98" t="str">
        <f t="shared" si="472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97" t="str">
        <f t="shared" si="471"/>
        <v/>
      </c>
      <c r="O12903" s="98" t="str">
        <f t="shared" si="472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97" t="str">
        <f t="shared" si="471"/>
        <v/>
      </c>
      <c r="O12904" s="98" t="str">
        <f t="shared" si="472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97" t="str">
        <f t="shared" si="471"/>
        <v/>
      </c>
      <c r="O12905" s="98" t="str">
        <f t="shared" si="472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97" t="str">
        <f t="shared" si="471"/>
        <v/>
      </c>
      <c r="O12906" s="98" t="str">
        <f t="shared" si="472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97" t="str">
        <f t="shared" si="471"/>
        <v/>
      </c>
      <c r="O12907" s="98" t="str">
        <f t="shared" si="472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97" t="str">
        <f t="shared" si="471"/>
        <v/>
      </c>
      <c r="O12908" s="98" t="str">
        <f t="shared" si="472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97" t="str">
        <f t="shared" si="471"/>
        <v/>
      </c>
      <c r="O12909" s="98" t="str">
        <f t="shared" si="472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97" t="str">
        <f t="shared" si="471"/>
        <v/>
      </c>
      <c r="O12910" s="98" t="str">
        <f t="shared" si="472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97" t="str">
        <f t="shared" si="471"/>
        <v/>
      </c>
      <c r="O12911" s="98" t="str">
        <f t="shared" si="472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97" t="str">
        <f t="shared" si="471"/>
        <v/>
      </c>
      <c r="O12912" s="98" t="str">
        <f t="shared" si="472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97" t="str">
        <f t="shared" si="471"/>
        <v/>
      </c>
      <c r="O12913" s="98" t="str">
        <f t="shared" si="472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97" t="str">
        <f t="shared" si="471"/>
        <v/>
      </c>
      <c r="O12914" s="98" t="str">
        <f t="shared" si="472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97" t="str">
        <f t="shared" si="471"/>
        <v/>
      </c>
      <c r="O12915" s="98" t="str">
        <f t="shared" si="472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97" t="str">
        <f t="shared" si="471"/>
        <v/>
      </c>
      <c r="O12916" s="98" t="str">
        <f t="shared" si="472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97" t="str">
        <f t="shared" si="471"/>
        <v/>
      </c>
      <c r="O12917" s="98" t="str">
        <f t="shared" si="472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97" t="str">
        <f t="shared" si="471"/>
        <v/>
      </c>
      <c r="O12918" s="98" t="str">
        <f t="shared" si="472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97" t="str">
        <f t="shared" si="471"/>
        <v/>
      </c>
      <c r="O12919" s="98" t="str">
        <f t="shared" si="472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97" t="str">
        <f t="shared" si="471"/>
        <v/>
      </c>
      <c r="O12920" s="98" t="str">
        <f t="shared" si="472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97" t="str">
        <f t="shared" si="471"/>
        <v/>
      </c>
      <c r="O12921" s="98" t="str">
        <f t="shared" si="472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97" t="str">
        <f t="shared" si="471"/>
        <v/>
      </c>
      <c r="O12922" s="98" t="str">
        <f t="shared" si="472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97" t="str">
        <f t="shared" si="471"/>
        <v/>
      </c>
      <c r="O12923" s="98" t="str">
        <f t="shared" si="472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97" t="str">
        <f t="shared" si="471"/>
        <v/>
      </c>
      <c r="O12924" s="98" t="str">
        <f t="shared" si="472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97" t="str">
        <f t="shared" si="471"/>
        <v/>
      </c>
      <c r="O12925" s="98" t="str">
        <f t="shared" si="472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97" t="str">
        <f t="shared" si="471"/>
        <v/>
      </c>
      <c r="O12926" s="98" t="str">
        <f t="shared" si="472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97" t="str">
        <f t="shared" si="471"/>
        <v/>
      </c>
      <c r="O12927" s="98" t="str">
        <f t="shared" si="472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97" t="str">
        <f t="shared" si="471"/>
        <v/>
      </c>
      <c r="O12928" s="98" t="str">
        <f t="shared" si="472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97" t="str">
        <f t="shared" si="471"/>
        <v/>
      </c>
      <c r="O12929" s="98" t="str">
        <f t="shared" si="472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97" t="str">
        <f t="shared" si="471"/>
        <v/>
      </c>
      <c r="O12930" s="98" t="str">
        <f t="shared" si="472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97" t="str">
        <f t="shared" si="471"/>
        <v/>
      </c>
      <c r="O12931" s="98" t="str">
        <f t="shared" si="472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97" t="str">
        <f t="shared" ref="N12932:N12995" si="473">IF(B12932&lt;&gt;"",LEFT(D12932,LEN(D12932)-LEN(O12932)),"")</f>
        <v/>
      </c>
      <c r="O12932" s="98" t="str">
        <f t="shared" ref="O12932:O12995" si="474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97" t="str">
        <f t="shared" si="473"/>
        <v/>
      </c>
      <c r="O12933" s="98" t="str">
        <f t="shared" si="474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97" t="str">
        <f t="shared" si="473"/>
        <v/>
      </c>
      <c r="O12934" s="98" t="str">
        <f t="shared" si="474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97" t="str">
        <f t="shared" si="473"/>
        <v/>
      </c>
      <c r="O12935" s="98" t="str">
        <f t="shared" si="474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97" t="str">
        <f t="shared" si="473"/>
        <v/>
      </c>
      <c r="O12936" s="98" t="str">
        <f t="shared" si="474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97" t="str">
        <f t="shared" si="473"/>
        <v/>
      </c>
      <c r="O12937" s="98" t="str">
        <f t="shared" si="474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97" t="str">
        <f t="shared" si="473"/>
        <v/>
      </c>
      <c r="O12938" s="98" t="str">
        <f t="shared" si="474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97" t="str">
        <f t="shared" si="473"/>
        <v/>
      </c>
      <c r="O12939" s="98" t="str">
        <f t="shared" si="474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97" t="str">
        <f t="shared" si="473"/>
        <v/>
      </c>
      <c r="O12940" s="98" t="str">
        <f t="shared" si="474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97" t="str">
        <f t="shared" si="473"/>
        <v/>
      </c>
      <c r="O12941" s="98" t="str">
        <f t="shared" si="474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97" t="str">
        <f t="shared" si="473"/>
        <v/>
      </c>
      <c r="O12942" s="98" t="str">
        <f t="shared" si="474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97" t="str">
        <f t="shared" si="473"/>
        <v/>
      </c>
      <c r="O12943" s="98" t="str">
        <f t="shared" si="474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97" t="str">
        <f t="shared" si="473"/>
        <v/>
      </c>
      <c r="O12944" s="98" t="str">
        <f t="shared" si="474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97" t="str">
        <f t="shared" si="473"/>
        <v/>
      </c>
      <c r="O12945" s="98" t="str">
        <f t="shared" si="474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97" t="str">
        <f t="shared" si="473"/>
        <v/>
      </c>
      <c r="O12946" s="98" t="str">
        <f t="shared" si="474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97" t="str">
        <f t="shared" si="473"/>
        <v/>
      </c>
      <c r="O12947" s="98" t="str">
        <f t="shared" si="474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97" t="str">
        <f t="shared" si="473"/>
        <v/>
      </c>
      <c r="O12948" s="98" t="str">
        <f t="shared" si="474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97" t="str">
        <f t="shared" si="473"/>
        <v/>
      </c>
      <c r="O12949" s="98" t="str">
        <f t="shared" si="474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97" t="str">
        <f t="shared" si="473"/>
        <v/>
      </c>
      <c r="O12950" s="98" t="str">
        <f t="shared" si="474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97" t="str">
        <f t="shared" si="473"/>
        <v/>
      </c>
      <c r="O12951" s="98" t="str">
        <f t="shared" si="474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97" t="str">
        <f t="shared" si="473"/>
        <v/>
      </c>
      <c r="O12952" s="98" t="str">
        <f t="shared" si="474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97" t="str">
        <f t="shared" si="473"/>
        <v/>
      </c>
      <c r="O12953" s="98" t="str">
        <f t="shared" si="474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97" t="str">
        <f t="shared" si="473"/>
        <v/>
      </c>
      <c r="O12954" s="98" t="str">
        <f t="shared" si="474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97" t="str">
        <f t="shared" si="473"/>
        <v/>
      </c>
      <c r="O12955" s="98" t="str">
        <f t="shared" si="474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97" t="str">
        <f t="shared" si="473"/>
        <v/>
      </c>
      <c r="O12956" s="98" t="str">
        <f t="shared" si="474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97" t="str">
        <f t="shared" si="473"/>
        <v/>
      </c>
      <c r="O12957" s="98" t="str">
        <f t="shared" si="474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97" t="str">
        <f t="shared" si="473"/>
        <v/>
      </c>
      <c r="O12958" s="98" t="str">
        <f t="shared" si="474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97" t="str">
        <f t="shared" si="473"/>
        <v/>
      </c>
      <c r="O12959" s="98" t="str">
        <f t="shared" si="474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97" t="str">
        <f t="shared" si="473"/>
        <v/>
      </c>
      <c r="O12960" s="98" t="str">
        <f t="shared" si="474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97" t="str">
        <f t="shared" si="473"/>
        <v/>
      </c>
      <c r="O12961" s="98" t="str">
        <f t="shared" si="474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97" t="str">
        <f t="shared" si="473"/>
        <v/>
      </c>
      <c r="O12962" s="98" t="str">
        <f t="shared" si="474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97" t="str">
        <f t="shared" si="473"/>
        <v/>
      </c>
      <c r="O12963" s="98" t="str">
        <f t="shared" si="474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97" t="str">
        <f t="shared" si="473"/>
        <v/>
      </c>
      <c r="O12964" s="98" t="str">
        <f t="shared" si="474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97" t="str">
        <f t="shared" si="473"/>
        <v/>
      </c>
      <c r="O12965" s="98" t="str">
        <f t="shared" si="474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97" t="str">
        <f t="shared" si="473"/>
        <v/>
      </c>
      <c r="O12966" s="98" t="str">
        <f t="shared" si="474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97" t="str">
        <f t="shared" si="473"/>
        <v/>
      </c>
      <c r="O12967" s="98" t="str">
        <f t="shared" si="474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97" t="str">
        <f t="shared" si="473"/>
        <v/>
      </c>
      <c r="O12968" s="98" t="str">
        <f t="shared" si="474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97" t="str">
        <f t="shared" si="473"/>
        <v/>
      </c>
      <c r="O12969" s="98" t="str">
        <f t="shared" si="474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97" t="str">
        <f t="shared" si="473"/>
        <v/>
      </c>
      <c r="O12970" s="98" t="str">
        <f t="shared" si="474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97" t="str">
        <f t="shared" si="473"/>
        <v/>
      </c>
      <c r="O12971" s="98" t="str">
        <f t="shared" si="474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97" t="str">
        <f t="shared" si="473"/>
        <v/>
      </c>
      <c r="O12972" s="98" t="str">
        <f t="shared" si="474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97" t="str">
        <f t="shared" si="473"/>
        <v/>
      </c>
      <c r="O12973" s="98" t="str">
        <f t="shared" si="474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97" t="str">
        <f t="shared" si="473"/>
        <v/>
      </c>
      <c r="O12974" s="98" t="str">
        <f t="shared" si="474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97" t="str">
        <f t="shared" si="473"/>
        <v/>
      </c>
      <c r="O12975" s="98" t="str">
        <f t="shared" si="474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97" t="str">
        <f t="shared" si="473"/>
        <v/>
      </c>
      <c r="O12976" s="98" t="str">
        <f t="shared" si="474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97" t="str">
        <f t="shared" si="473"/>
        <v/>
      </c>
      <c r="O12977" s="98" t="str">
        <f t="shared" si="474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97" t="str">
        <f t="shared" si="473"/>
        <v/>
      </c>
      <c r="O12978" s="98" t="str">
        <f t="shared" si="474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97" t="str">
        <f t="shared" si="473"/>
        <v/>
      </c>
      <c r="O12979" s="98" t="str">
        <f t="shared" si="474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97" t="str">
        <f t="shared" si="473"/>
        <v/>
      </c>
      <c r="O12980" s="98" t="str">
        <f t="shared" si="474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97" t="str">
        <f t="shared" si="473"/>
        <v/>
      </c>
      <c r="O12981" s="98" t="str">
        <f t="shared" si="474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97" t="str">
        <f t="shared" si="473"/>
        <v/>
      </c>
      <c r="O12982" s="98" t="str">
        <f t="shared" si="474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97" t="str">
        <f t="shared" si="473"/>
        <v/>
      </c>
      <c r="O12983" s="98" t="str">
        <f t="shared" si="474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97" t="str">
        <f t="shared" si="473"/>
        <v/>
      </c>
      <c r="O12984" s="98" t="str">
        <f t="shared" si="474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97" t="str">
        <f t="shared" si="473"/>
        <v/>
      </c>
      <c r="O12985" s="98" t="str">
        <f t="shared" si="474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97" t="str">
        <f t="shared" si="473"/>
        <v/>
      </c>
      <c r="O12986" s="98" t="str">
        <f t="shared" si="474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97" t="str">
        <f t="shared" si="473"/>
        <v/>
      </c>
      <c r="O12987" s="98" t="str">
        <f t="shared" si="474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97" t="str">
        <f t="shared" si="473"/>
        <v/>
      </c>
      <c r="O12988" s="98" t="str">
        <f t="shared" si="474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97" t="str">
        <f t="shared" si="473"/>
        <v/>
      </c>
      <c r="O12989" s="98" t="str">
        <f t="shared" si="474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97" t="str">
        <f t="shared" si="473"/>
        <v/>
      </c>
      <c r="O12990" s="98" t="str">
        <f t="shared" si="474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97" t="str">
        <f t="shared" si="473"/>
        <v/>
      </c>
      <c r="O12991" s="98" t="str">
        <f t="shared" si="474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97" t="str">
        <f t="shared" si="473"/>
        <v/>
      </c>
      <c r="O12992" s="98" t="str">
        <f t="shared" si="474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97" t="str">
        <f t="shared" si="473"/>
        <v/>
      </c>
      <c r="O12993" s="98" t="str">
        <f t="shared" si="474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97" t="str">
        <f t="shared" si="473"/>
        <v/>
      </c>
      <c r="O12994" s="98" t="str">
        <f t="shared" si="474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97" t="str">
        <f t="shared" si="473"/>
        <v/>
      </c>
      <c r="O12995" s="98" t="str">
        <f t="shared" si="474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97" t="str">
        <f t="shared" ref="N12996:N13059" si="475">IF(B12996&lt;&gt;"",LEFT(D12996,LEN(D12996)-LEN(O12996)),"")</f>
        <v/>
      </c>
      <c r="O12996" s="98" t="str">
        <f t="shared" ref="O12996:O13059" si="476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97" t="str">
        <f t="shared" si="475"/>
        <v/>
      </c>
      <c r="O12997" s="98" t="str">
        <f t="shared" si="476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97" t="str">
        <f t="shared" si="475"/>
        <v/>
      </c>
      <c r="O12998" s="98" t="str">
        <f t="shared" si="476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97" t="str">
        <f t="shared" si="475"/>
        <v/>
      </c>
      <c r="O12999" s="98" t="str">
        <f t="shared" si="476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97" t="str">
        <f t="shared" si="475"/>
        <v/>
      </c>
      <c r="O13000" s="98" t="str">
        <f t="shared" si="476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97" t="str">
        <f t="shared" si="475"/>
        <v/>
      </c>
      <c r="O13001" s="98" t="str">
        <f t="shared" si="476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97" t="str">
        <f t="shared" si="475"/>
        <v/>
      </c>
      <c r="O13002" s="98" t="str">
        <f t="shared" si="476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97" t="str">
        <f t="shared" si="475"/>
        <v/>
      </c>
      <c r="O13003" s="98" t="str">
        <f t="shared" si="476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97" t="str">
        <f t="shared" si="475"/>
        <v/>
      </c>
      <c r="O13004" s="98" t="str">
        <f t="shared" si="476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97" t="str">
        <f t="shared" si="475"/>
        <v/>
      </c>
      <c r="O13005" s="98" t="str">
        <f t="shared" si="476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97" t="str">
        <f t="shared" si="475"/>
        <v/>
      </c>
      <c r="O13006" s="98" t="str">
        <f t="shared" si="476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97" t="str">
        <f t="shared" si="475"/>
        <v/>
      </c>
      <c r="O13007" s="98" t="str">
        <f t="shared" si="476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97" t="str">
        <f t="shared" si="475"/>
        <v/>
      </c>
      <c r="O13008" s="98" t="str">
        <f t="shared" si="476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97" t="str">
        <f t="shared" si="475"/>
        <v/>
      </c>
      <c r="O13009" s="98" t="str">
        <f t="shared" si="476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97" t="str">
        <f t="shared" si="475"/>
        <v/>
      </c>
      <c r="O13010" s="98" t="str">
        <f t="shared" si="476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97" t="str">
        <f t="shared" si="475"/>
        <v/>
      </c>
      <c r="O13011" s="98" t="str">
        <f t="shared" si="476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97" t="str">
        <f t="shared" si="475"/>
        <v/>
      </c>
      <c r="O13012" s="98" t="str">
        <f t="shared" si="476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97" t="str">
        <f t="shared" si="475"/>
        <v/>
      </c>
      <c r="O13013" s="98" t="str">
        <f t="shared" si="476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97" t="str">
        <f t="shared" si="475"/>
        <v/>
      </c>
      <c r="O13014" s="98" t="str">
        <f t="shared" si="476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97" t="str">
        <f t="shared" si="475"/>
        <v/>
      </c>
      <c r="O13015" s="98" t="str">
        <f t="shared" si="476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97" t="str">
        <f t="shared" si="475"/>
        <v/>
      </c>
      <c r="O13016" s="98" t="str">
        <f t="shared" si="476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97" t="str">
        <f t="shared" si="475"/>
        <v/>
      </c>
      <c r="O13017" s="98" t="str">
        <f t="shared" si="476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97" t="str">
        <f t="shared" si="475"/>
        <v/>
      </c>
      <c r="O13018" s="98" t="str">
        <f t="shared" si="476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97" t="str">
        <f t="shared" si="475"/>
        <v/>
      </c>
      <c r="O13019" s="98" t="str">
        <f t="shared" si="476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97" t="str">
        <f t="shared" si="475"/>
        <v/>
      </c>
      <c r="O13020" s="98" t="str">
        <f t="shared" si="476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97" t="str">
        <f t="shared" si="475"/>
        <v/>
      </c>
      <c r="O13021" s="98" t="str">
        <f t="shared" si="476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97" t="str">
        <f t="shared" si="475"/>
        <v/>
      </c>
      <c r="O13022" s="98" t="str">
        <f t="shared" si="476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97" t="str">
        <f t="shared" si="475"/>
        <v/>
      </c>
      <c r="O13023" s="98" t="str">
        <f t="shared" si="476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97" t="str">
        <f t="shared" si="475"/>
        <v/>
      </c>
      <c r="O13024" s="98" t="str">
        <f t="shared" si="476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97" t="str">
        <f t="shared" si="475"/>
        <v/>
      </c>
      <c r="O13025" s="98" t="str">
        <f t="shared" si="476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97" t="str">
        <f t="shared" si="475"/>
        <v/>
      </c>
      <c r="O13026" s="98" t="str">
        <f t="shared" si="476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97" t="str">
        <f t="shared" si="475"/>
        <v/>
      </c>
      <c r="O13027" s="98" t="str">
        <f t="shared" si="476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97" t="str">
        <f t="shared" si="475"/>
        <v/>
      </c>
      <c r="O13028" s="98" t="str">
        <f t="shared" si="476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97" t="str">
        <f t="shared" si="475"/>
        <v/>
      </c>
      <c r="O13029" s="98" t="str">
        <f t="shared" si="476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97" t="str">
        <f t="shared" si="475"/>
        <v/>
      </c>
      <c r="O13030" s="98" t="str">
        <f t="shared" si="476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97" t="str">
        <f t="shared" si="475"/>
        <v/>
      </c>
      <c r="O13031" s="98" t="str">
        <f t="shared" si="476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97" t="str">
        <f t="shared" si="475"/>
        <v/>
      </c>
      <c r="O13032" s="98" t="str">
        <f t="shared" si="476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97" t="str">
        <f t="shared" si="475"/>
        <v/>
      </c>
      <c r="O13033" s="98" t="str">
        <f t="shared" si="476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97" t="str">
        <f t="shared" si="475"/>
        <v/>
      </c>
      <c r="O13034" s="98" t="str">
        <f t="shared" si="476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97" t="str">
        <f t="shared" si="475"/>
        <v/>
      </c>
      <c r="O13035" s="98" t="str">
        <f t="shared" si="476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97" t="str">
        <f t="shared" si="475"/>
        <v/>
      </c>
      <c r="O13036" s="98" t="str">
        <f t="shared" si="476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97" t="str">
        <f t="shared" si="475"/>
        <v/>
      </c>
      <c r="O13037" s="98" t="str">
        <f t="shared" si="476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97" t="str">
        <f t="shared" si="475"/>
        <v/>
      </c>
      <c r="O13038" s="98" t="str">
        <f t="shared" si="476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97" t="str">
        <f t="shared" si="475"/>
        <v/>
      </c>
      <c r="O13039" s="98" t="str">
        <f t="shared" si="476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97" t="str">
        <f t="shared" si="475"/>
        <v/>
      </c>
      <c r="O13040" s="98" t="str">
        <f t="shared" si="476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97" t="str">
        <f t="shared" si="475"/>
        <v/>
      </c>
      <c r="O13041" s="98" t="str">
        <f t="shared" si="476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97" t="str">
        <f t="shared" si="475"/>
        <v/>
      </c>
      <c r="O13042" s="98" t="str">
        <f t="shared" si="476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97" t="str">
        <f t="shared" si="475"/>
        <v/>
      </c>
      <c r="O13043" s="98" t="str">
        <f t="shared" si="476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97" t="str">
        <f t="shared" si="475"/>
        <v/>
      </c>
      <c r="O13044" s="98" t="str">
        <f t="shared" si="476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97" t="str">
        <f t="shared" si="475"/>
        <v/>
      </c>
      <c r="O13045" s="98" t="str">
        <f t="shared" si="476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97" t="str">
        <f t="shared" si="475"/>
        <v/>
      </c>
      <c r="O13046" s="98" t="str">
        <f t="shared" si="476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97" t="str">
        <f t="shared" si="475"/>
        <v/>
      </c>
      <c r="O13047" s="98" t="str">
        <f t="shared" si="476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97" t="str">
        <f t="shared" si="475"/>
        <v/>
      </c>
      <c r="O13048" s="98" t="str">
        <f t="shared" si="476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97" t="str">
        <f t="shared" si="475"/>
        <v/>
      </c>
      <c r="O13049" s="98" t="str">
        <f t="shared" si="476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97" t="str">
        <f t="shared" si="475"/>
        <v/>
      </c>
      <c r="O13050" s="98" t="str">
        <f t="shared" si="476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97" t="str">
        <f t="shared" si="475"/>
        <v/>
      </c>
      <c r="O13051" s="98" t="str">
        <f t="shared" si="476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97" t="str">
        <f t="shared" si="475"/>
        <v/>
      </c>
      <c r="O13052" s="98" t="str">
        <f t="shared" si="476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97" t="str">
        <f t="shared" si="475"/>
        <v/>
      </c>
      <c r="O13053" s="98" t="str">
        <f t="shared" si="476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97" t="str">
        <f t="shared" si="475"/>
        <v/>
      </c>
      <c r="O13054" s="98" t="str">
        <f t="shared" si="476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97" t="str">
        <f t="shared" si="475"/>
        <v/>
      </c>
      <c r="O13055" s="98" t="str">
        <f t="shared" si="476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97" t="str">
        <f t="shared" si="475"/>
        <v/>
      </c>
      <c r="O13056" s="98" t="str">
        <f t="shared" si="476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97" t="str">
        <f t="shared" si="475"/>
        <v/>
      </c>
      <c r="O13057" s="98" t="str">
        <f t="shared" si="476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97" t="str">
        <f t="shared" si="475"/>
        <v/>
      </c>
      <c r="O13058" s="98" t="str">
        <f t="shared" si="476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97" t="str">
        <f t="shared" si="475"/>
        <v/>
      </c>
      <c r="O13059" s="98" t="str">
        <f t="shared" si="476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97" t="str">
        <f t="shared" ref="N13060:N13123" si="477">IF(B13060&lt;&gt;"",LEFT(D13060,LEN(D13060)-LEN(O13060)),"")</f>
        <v/>
      </c>
      <c r="O13060" s="98" t="str">
        <f t="shared" ref="O13060:O13123" si="478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97" t="str">
        <f t="shared" si="477"/>
        <v/>
      </c>
      <c r="O13061" s="98" t="str">
        <f t="shared" si="478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97" t="str">
        <f t="shared" si="477"/>
        <v/>
      </c>
      <c r="O13062" s="98" t="str">
        <f t="shared" si="478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97" t="str">
        <f t="shared" si="477"/>
        <v/>
      </c>
      <c r="O13063" s="98" t="str">
        <f t="shared" si="478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97" t="str">
        <f t="shared" si="477"/>
        <v/>
      </c>
      <c r="O13064" s="98" t="str">
        <f t="shared" si="478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97" t="str">
        <f t="shared" si="477"/>
        <v/>
      </c>
      <c r="O13065" s="98" t="str">
        <f t="shared" si="478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97" t="str">
        <f t="shared" si="477"/>
        <v/>
      </c>
      <c r="O13066" s="98" t="str">
        <f t="shared" si="478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97" t="str">
        <f t="shared" si="477"/>
        <v/>
      </c>
      <c r="O13067" s="98" t="str">
        <f t="shared" si="478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97" t="str">
        <f t="shared" si="477"/>
        <v/>
      </c>
      <c r="O13068" s="98" t="str">
        <f t="shared" si="478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97" t="str">
        <f t="shared" si="477"/>
        <v/>
      </c>
      <c r="O13069" s="98" t="str">
        <f t="shared" si="478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97" t="str">
        <f t="shared" si="477"/>
        <v/>
      </c>
      <c r="O13070" s="98" t="str">
        <f t="shared" si="478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97" t="str">
        <f t="shared" si="477"/>
        <v/>
      </c>
      <c r="O13071" s="98" t="str">
        <f t="shared" si="478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97" t="str">
        <f t="shared" si="477"/>
        <v/>
      </c>
      <c r="O13072" s="98" t="str">
        <f t="shared" si="478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97" t="str">
        <f t="shared" si="477"/>
        <v/>
      </c>
      <c r="O13073" s="98" t="str">
        <f t="shared" si="478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97" t="str">
        <f t="shared" si="477"/>
        <v/>
      </c>
      <c r="O13074" s="98" t="str">
        <f t="shared" si="478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97" t="str">
        <f t="shared" si="477"/>
        <v/>
      </c>
      <c r="O13075" s="98" t="str">
        <f t="shared" si="478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97" t="str">
        <f t="shared" si="477"/>
        <v/>
      </c>
      <c r="O13076" s="98" t="str">
        <f t="shared" si="478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97" t="str">
        <f t="shared" si="477"/>
        <v/>
      </c>
      <c r="O13077" s="98" t="str">
        <f t="shared" si="478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97" t="str">
        <f t="shared" si="477"/>
        <v/>
      </c>
      <c r="O13078" s="98" t="str">
        <f t="shared" si="478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97" t="str">
        <f t="shared" si="477"/>
        <v/>
      </c>
      <c r="O13079" s="98" t="str">
        <f t="shared" si="478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97" t="str">
        <f t="shared" si="477"/>
        <v/>
      </c>
      <c r="O13080" s="98" t="str">
        <f t="shared" si="478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97" t="str">
        <f t="shared" si="477"/>
        <v/>
      </c>
      <c r="O13081" s="98" t="str">
        <f t="shared" si="478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97" t="str">
        <f t="shared" si="477"/>
        <v/>
      </c>
      <c r="O13082" s="98" t="str">
        <f t="shared" si="478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97" t="str">
        <f t="shared" si="477"/>
        <v/>
      </c>
      <c r="O13083" s="98" t="str">
        <f t="shared" si="478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97" t="str">
        <f t="shared" si="477"/>
        <v/>
      </c>
      <c r="O13084" s="98" t="str">
        <f t="shared" si="478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97" t="str">
        <f t="shared" si="477"/>
        <v/>
      </c>
      <c r="O13085" s="98" t="str">
        <f t="shared" si="478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97" t="str">
        <f t="shared" si="477"/>
        <v/>
      </c>
      <c r="O13086" s="98" t="str">
        <f t="shared" si="478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97" t="str">
        <f t="shared" si="477"/>
        <v/>
      </c>
      <c r="O13087" s="98" t="str">
        <f t="shared" si="478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97" t="str">
        <f t="shared" si="477"/>
        <v/>
      </c>
      <c r="O13088" s="98" t="str">
        <f t="shared" si="478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97" t="str">
        <f t="shared" si="477"/>
        <v/>
      </c>
      <c r="O13089" s="98" t="str">
        <f t="shared" si="478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97" t="str">
        <f t="shared" si="477"/>
        <v/>
      </c>
      <c r="O13090" s="98" t="str">
        <f t="shared" si="478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97" t="str">
        <f t="shared" si="477"/>
        <v/>
      </c>
      <c r="O13091" s="98" t="str">
        <f t="shared" si="478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97" t="str">
        <f t="shared" si="477"/>
        <v/>
      </c>
      <c r="O13092" s="98" t="str">
        <f t="shared" si="478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97" t="str">
        <f t="shared" si="477"/>
        <v/>
      </c>
      <c r="O13093" s="98" t="str">
        <f t="shared" si="478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97" t="str">
        <f t="shared" si="477"/>
        <v/>
      </c>
      <c r="O13094" s="98" t="str">
        <f t="shared" si="478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97" t="str">
        <f t="shared" si="477"/>
        <v/>
      </c>
      <c r="O13095" s="98" t="str">
        <f t="shared" si="478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97" t="str">
        <f t="shared" si="477"/>
        <v/>
      </c>
      <c r="O13096" s="98" t="str">
        <f t="shared" si="478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97" t="str">
        <f t="shared" si="477"/>
        <v/>
      </c>
      <c r="O13097" s="98" t="str">
        <f t="shared" si="478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97" t="str">
        <f t="shared" si="477"/>
        <v/>
      </c>
      <c r="O13098" s="98" t="str">
        <f t="shared" si="478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97" t="str">
        <f t="shared" si="477"/>
        <v/>
      </c>
      <c r="O13099" s="98" t="str">
        <f t="shared" si="478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97" t="str">
        <f t="shared" si="477"/>
        <v/>
      </c>
      <c r="O13100" s="98" t="str">
        <f t="shared" si="478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97" t="str">
        <f t="shared" si="477"/>
        <v/>
      </c>
      <c r="O13101" s="98" t="str">
        <f t="shared" si="478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97" t="str">
        <f t="shared" si="477"/>
        <v/>
      </c>
      <c r="O13102" s="98" t="str">
        <f t="shared" si="478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97" t="str">
        <f t="shared" si="477"/>
        <v/>
      </c>
      <c r="O13103" s="98" t="str">
        <f t="shared" si="478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97" t="str">
        <f t="shared" si="477"/>
        <v/>
      </c>
      <c r="O13104" s="98" t="str">
        <f t="shared" si="478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97" t="str">
        <f t="shared" si="477"/>
        <v/>
      </c>
      <c r="O13105" s="98" t="str">
        <f t="shared" si="478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97" t="str">
        <f t="shared" si="477"/>
        <v/>
      </c>
      <c r="O13106" s="98" t="str">
        <f t="shared" si="478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97" t="str">
        <f t="shared" si="477"/>
        <v/>
      </c>
      <c r="O13107" s="98" t="str">
        <f t="shared" si="478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97" t="str">
        <f t="shared" si="477"/>
        <v/>
      </c>
      <c r="O13108" s="98" t="str">
        <f t="shared" si="478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97" t="str">
        <f t="shared" si="477"/>
        <v/>
      </c>
      <c r="O13109" s="98" t="str">
        <f t="shared" si="478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97" t="str">
        <f t="shared" si="477"/>
        <v/>
      </c>
      <c r="O13110" s="98" t="str">
        <f t="shared" si="478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97" t="str">
        <f t="shared" si="477"/>
        <v/>
      </c>
      <c r="O13111" s="98" t="str">
        <f t="shared" si="478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97" t="str">
        <f t="shared" si="477"/>
        <v/>
      </c>
      <c r="O13112" s="98" t="str">
        <f t="shared" si="478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97" t="str">
        <f t="shared" si="477"/>
        <v/>
      </c>
      <c r="O13113" s="98" t="str">
        <f t="shared" si="478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97" t="str">
        <f t="shared" si="477"/>
        <v/>
      </c>
      <c r="O13114" s="98" t="str">
        <f t="shared" si="478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97" t="str">
        <f t="shared" si="477"/>
        <v/>
      </c>
      <c r="O13115" s="98" t="str">
        <f t="shared" si="478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97" t="str">
        <f t="shared" si="477"/>
        <v/>
      </c>
      <c r="O13116" s="98" t="str">
        <f t="shared" si="478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97" t="str">
        <f t="shared" si="477"/>
        <v/>
      </c>
      <c r="O13117" s="98" t="str">
        <f t="shared" si="478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97" t="str">
        <f t="shared" si="477"/>
        <v/>
      </c>
      <c r="O13118" s="98" t="str">
        <f t="shared" si="478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97" t="str">
        <f t="shared" si="477"/>
        <v/>
      </c>
      <c r="O13119" s="98" t="str">
        <f t="shared" si="478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97" t="str">
        <f t="shared" si="477"/>
        <v/>
      </c>
      <c r="O13120" s="98" t="str">
        <f t="shared" si="478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97" t="str">
        <f t="shared" si="477"/>
        <v/>
      </c>
      <c r="O13121" s="98" t="str">
        <f t="shared" si="478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97" t="str">
        <f t="shared" si="477"/>
        <v/>
      </c>
      <c r="O13122" s="98" t="str">
        <f t="shared" si="478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97" t="str">
        <f t="shared" si="477"/>
        <v/>
      </c>
      <c r="O13123" s="98" t="str">
        <f t="shared" si="478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97" t="str">
        <f t="shared" ref="N13124:N13187" si="479">IF(B13124&lt;&gt;"",LEFT(D13124,LEN(D13124)-LEN(O13124)),"")</f>
        <v/>
      </c>
      <c r="O13124" s="98" t="str">
        <f t="shared" ref="O13124:O13187" si="480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97" t="str">
        <f t="shared" si="479"/>
        <v/>
      </c>
      <c r="O13125" s="98" t="str">
        <f t="shared" si="480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97" t="str">
        <f t="shared" si="479"/>
        <v/>
      </c>
      <c r="O13126" s="98" t="str">
        <f t="shared" si="480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97" t="str">
        <f t="shared" si="479"/>
        <v/>
      </c>
      <c r="O13127" s="98" t="str">
        <f t="shared" si="480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97" t="str">
        <f t="shared" si="479"/>
        <v/>
      </c>
      <c r="O13128" s="98" t="str">
        <f t="shared" si="480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97" t="str">
        <f t="shared" si="479"/>
        <v/>
      </c>
      <c r="O13129" s="98" t="str">
        <f t="shared" si="480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97" t="str">
        <f t="shared" si="479"/>
        <v/>
      </c>
      <c r="O13130" s="98" t="str">
        <f t="shared" si="480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97" t="str">
        <f t="shared" si="479"/>
        <v/>
      </c>
      <c r="O13131" s="98" t="str">
        <f t="shared" si="480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97" t="str">
        <f t="shared" si="479"/>
        <v/>
      </c>
      <c r="O13132" s="98" t="str">
        <f t="shared" si="480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97" t="str">
        <f t="shared" si="479"/>
        <v/>
      </c>
      <c r="O13133" s="98" t="str">
        <f t="shared" si="480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97" t="str">
        <f t="shared" si="479"/>
        <v/>
      </c>
      <c r="O13134" s="98" t="str">
        <f t="shared" si="480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97" t="str">
        <f t="shared" si="479"/>
        <v/>
      </c>
      <c r="O13135" s="98" t="str">
        <f t="shared" si="480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97" t="str">
        <f t="shared" si="479"/>
        <v/>
      </c>
      <c r="O13136" s="98" t="str">
        <f t="shared" si="480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97" t="str">
        <f t="shared" si="479"/>
        <v/>
      </c>
      <c r="O13137" s="98" t="str">
        <f t="shared" si="480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97" t="str">
        <f t="shared" si="479"/>
        <v/>
      </c>
      <c r="O13138" s="98" t="str">
        <f t="shared" si="480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97" t="str">
        <f t="shared" si="479"/>
        <v/>
      </c>
      <c r="O13139" s="98" t="str">
        <f t="shared" si="480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97" t="str">
        <f t="shared" si="479"/>
        <v/>
      </c>
      <c r="O13140" s="98" t="str">
        <f t="shared" si="480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97" t="str">
        <f t="shared" si="479"/>
        <v/>
      </c>
      <c r="O13141" s="98" t="str">
        <f t="shared" si="480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97" t="str">
        <f t="shared" si="479"/>
        <v/>
      </c>
      <c r="O13142" s="98" t="str">
        <f t="shared" si="480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97" t="str">
        <f t="shared" si="479"/>
        <v/>
      </c>
      <c r="O13143" s="98" t="str">
        <f t="shared" si="480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97" t="str">
        <f t="shared" si="479"/>
        <v/>
      </c>
      <c r="O13144" s="98" t="str">
        <f t="shared" si="480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97" t="str">
        <f t="shared" si="479"/>
        <v/>
      </c>
      <c r="O13145" s="98" t="str">
        <f t="shared" si="480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97" t="str">
        <f t="shared" si="479"/>
        <v/>
      </c>
      <c r="O13146" s="98" t="str">
        <f t="shared" si="480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97" t="str">
        <f t="shared" si="479"/>
        <v/>
      </c>
      <c r="O13147" s="98" t="str">
        <f t="shared" si="480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97" t="str">
        <f t="shared" si="479"/>
        <v/>
      </c>
      <c r="O13148" s="98" t="str">
        <f t="shared" si="480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97" t="str">
        <f t="shared" si="479"/>
        <v/>
      </c>
      <c r="O13149" s="98" t="str">
        <f t="shared" si="480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97" t="str">
        <f t="shared" si="479"/>
        <v/>
      </c>
      <c r="O13150" s="98" t="str">
        <f t="shared" si="480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97" t="str">
        <f t="shared" si="479"/>
        <v/>
      </c>
      <c r="O13151" s="98" t="str">
        <f t="shared" si="480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97" t="str">
        <f t="shared" si="479"/>
        <v/>
      </c>
      <c r="O13152" s="98" t="str">
        <f t="shared" si="480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97" t="str">
        <f t="shared" si="479"/>
        <v/>
      </c>
      <c r="O13153" s="98" t="str">
        <f t="shared" si="480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97" t="str">
        <f t="shared" si="479"/>
        <v/>
      </c>
      <c r="O13154" s="98" t="str">
        <f t="shared" si="480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97" t="str">
        <f t="shared" si="479"/>
        <v/>
      </c>
      <c r="O13155" s="98" t="str">
        <f t="shared" si="480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97" t="str">
        <f t="shared" si="479"/>
        <v/>
      </c>
      <c r="O13156" s="98" t="str">
        <f t="shared" si="480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97" t="str">
        <f t="shared" si="479"/>
        <v/>
      </c>
      <c r="O13157" s="98" t="str">
        <f t="shared" si="480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97" t="str">
        <f t="shared" si="479"/>
        <v/>
      </c>
      <c r="O13158" s="98" t="str">
        <f t="shared" si="480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97" t="str">
        <f t="shared" si="479"/>
        <v/>
      </c>
      <c r="O13159" s="98" t="str">
        <f t="shared" si="480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97" t="str">
        <f t="shared" si="479"/>
        <v/>
      </c>
      <c r="O13160" s="98" t="str">
        <f t="shared" si="480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97" t="str">
        <f t="shared" si="479"/>
        <v/>
      </c>
      <c r="O13161" s="98" t="str">
        <f t="shared" si="480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97" t="str">
        <f t="shared" si="479"/>
        <v/>
      </c>
      <c r="O13162" s="98" t="str">
        <f t="shared" si="480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97" t="str">
        <f t="shared" si="479"/>
        <v/>
      </c>
      <c r="O13163" s="98" t="str">
        <f t="shared" si="480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97" t="str">
        <f t="shared" si="479"/>
        <v/>
      </c>
      <c r="O13164" s="98" t="str">
        <f t="shared" si="480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97" t="str">
        <f t="shared" si="479"/>
        <v/>
      </c>
      <c r="O13165" s="98" t="str">
        <f t="shared" si="480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97" t="str">
        <f t="shared" si="479"/>
        <v/>
      </c>
      <c r="O13166" s="98" t="str">
        <f t="shared" si="480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97" t="str">
        <f t="shared" si="479"/>
        <v/>
      </c>
      <c r="O13167" s="98" t="str">
        <f t="shared" si="480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97" t="str">
        <f t="shared" si="479"/>
        <v/>
      </c>
      <c r="O13168" s="98" t="str">
        <f t="shared" si="480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97" t="str">
        <f t="shared" si="479"/>
        <v/>
      </c>
      <c r="O13169" s="98" t="str">
        <f t="shared" si="480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97" t="str">
        <f t="shared" si="479"/>
        <v/>
      </c>
      <c r="O13170" s="98" t="str">
        <f t="shared" si="480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97" t="str">
        <f t="shared" si="479"/>
        <v/>
      </c>
      <c r="O13171" s="98" t="str">
        <f t="shared" si="480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97" t="str">
        <f t="shared" si="479"/>
        <v/>
      </c>
      <c r="O13172" s="98" t="str">
        <f t="shared" si="480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97" t="str">
        <f t="shared" si="479"/>
        <v/>
      </c>
      <c r="O13173" s="98" t="str">
        <f t="shared" si="480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97" t="str">
        <f t="shared" si="479"/>
        <v/>
      </c>
      <c r="O13174" s="98" t="str">
        <f t="shared" si="480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97" t="str">
        <f t="shared" si="479"/>
        <v/>
      </c>
      <c r="O13175" s="98" t="str">
        <f t="shared" si="480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97" t="str">
        <f t="shared" si="479"/>
        <v/>
      </c>
      <c r="O13176" s="98" t="str">
        <f t="shared" si="480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97" t="str">
        <f t="shared" si="479"/>
        <v/>
      </c>
      <c r="O13177" s="98" t="str">
        <f t="shared" si="480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97" t="str">
        <f t="shared" si="479"/>
        <v/>
      </c>
      <c r="O13178" s="98" t="str">
        <f t="shared" si="480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97" t="str">
        <f t="shared" si="479"/>
        <v/>
      </c>
      <c r="O13179" s="98" t="str">
        <f t="shared" si="480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97" t="str">
        <f t="shared" si="479"/>
        <v/>
      </c>
      <c r="O13180" s="98" t="str">
        <f t="shared" si="480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97" t="str">
        <f t="shared" si="479"/>
        <v/>
      </c>
      <c r="O13181" s="98" t="str">
        <f t="shared" si="480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97" t="str">
        <f t="shared" si="479"/>
        <v/>
      </c>
      <c r="O13182" s="98" t="str">
        <f t="shared" si="480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97" t="str">
        <f t="shared" si="479"/>
        <v/>
      </c>
      <c r="O13183" s="98" t="str">
        <f t="shared" si="480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97" t="str">
        <f t="shared" si="479"/>
        <v/>
      </c>
      <c r="O13184" s="98" t="str">
        <f t="shared" si="480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97" t="str">
        <f t="shared" si="479"/>
        <v/>
      </c>
      <c r="O13185" s="98" t="str">
        <f t="shared" si="480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97" t="str">
        <f t="shared" si="479"/>
        <v/>
      </c>
      <c r="O13186" s="98" t="str">
        <f t="shared" si="480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97" t="str">
        <f t="shared" si="479"/>
        <v/>
      </c>
      <c r="O13187" s="98" t="str">
        <f t="shared" si="480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97" t="str">
        <f t="shared" ref="N13188:N13251" si="481">IF(B13188&lt;&gt;"",LEFT(D13188,LEN(D13188)-LEN(O13188)),"")</f>
        <v/>
      </c>
      <c r="O13188" s="98" t="str">
        <f t="shared" ref="O13188:O13251" si="482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97" t="str">
        <f t="shared" si="481"/>
        <v/>
      </c>
      <c r="O13189" s="98" t="str">
        <f t="shared" si="482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97" t="str">
        <f t="shared" si="481"/>
        <v/>
      </c>
      <c r="O13190" s="98" t="str">
        <f t="shared" si="482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97" t="str">
        <f t="shared" si="481"/>
        <v/>
      </c>
      <c r="O13191" s="98" t="str">
        <f t="shared" si="482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97" t="str">
        <f t="shared" si="481"/>
        <v/>
      </c>
      <c r="O13192" s="98" t="str">
        <f t="shared" si="482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97" t="str">
        <f t="shared" si="481"/>
        <v/>
      </c>
      <c r="O13193" s="98" t="str">
        <f t="shared" si="482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97" t="str">
        <f t="shared" si="481"/>
        <v/>
      </c>
      <c r="O13194" s="98" t="str">
        <f t="shared" si="482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97" t="str">
        <f t="shared" si="481"/>
        <v/>
      </c>
      <c r="O13195" s="98" t="str">
        <f t="shared" si="482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97" t="str">
        <f t="shared" si="481"/>
        <v/>
      </c>
      <c r="O13196" s="98" t="str">
        <f t="shared" si="482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97" t="str">
        <f t="shared" si="481"/>
        <v/>
      </c>
      <c r="O13197" s="98" t="str">
        <f t="shared" si="482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97" t="str">
        <f t="shared" si="481"/>
        <v/>
      </c>
      <c r="O13198" s="98" t="str">
        <f t="shared" si="482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97" t="str">
        <f t="shared" si="481"/>
        <v/>
      </c>
      <c r="O13199" s="98" t="str">
        <f t="shared" si="482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97" t="str">
        <f t="shared" si="481"/>
        <v/>
      </c>
      <c r="O13200" s="98" t="str">
        <f t="shared" si="482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97" t="str">
        <f t="shared" si="481"/>
        <v/>
      </c>
      <c r="O13201" s="98" t="str">
        <f t="shared" si="482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97" t="str">
        <f t="shared" si="481"/>
        <v/>
      </c>
      <c r="O13202" s="98" t="str">
        <f t="shared" si="482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97" t="str">
        <f t="shared" si="481"/>
        <v/>
      </c>
      <c r="O13203" s="98" t="str">
        <f t="shared" si="482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97" t="str">
        <f t="shared" si="481"/>
        <v/>
      </c>
      <c r="O13204" s="98" t="str">
        <f t="shared" si="482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97" t="str">
        <f t="shared" si="481"/>
        <v/>
      </c>
      <c r="O13205" s="98" t="str">
        <f t="shared" si="482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97" t="str">
        <f t="shared" si="481"/>
        <v/>
      </c>
      <c r="O13206" s="98" t="str">
        <f t="shared" si="482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97" t="str">
        <f t="shared" si="481"/>
        <v/>
      </c>
      <c r="O13207" s="98" t="str">
        <f t="shared" si="482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97" t="str">
        <f t="shared" si="481"/>
        <v/>
      </c>
      <c r="O13208" s="98" t="str">
        <f t="shared" si="482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97" t="str">
        <f t="shared" si="481"/>
        <v/>
      </c>
      <c r="O13209" s="98" t="str">
        <f t="shared" si="482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97" t="str">
        <f t="shared" si="481"/>
        <v/>
      </c>
      <c r="O13210" s="98" t="str">
        <f t="shared" si="482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97" t="str">
        <f t="shared" si="481"/>
        <v/>
      </c>
      <c r="O13211" s="98" t="str">
        <f t="shared" si="482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97" t="str">
        <f t="shared" si="481"/>
        <v/>
      </c>
      <c r="O13212" s="98" t="str">
        <f t="shared" si="482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97" t="str">
        <f t="shared" si="481"/>
        <v/>
      </c>
      <c r="O13213" s="98" t="str">
        <f t="shared" si="482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97" t="str">
        <f t="shared" si="481"/>
        <v/>
      </c>
      <c r="O13214" s="98" t="str">
        <f t="shared" si="482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97" t="str">
        <f t="shared" si="481"/>
        <v/>
      </c>
      <c r="O13215" s="98" t="str">
        <f t="shared" si="482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97" t="str">
        <f t="shared" si="481"/>
        <v/>
      </c>
      <c r="O13216" s="98" t="str">
        <f t="shared" si="482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97" t="str">
        <f t="shared" si="481"/>
        <v/>
      </c>
      <c r="O13217" s="98" t="str">
        <f t="shared" si="482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97" t="str">
        <f t="shared" si="481"/>
        <v/>
      </c>
      <c r="O13218" s="98" t="str">
        <f t="shared" si="482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97" t="str">
        <f t="shared" si="481"/>
        <v/>
      </c>
      <c r="O13219" s="98" t="str">
        <f t="shared" si="482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97" t="str">
        <f t="shared" si="481"/>
        <v/>
      </c>
      <c r="O13220" s="98" t="str">
        <f t="shared" si="482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97" t="str">
        <f t="shared" si="481"/>
        <v/>
      </c>
      <c r="O13221" s="98" t="str">
        <f t="shared" si="482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97" t="str">
        <f t="shared" si="481"/>
        <v/>
      </c>
      <c r="O13222" s="98" t="str">
        <f t="shared" si="482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97" t="str">
        <f t="shared" si="481"/>
        <v/>
      </c>
      <c r="O13223" s="98" t="str">
        <f t="shared" si="482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97" t="str">
        <f t="shared" si="481"/>
        <v/>
      </c>
      <c r="O13224" s="98" t="str">
        <f t="shared" si="482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97" t="str">
        <f t="shared" si="481"/>
        <v/>
      </c>
      <c r="O13225" s="98" t="str">
        <f t="shared" si="482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97" t="str">
        <f t="shared" si="481"/>
        <v/>
      </c>
      <c r="O13226" s="98" t="str">
        <f t="shared" si="482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97" t="str">
        <f t="shared" si="481"/>
        <v/>
      </c>
      <c r="O13227" s="98" t="str">
        <f t="shared" si="482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97" t="str">
        <f t="shared" si="481"/>
        <v/>
      </c>
      <c r="O13228" s="98" t="str">
        <f t="shared" si="482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97" t="str">
        <f t="shared" si="481"/>
        <v/>
      </c>
      <c r="O13229" s="98" t="str">
        <f t="shared" si="482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97" t="str">
        <f t="shared" si="481"/>
        <v/>
      </c>
      <c r="O13230" s="98" t="str">
        <f t="shared" si="482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97" t="str">
        <f t="shared" si="481"/>
        <v/>
      </c>
      <c r="O13231" s="98" t="str">
        <f t="shared" si="482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97" t="str">
        <f t="shared" si="481"/>
        <v/>
      </c>
      <c r="O13232" s="98" t="str">
        <f t="shared" si="482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97" t="str">
        <f t="shared" si="481"/>
        <v/>
      </c>
      <c r="O13233" s="98" t="str">
        <f t="shared" si="482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97" t="str">
        <f t="shared" si="481"/>
        <v/>
      </c>
      <c r="O13234" s="98" t="str">
        <f t="shared" si="482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97" t="str">
        <f t="shared" si="481"/>
        <v/>
      </c>
      <c r="O13235" s="98" t="str">
        <f t="shared" si="482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97" t="str">
        <f t="shared" si="481"/>
        <v/>
      </c>
      <c r="O13236" s="98" t="str">
        <f t="shared" si="482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97" t="str">
        <f t="shared" si="481"/>
        <v/>
      </c>
      <c r="O13237" s="98" t="str">
        <f t="shared" si="482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97" t="str">
        <f t="shared" si="481"/>
        <v/>
      </c>
      <c r="O13238" s="98" t="str">
        <f t="shared" si="482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97" t="str">
        <f t="shared" si="481"/>
        <v/>
      </c>
      <c r="O13239" s="98" t="str">
        <f t="shared" si="482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97" t="str">
        <f t="shared" si="481"/>
        <v/>
      </c>
      <c r="O13240" s="98" t="str">
        <f t="shared" si="482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97" t="str">
        <f t="shared" si="481"/>
        <v/>
      </c>
      <c r="O13241" s="98" t="str">
        <f t="shared" si="482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97" t="str">
        <f t="shared" si="481"/>
        <v/>
      </c>
      <c r="O13242" s="98" t="str">
        <f t="shared" si="482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97" t="str">
        <f t="shared" si="481"/>
        <v/>
      </c>
      <c r="O13243" s="98" t="str">
        <f t="shared" si="482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97" t="str">
        <f t="shared" si="481"/>
        <v/>
      </c>
      <c r="O13244" s="98" t="str">
        <f t="shared" si="482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97" t="str">
        <f t="shared" si="481"/>
        <v/>
      </c>
      <c r="O13245" s="98" t="str">
        <f t="shared" si="482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97" t="str">
        <f t="shared" si="481"/>
        <v/>
      </c>
      <c r="O13246" s="98" t="str">
        <f t="shared" si="482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97" t="str">
        <f t="shared" si="481"/>
        <v/>
      </c>
      <c r="O13247" s="98" t="str">
        <f t="shared" si="482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97" t="str">
        <f t="shared" si="481"/>
        <v/>
      </c>
      <c r="O13248" s="98" t="str">
        <f t="shared" si="482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97" t="str">
        <f t="shared" si="481"/>
        <v/>
      </c>
      <c r="O13249" s="98" t="str">
        <f t="shared" si="482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97" t="str">
        <f t="shared" si="481"/>
        <v/>
      </c>
      <c r="O13250" s="98" t="str">
        <f t="shared" si="482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97" t="str">
        <f t="shared" si="481"/>
        <v/>
      </c>
      <c r="O13251" s="98" t="str">
        <f t="shared" si="482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97" t="str">
        <f t="shared" ref="N13252:N13315" si="483">IF(B13252&lt;&gt;"",LEFT(D13252,LEN(D13252)-LEN(O13252)),"")</f>
        <v/>
      </c>
      <c r="O13252" s="98" t="str">
        <f t="shared" ref="O13252:O13315" si="484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97" t="str">
        <f t="shared" si="483"/>
        <v/>
      </c>
      <c r="O13253" s="98" t="str">
        <f t="shared" si="484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97" t="str">
        <f t="shared" si="483"/>
        <v/>
      </c>
      <c r="O13254" s="98" t="str">
        <f t="shared" si="484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97" t="str">
        <f t="shared" si="483"/>
        <v/>
      </c>
      <c r="O13255" s="98" t="str">
        <f t="shared" si="484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97" t="str">
        <f t="shared" si="483"/>
        <v/>
      </c>
      <c r="O13256" s="98" t="str">
        <f t="shared" si="484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97" t="str">
        <f t="shared" si="483"/>
        <v/>
      </c>
      <c r="O13257" s="98" t="str">
        <f t="shared" si="484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97" t="str">
        <f t="shared" si="483"/>
        <v/>
      </c>
      <c r="O13258" s="98" t="str">
        <f t="shared" si="484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97" t="str">
        <f t="shared" si="483"/>
        <v/>
      </c>
      <c r="O13259" s="98" t="str">
        <f t="shared" si="484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97" t="str">
        <f t="shared" si="483"/>
        <v/>
      </c>
      <c r="O13260" s="98" t="str">
        <f t="shared" si="484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97" t="str">
        <f t="shared" si="483"/>
        <v/>
      </c>
      <c r="O13261" s="98" t="str">
        <f t="shared" si="484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97" t="str">
        <f t="shared" si="483"/>
        <v/>
      </c>
      <c r="O13262" s="98" t="str">
        <f t="shared" si="484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97" t="str">
        <f t="shared" si="483"/>
        <v/>
      </c>
      <c r="O13263" s="98" t="str">
        <f t="shared" si="484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97" t="str">
        <f t="shared" si="483"/>
        <v/>
      </c>
      <c r="O13264" s="98" t="str">
        <f t="shared" si="484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97" t="str">
        <f t="shared" si="483"/>
        <v/>
      </c>
      <c r="O13265" s="98" t="str">
        <f t="shared" si="484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97" t="str">
        <f t="shared" si="483"/>
        <v/>
      </c>
      <c r="O13266" s="98" t="str">
        <f t="shared" si="484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97" t="str">
        <f t="shared" si="483"/>
        <v/>
      </c>
      <c r="O13267" s="98" t="str">
        <f t="shared" si="484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97" t="str">
        <f t="shared" si="483"/>
        <v/>
      </c>
      <c r="O13268" s="98" t="str">
        <f t="shared" si="484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97" t="str">
        <f t="shared" si="483"/>
        <v/>
      </c>
      <c r="O13269" s="98" t="str">
        <f t="shared" si="484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97" t="str">
        <f t="shared" si="483"/>
        <v/>
      </c>
      <c r="O13270" s="98" t="str">
        <f t="shared" si="484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97" t="str">
        <f t="shared" si="483"/>
        <v/>
      </c>
      <c r="O13271" s="98" t="str">
        <f t="shared" si="484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97" t="str">
        <f t="shared" si="483"/>
        <v/>
      </c>
      <c r="O13272" s="98" t="str">
        <f t="shared" si="484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97" t="str">
        <f t="shared" si="483"/>
        <v/>
      </c>
      <c r="O13273" s="98" t="str">
        <f t="shared" si="484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97" t="str">
        <f t="shared" si="483"/>
        <v/>
      </c>
      <c r="O13274" s="98" t="str">
        <f t="shared" si="484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97" t="str">
        <f t="shared" si="483"/>
        <v/>
      </c>
      <c r="O13275" s="98" t="str">
        <f t="shared" si="484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97" t="str">
        <f t="shared" si="483"/>
        <v/>
      </c>
      <c r="O13276" s="98" t="str">
        <f t="shared" si="484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97" t="str">
        <f t="shared" si="483"/>
        <v/>
      </c>
      <c r="O13277" s="98" t="str">
        <f t="shared" si="484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97" t="str">
        <f t="shared" si="483"/>
        <v/>
      </c>
      <c r="O13278" s="98" t="str">
        <f t="shared" si="484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97" t="str">
        <f t="shared" si="483"/>
        <v/>
      </c>
      <c r="O13279" s="98" t="str">
        <f t="shared" si="484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97" t="str">
        <f t="shared" si="483"/>
        <v/>
      </c>
      <c r="O13280" s="98" t="str">
        <f t="shared" si="484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97" t="str">
        <f t="shared" si="483"/>
        <v/>
      </c>
      <c r="O13281" s="98" t="str">
        <f t="shared" si="484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97" t="str">
        <f t="shared" si="483"/>
        <v/>
      </c>
      <c r="O13282" s="98" t="str">
        <f t="shared" si="484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97" t="str">
        <f t="shared" si="483"/>
        <v/>
      </c>
      <c r="O13283" s="98" t="str">
        <f t="shared" si="484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97" t="str">
        <f t="shared" si="483"/>
        <v/>
      </c>
      <c r="O13284" s="98" t="str">
        <f t="shared" si="484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97" t="str">
        <f t="shared" si="483"/>
        <v/>
      </c>
      <c r="O13285" s="98" t="str">
        <f t="shared" si="484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97" t="str">
        <f t="shared" si="483"/>
        <v/>
      </c>
      <c r="O13286" s="98" t="str">
        <f t="shared" si="484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97" t="str">
        <f t="shared" si="483"/>
        <v/>
      </c>
      <c r="O13287" s="98" t="str">
        <f t="shared" si="484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97" t="str">
        <f t="shared" si="483"/>
        <v/>
      </c>
      <c r="O13288" s="98" t="str">
        <f t="shared" si="484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97" t="str">
        <f t="shared" si="483"/>
        <v/>
      </c>
      <c r="O13289" s="98" t="str">
        <f t="shared" si="484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97" t="str">
        <f t="shared" si="483"/>
        <v/>
      </c>
      <c r="O13290" s="98" t="str">
        <f t="shared" si="484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97" t="str">
        <f t="shared" si="483"/>
        <v/>
      </c>
      <c r="O13291" s="98" t="str">
        <f t="shared" si="484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97" t="str">
        <f t="shared" si="483"/>
        <v/>
      </c>
      <c r="O13292" s="98" t="str">
        <f t="shared" si="484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97" t="str">
        <f t="shared" si="483"/>
        <v/>
      </c>
      <c r="O13293" s="98" t="str">
        <f t="shared" si="484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97" t="str">
        <f t="shared" si="483"/>
        <v/>
      </c>
      <c r="O13294" s="98" t="str">
        <f t="shared" si="484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97" t="str">
        <f t="shared" si="483"/>
        <v/>
      </c>
      <c r="O13295" s="98" t="str">
        <f t="shared" si="484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97" t="str">
        <f t="shared" si="483"/>
        <v/>
      </c>
      <c r="O13296" s="98" t="str">
        <f t="shared" si="484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97" t="str">
        <f t="shared" si="483"/>
        <v/>
      </c>
      <c r="O13297" s="98" t="str">
        <f t="shared" si="484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97" t="str">
        <f t="shared" si="483"/>
        <v/>
      </c>
      <c r="O13298" s="98" t="str">
        <f t="shared" si="484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97" t="str">
        <f t="shared" si="483"/>
        <v/>
      </c>
      <c r="O13299" s="98" t="str">
        <f t="shared" si="484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97" t="str">
        <f t="shared" si="483"/>
        <v/>
      </c>
      <c r="O13300" s="98" t="str">
        <f t="shared" si="484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97" t="str">
        <f t="shared" si="483"/>
        <v/>
      </c>
      <c r="O13301" s="98" t="str">
        <f t="shared" si="484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97" t="str">
        <f t="shared" si="483"/>
        <v/>
      </c>
      <c r="O13302" s="98" t="str">
        <f t="shared" si="484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97" t="str">
        <f t="shared" si="483"/>
        <v/>
      </c>
      <c r="O13303" s="98" t="str">
        <f t="shared" si="484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97" t="str">
        <f t="shared" si="483"/>
        <v/>
      </c>
      <c r="O13304" s="98" t="str">
        <f t="shared" si="484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97" t="str">
        <f t="shared" si="483"/>
        <v/>
      </c>
      <c r="O13305" s="98" t="str">
        <f t="shared" si="484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97" t="str">
        <f t="shared" si="483"/>
        <v/>
      </c>
      <c r="O13306" s="98" t="str">
        <f t="shared" si="484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97" t="str">
        <f t="shared" si="483"/>
        <v/>
      </c>
      <c r="O13307" s="98" t="str">
        <f t="shared" si="484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97" t="str">
        <f t="shared" si="483"/>
        <v/>
      </c>
      <c r="O13308" s="98" t="str">
        <f t="shared" si="484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97" t="str">
        <f t="shared" si="483"/>
        <v/>
      </c>
      <c r="O13309" s="98" t="str">
        <f t="shared" si="484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97" t="str">
        <f t="shared" si="483"/>
        <v/>
      </c>
      <c r="O13310" s="98" t="str">
        <f t="shared" si="484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97" t="str">
        <f t="shared" si="483"/>
        <v/>
      </c>
      <c r="O13311" s="98" t="str">
        <f t="shared" si="484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97" t="str">
        <f t="shared" si="483"/>
        <v/>
      </c>
      <c r="O13312" s="98" t="str">
        <f t="shared" si="484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97" t="str">
        <f t="shared" si="483"/>
        <v/>
      </c>
      <c r="O13313" s="98" t="str">
        <f t="shared" si="484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97" t="str">
        <f t="shared" si="483"/>
        <v/>
      </c>
      <c r="O13314" s="98" t="str">
        <f t="shared" si="484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97" t="str">
        <f t="shared" si="483"/>
        <v/>
      </c>
      <c r="O13315" s="98" t="str">
        <f t="shared" si="484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97" t="str">
        <f t="shared" ref="N13316:N13379" si="485">IF(B13316&lt;&gt;"",LEFT(D13316,LEN(D13316)-LEN(O13316)),"")</f>
        <v/>
      </c>
      <c r="O13316" s="98" t="str">
        <f t="shared" ref="O13316:O13379" si="486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97" t="str">
        <f t="shared" si="485"/>
        <v/>
      </c>
      <c r="O13317" s="98" t="str">
        <f t="shared" si="486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97" t="str">
        <f t="shared" si="485"/>
        <v/>
      </c>
      <c r="O13318" s="98" t="str">
        <f t="shared" si="486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97" t="str">
        <f t="shared" si="485"/>
        <v/>
      </c>
      <c r="O13319" s="98" t="str">
        <f t="shared" si="486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97" t="str">
        <f t="shared" si="485"/>
        <v/>
      </c>
      <c r="O13320" s="98" t="str">
        <f t="shared" si="486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97" t="str">
        <f t="shared" si="485"/>
        <v/>
      </c>
      <c r="O13321" s="98" t="str">
        <f t="shared" si="486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97" t="str">
        <f t="shared" si="485"/>
        <v/>
      </c>
      <c r="O13322" s="98" t="str">
        <f t="shared" si="486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97" t="str">
        <f t="shared" si="485"/>
        <v/>
      </c>
      <c r="O13323" s="98" t="str">
        <f t="shared" si="486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97" t="str">
        <f t="shared" si="485"/>
        <v/>
      </c>
      <c r="O13324" s="98" t="str">
        <f t="shared" si="486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97" t="str">
        <f t="shared" si="485"/>
        <v/>
      </c>
      <c r="O13325" s="98" t="str">
        <f t="shared" si="486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97" t="str">
        <f t="shared" si="485"/>
        <v/>
      </c>
      <c r="O13326" s="98" t="str">
        <f t="shared" si="486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97" t="str">
        <f t="shared" si="485"/>
        <v/>
      </c>
      <c r="O13327" s="98" t="str">
        <f t="shared" si="486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97" t="str">
        <f t="shared" si="485"/>
        <v/>
      </c>
      <c r="O13328" s="98" t="str">
        <f t="shared" si="486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97" t="str">
        <f t="shared" si="485"/>
        <v/>
      </c>
      <c r="O13329" s="98" t="str">
        <f t="shared" si="486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97" t="str">
        <f t="shared" si="485"/>
        <v/>
      </c>
      <c r="O13330" s="98" t="str">
        <f t="shared" si="486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97" t="str">
        <f t="shared" si="485"/>
        <v/>
      </c>
      <c r="O13331" s="98" t="str">
        <f t="shared" si="486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97" t="str">
        <f t="shared" si="485"/>
        <v/>
      </c>
      <c r="O13332" s="98" t="str">
        <f t="shared" si="486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97" t="str">
        <f t="shared" si="485"/>
        <v/>
      </c>
      <c r="O13333" s="98" t="str">
        <f t="shared" si="486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97" t="str">
        <f t="shared" si="485"/>
        <v/>
      </c>
      <c r="O13334" s="98" t="str">
        <f t="shared" si="486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97" t="str">
        <f t="shared" si="485"/>
        <v/>
      </c>
      <c r="O13335" s="98" t="str">
        <f t="shared" si="486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97" t="str">
        <f t="shared" si="485"/>
        <v/>
      </c>
      <c r="O13336" s="98" t="str">
        <f t="shared" si="486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97" t="str">
        <f t="shared" si="485"/>
        <v/>
      </c>
      <c r="O13337" s="98" t="str">
        <f t="shared" si="486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97" t="str">
        <f t="shared" si="485"/>
        <v/>
      </c>
      <c r="O13338" s="98" t="str">
        <f t="shared" si="486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97" t="str">
        <f t="shared" si="485"/>
        <v/>
      </c>
      <c r="O13339" s="98" t="str">
        <f t="shared" si="486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97" t="str">
        <f t="shared" si="485"/>
        <v/>
      </c>
      <c r="O13340" s="98" t="str">
        <f t="shared" si="486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97" t="str">
        <f t="shared" si="485"/>
        <v/>
      </c>
      <c r="O13341" s="98" t="str">
        <f t="shared" si="486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97" t="str">
        <f t="shared" si="485"/>
        <v/>
      </c>
      <c r="O13342" s="98" t="str">
        <f t="shared" si="486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97" t="str">
        <f t="shared" si="485"/>
        <v/>
      </c>
      <c r="O13343" s="98" t="str">
        <f t="shared" si="486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97" t="str">
        <f t="shared" si="485"/>
        <v/>
      </c>
      <c r="O13344" s="98" t="str">
        <f t="shared" si="486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97" t="str">
        <f t="shared" si="485"/>
        <v/>
      </c>
      <c r="O13345" s="98" t="str">
        <f t="shared" si="486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97" t="str">
        <f t="shared" si="485"/>
        <v/>
      </c>
      <c r="O13346" s="98" t="str">
        <f t="shared" si="486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97" t="str">
        <f t="shared" si="485"/>
        <v/>
      </c>
      <c r="O13347" s="98" t="str">
        <f t="shared" si="486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97" t="str">
        <f t="shared" si="485"/>
        <v/>
      </c>
      <c r="O13348" s="98" t="str">
        <f t="shared" si="486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97" t="str">
        <f t="shared" si="485"/>
        <v/>
      </c>
      <c r="O13349" s="98" t="str">
        <f t="shared" si="486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97" t="str">
        <f t="shared" si="485"/>
        <v/>
      </c>
      <c r="O13350" s="98" t="str">
        <f t="shared" si="486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97" t="str">
        <f t="shared" si="485"/>
        <v/>
      </c>
      <c r="O13351" s="98" t="str">
        <f t="shared" si="486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97" t="str">
        <f t="shared" si="485"/>
        <v/>
      </c>
      <c r="O13352" s="98" t="str">
        <f t="shared" si="486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97" t="str">
        <f t="shared" si="485"/>
        <v/>
      </c>
      <c r="O13353" s="98" t="str">
        <f t="shared" si="486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97" t="str">
        <f t="shared" si="485"/>
        <v/>
      </c>
      <c r="O13354" s="98" t="str">
        <f t="shared" si="486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97" t="str">
        <f t="shared" si="485"/>
        <v/>
      </c>
      <c r="O13355" s="98" t="str">
        <f t="shared" si="486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97" t="str">
        <f t="shared" si="485"/>
        <v/>
      </c>
      <c r="O13356" s="98" t="str">
        <f t="shared" si="486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97" t="str">
        <f t="shared" si="485"/>
        <v/>
      </c>
      <c r="O13357" s="98" t="str">
        <f t="shared" si="486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97" t="str">
        <f t="shared" si="485"/>
        <v/>
      </c>
      <c r="O13358" s="98" t="str">
        <f t="shared" si="486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97" t="str">
        <f t="shared" si="485"/>
        <v/>
      </c>
      <c r="O13359" s="98" t="str">
        <f t="shared" si="486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97" t="str">
        <f t="shared" si="485"/>
        <v/>
      </c>
      <c r="O13360" s="98" t="str">
        <f t="shared" si="486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97" t="str">
        <f t="shared" si="485"/>
        <v/>
      </c>
      <c r="O13361" s="98" t="str">
        <f t="shared" si="486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97" t="str">
        <f t="shared" si="485"/>
        <v/>
      </c>
      <c r="O13362" s="98" t="str">
        <f t="shared" si="486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97" t="str">
        <f t="shared" si="485"/>
        <v/>
      </c>
      <c r="O13363" s="98" t="str">
        <f t="shared" si="486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97" t="str">
        <f t="shared" si="485"/>
        <v/>
      </c>
      <c r="O13364" s="98" t="str">
        <f t="shared" si="486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97" t="str">
        <f t="shared" si="485"/>
        <v/>
      </c>
      <c r="O13365" s="98" t="str">
        <f t="shared" si="486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97" t="str">
        <f t="shared" si="485"/>
        <v/>
      </c>
      <c r="O13366" s="98" t="str">
        <f t="shared" si="486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97" t="str">
        <f t="shared" si="485"/>
        <v/>
      </c>
      <c r="O13367" s="98" t="str">
        <f t="shared" si="486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97" t="str">
        <f t="shared" si="485"/>
        <v/>
      </c>
      <c r="O13368" s="98" t="str">
        <f t="shared" si="486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97" t="str">
        <f t="shared" si="485"/>
        <v/>
      </c>
      <c r="O13369" s="98" t="str">
        <f t="shared" si="486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97" t="str">
        <f t="shared" si="485"/>
        <v/>
      </c>
      <c r="O13370" s="98" t="str">
        <f t="shared" si="486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97" t="str">
        <f t="shared" si="485"/>
        <v/>
      </c>
      <c r="O13371" s="98" t="str">
        <f t="shared" si="486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97" t="str">
        <f t="shared" si="485"/>
        <v/>
      </c>
      <c r="O13372" s="98" t="str">
        <f t="shared" si="486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97" t="str">
        <f t="shared" si="485"/>
        <v/>
      </c>
      <c r="O13373" s="98" t="str">
        <f t="shared" si="486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97" t="str">
        <f t="shared" si="485"/>
        <v/>
      </c>
      <c r="O13374" s="98" t="str">
        <f t="shared" si="486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97" t="str">
        <f t="shared" si="485"/>
        <v/>
      </c>
      <c r="O13375" s="98" t="str">
        <f t="shared" si="486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97" t="str">
        <f t="shared" si="485"/>
        <v/>
      </c>
      <c r="O13376" s="98" t="str">
        <f t="shared" si="486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97" t="str">
        <f t="shared" si="485"/>
        <v/>
      </c>
      <c r="O13377" s="98" t="str">
        <f t="shared" si="486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97" t="str">
        <f t="shared" si="485"/>
        <v/>
      </c>
      <c r="O13378" s="98" t="str">
        <f t="shared" si="486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97" t="str">
        <f t="shared" si="485"/>
        <v/>
      </c>
      <c r="O13379" s="98" t="str">
        <f t="shared" si="486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97" t="str">
        <f t="shared" ref="N13380:N13443" si="487">IF(B13380&lt;&gt;"",LEFT(D13380,LEN(D13380)-LEN(O13380)),"")</f>
        <v/>
      </c>
      <c r="O13380" s="98" t="str">
        <f t="shared" ref="O13380:O13443" si="488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97" t="str">
        <f t="shared" si="487"/>
        <v/>
      </c>
      <c r="O13381" s="98" t="str">
        <f t="shared" si="488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97" t="str">
        <f t="shared" si="487"/>
        <v/>
      </c>
      <c r="O13382" s="98" t="str">
        <f t="shared" si="488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97" t="str">
        <f t="shared" si="487"/>
        <v/>
      </c>
      <c r="O13383" s="98" t="str">
        <f t="shared" si="488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97" t="str">
        <f t="shared" si="487"/>
        <v/>
      </c>
      <c r="O13384" s="98" t="str">
        <f t="shared" si="488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97" t="str">
        <f t="shared" si="487"/>
        <v/>
      </c>
      <c r="O13385" s="98" t="str">
        <f t="shared" si="488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97" t="str">
        <f t="shared" si="487"/>
        <v/>
      </c>
      <c r="O13386" s="98" t="str">
        <f t="shared" si="488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97" t="str">
        <f t="shared" si="487"/>
        <v/>
      </c>
      <c r="O13387" s="98" t="str">
        <f t="shared" si="488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97" t="str">
        <f t="shared" si="487"/>
        <v/>
      </c>
      <c r="O13388" s="98" t="str">
        <f t="shared" si="488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97" t="str">
        <f t="shared" si="487"/>
        <v/>
      </c>
      <c r="O13389" s="98" t="str">
        <f t="shared" si="488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97" t="str">
        <f t="shared" si="487"/>
        <v/>
      </c>
      <c r="O13390" s="98" t="str">
        <f t="shared" si="488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97" t="str">
        <f t="shared" si="487"/>
        <v/>
      </c>
      <c r="O13391" s="98" t="str">
        <f t="shared" si="488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97" t="str">
        <f t="shared" si="487"/>
        <v/>
      </c>
      <c r="O13392" s="98" t="str">
        <f t="shared" si="488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97" t="str">
        <f t="shared" si="487"/>
        <v/>
      </c>
      <c r="O13393" s="98" t="str">
        <f t="shared" si="488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97" t="str">
        <f t="shared" si="487"/>
        <v/>
      </c>
      <c r="O13394" s="98" t="str">
        <f t="shared" si="488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97" t="str">
        <f t="shared" si="487"/>
        <v/>
      </c>
      <c r="O13395" s="98" t="str">
        <f t="shared" si="488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97" t="str">
        <f t="shared" si="487"/>
        <v/>
      </c>
      <c r="O13396" s="98" t="str">
        <f t="shared" si="488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97" t="str">
        <f t="shared" si="487"/>
        <v/>
      </c>
      <c r="O13397" s="98" t="str">
        <f t="shared" si="488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97" t="str">
        <f t="shared" si="487"/>
        <v/>
      </c>
      <c r="O13398" s="98" t="str">
        <f t="shared" si="488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97" t="str">
        <f t="shared" si="487"/>
        <v/>
      </c>
      <c r="O13399" s="98" t="str">
        <f t="shared" si="488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97" t="str">
        <f t="shared" si="487"/>
        <v/>
      </c>
      <c r="O13400" s="98" t="str">
        <f t="shared" si="488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97" t="str">
        <f t="shared" si="487"/>
        <v/>
      </c>
      <c r="O13401" s="98" t="str">
        <f t="shared" si="488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97" t="str">
        <f t="shared" si="487"/>
        <v/>
      </c>
      <c r="O13402" s="98" t="str">
        <f t="shared" si="488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97" t="str">
        <f t="shared" si="487"/>
        <v/>
      </c>
      <c r="O13403" s="98" t="str">
        <f t="shared" si="488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97" t="str">
        <f t="shared" si="487"/>
        <v/>
      </c>
      <c r="O13404" s="98" t="str">
        <f t="shared" si="488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97" t="str">
        <f t="shared" si="487"/>
        <v/>
      </c>
      <c r="O13405" s="98" t="str">
        <f t="shared" si="488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97" t="str">
        <f t="shared" si="487"/>
        <v/>
      </c>
      <c r="O13406" s="98" t="str">
        <f t="shared" si="488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97" t="str">
        <f t="shared" si="487"/>
        <v/>
      </c>
      <c r="O13407" s="98" t="str">
        <f t="shared" si="488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97" t="str">
        <f t="shared" si="487"/>
        <v/>
      </c>
      <c r="O13408" s="98" t="str">
        <f t="shared" si="488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97" t="str">
        <f t="shared" si="487"/>
        <v/>
      </c>
      <c r="O13409" s="98" t="str">
        <f t="shared" si="488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97" t="str">
        <f t="shared" si="487"/>
        <v/>
      </c>
      <c r="O13410" s="98" t="str">
        <f t="shared" si="488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97" t="str">
        <f t="shared" si="487"/>
        <v/>
      </c>
      <c r="O13411" s="98" t="str">
        <f t="shared" si="488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97" t="str">
        <f t="shared" si="487"/>
        <v/>
      </c>
      <c r="O13412" s="98" t="str">
        <f t="shared" si="488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97" t="str">
        <f t="shared" si="487"/>
        <v/>
      </c>
      <c r="O13413" s="98" t="str">
        <f t="shared" si="488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97" t="str">
        <f t="shared" si="487"/>
        <v/>
      </c>
      <c r="O13414" s="98" t="str">
        <f t="shared" si="488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97" t="str">
        <f t="shared" si="487"/>
        <v/>
      </c>
      <c r="O13415" s="98" t="str">
        <f t="shared" si="488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97" t="str">
        <f t="shared" si="487"/>
        <v/>
      </c>
      <c r="O13416" s="98" t="str">
        <f t="shared" si="488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97" t="str">
        <f t="shared" si="487"/>
        <v/>
      </c>
      <c r="O13417" s="98" t="str">
        <f t="shared" si="488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97" t="str">
        <f t="shared" si="487"/>
        <v/>
      </c>
      <c r="O13418" s="98" t="str">
        <f t="shared" si="488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97" t="str">
        <f t="shared" si="487"/>
        <v/>
      </c>
      <c r="O13419" s="98" t="str">
        <f t="shared" si="488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97" t="str">
        <f t="shared" si="487"/>
        <v/>
      </c>
      <c r="O13420" s="98" t="str">
        <f t="shared" si="488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97" t="str">
        <f t="shared" si="487"/>
        <v/>
      </c>
      <c r="O13421" s="98" t="str">
        <f t="shared" si="488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97" t="str">
        <f t="shared" si="487"/>
        <v/>
      </c>
      <c r="O13422" s="98" t="str">
        <f t="shared" si="488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97" t="str">
        <f t="shared" si="487"/>
        <v/>
      </c>
      <c r="O13423" s="98" t="str">
        <f t="shared" si="488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97" t="str">
        <f t="shared" si="487"/>
        <v/>
      </c>
      <c r="O13424" s="98" t="str">
        <f t="shared" si="488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97" t="str">
        <f t="shared" si="487"/>
        <v/>
      </c>
      <c r="O13425" s="98" t="str">
        <f t="shared" si="488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97" t="str">
        <f t="shared" si="487"/>
        <v/>
      </c>
      <c r="O13426" s="98" t="str">
        <f t="shared" si="488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97" t="str">
        <f t="shared" si="487"/>
        <v/>
      </c>
      <c r="O13427" s="98" t="str">
        <f t="shared" si="488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97" t="str">
        <f t="shared" si="487"/>
        <v/>
      </c>
      <c r="O13428" s="98" t="str">
        <f t="shared" si="488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97" t="str">
        <f t="shared" si="487"/>
        <v/>
      </c>
      <c r="O13429" s="98" t="str">
        <f t="shared" si="488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97" t="str">
        <f t="shared" si="487"/>
        <v/>
      </c>
      <c r="O13430" s="98" t="str">
        <f t="shared" si="488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97" t="str">
        <f t="shared" si="487"/>
        <v/>
      </c>
      <c r="O13431" s="98" t="str">
        <f t="shared" si="488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97" t="str">
        <f t="shared" si="487"/>
        <v/>
      </c>
      <c r="O13432" s="98" t="str">
        <f t="shared" si="488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97" t="str">
        <f t="shared" si="487"/>
        <v/>
      </c>
      <c r="O13433" s="98" t="str">
        <f t="shared" si="488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97" t="str">
        <f t="shared" si="487"/>
        <v/>
      </c>
      <c r="O13434" s="98" t="str">
        <f t="shared" si="488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97" t="str">
        <f t="shared" si="487"/>
        <v/>
      </c>
      <c r="O13435" s="98" t="str">
        <f t="shared" si="488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97" t="str">
        <f t="shared" si="487"/>
        <v/>
      </c>
      <c r="O13436" s="98" t="str">
        <f t="shared" si="488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97" t="str">
        <f t="shared" si="487"/>
        <v/>
      </c>
      <c r="O13437" s="98" t="str">
        <f t="shared" si="488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97" t="str">
        <f t="shared" si="487"/>
        <v/>
      </c>
      <c r="O13438" s="98" t="str">
        <f t="shared" si="488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97" t="str">
        <f t="shared" si="487"/>
        <v/>
      </c>
      <c r="O13439" s="98" t="str">
        <f t="shared" si="488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97" t="str">
        <f t="shared" si="487"/>
        <v/>
      </c>
      <c r="O13440" s="98" t="str">
        <f t="shared" si="488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97" t="str">
        <f t="shared" si="487"/>
        <v/>
      </c>
      <c r="O13441" s="98" t="str">
        <f t="shared" si="488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97" t="str">
        <f t="shared" si="487"/>
        <v/>
      </c>
      <c r="O13442" s="98" t="str">
        <f t="shared" si="488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97" t="str">
        <f t="shared" si="487"/>
        <v/>
      </c>
      <c r="O13443" s="98" t="str">
        <f t="shared" si="488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97" t="str">
        <f t="shared" ref="N13444:N13507" si="489">IF(B13444&lt;&gt;"",LEFT(D13444,LEN(D13444)-LEN(O13444)),"")</f>
        <v/>
      </c>
      <c r="O13444" s="98" t="str">
        <f t="shared" ref="O13444:O13507" si="490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97" t="str">
        <f t="shared" si="489"/>
        <v/>
      </c>
      <c r="O13445" s="98" t="str">
        <f t="shared" si="490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97" t="str">
        <f t="shared" si="489"/>
        <v/>
      </c>
      <c r="O13446" s="98" t="str">
        <f t="shared" si="490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97" t="str">
        <f t="shared" si="489"/>
        <v/>
      </c>
      <c r="O13447" s="98" t="str">
        <f t="shared" si="490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97" t="str">
        <f t="shared" si="489"/>
        <v/>
      </c>
      <c r="O13448" s="98" t="str">
        <f t="shared" si="490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97" t="str">
        <f t="shared" si="489"/>
        <v/>
      </c>
      <c r="O13449" s="98" t="str">
        <f t="shared" si="490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97" t="str">
        <f t="shared" si="489"/>
        <v/>
      </c>
      <c r="O13450" s="98" t="str">
        <f t="shared" si="490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97" t="str">
        <f t="shared" si="489"/>
        <v/>
      </c>
      <c r="O13451" s="98" t="str">
        <f t="shared" si="490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97" t="str">
        <f t="shared" si="489"/>
        <v/>
      </c>
      <c r="O13452" s="98" t="str">
        <f t="shared" si="490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97" t="str">
        <f t="shared" si="489"/>
        <v/>
      </c>
      <c r="O13453" s="98" t="str">
        <f t="shared" si="490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97" t="str">
        <f t="shared" si="489"/>
        <v/>
      </c>
      <c r="O13454" s="98" t="str">
        <f t="shared" si="490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97" t="str">
        <f t="shared" si="489"/>
        <v/>
      </c>
      <c r="O13455" s="98" t="str">
        <f t="shared" si="490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97" t="str">
        <f t="shared" si="489"/>
        <v/>
      </c>
      <c r="O13456" s="98" t="str">
        <f t="shared" si="490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97" t="str">
        <f t="shared" si="489"/>
        <v/>
      </c>
      <c r="O13457" s="98" t="str">
        <f t="shared" si="490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97" t="str">
        <f t="shared" si="489"/>
        <v/>
      </c>
      <c r="O13458" s="98" t="str">
        <f t="shared" si="490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97" t="str">
        <f t="shared" si="489"/>
        <v/>
      </c>
      <c r="O13459" s="98" t="str">
        <f t="shared" si="490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97" t="str">
        <f t="shared" si="489"/>
        <v/>
      </c>
      <c r="O13460" s="98" t="str">
        <f t="shared" si="490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97" t="str">
        <f t="shared" si="489"/>
        <v/>
      </c>
      <c r="O13461" s="98" t="str">
        <f t="shared" si="490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97" t="str">
        <f t="shared" si="489"/>
        <v/>
      </c>
      <c r="O13462" s="98" t="str">
        <f t="shared" si="490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97" t="str">
        <f t="shared" si="489"/>
        <v/>
      </c>
      <c r="O13463" s="98" t="str">
        <f t="shared" si="490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97" t="str">
        <f t="shared" si="489"/>
        <v/>
      </c>
      <c r="O13464" s="98" t="str">
        <f t="shared" si="490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97" t="str">
        <f t="shared" si="489"/>
        <v/>
      </c>
      <c r="O13465" s="98" t="str">
        <f t="shared" si="490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97" t="str">
        <f t="shared" si="489"/>
        <v/>
      </c>
      <c r="O13466" s="98" t="str">
        <f t="shared" si="490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97" t="str">
        <f t="shared" si="489"/>
        <v/>
      </c>
      <c r="O13467" s="98" t="str">
        <f t="shared" si="490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97" t="str">
        <f t="shared" si="489"/>
        <v/>
      </c>
      <c r="O13468" s="98" t="str">
        <f t="shared" si="490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97" t="str">
        <f t="shared" si="489"/>
        <v/>
      </c>
      <c r="O13469" s="98" t="str">
        <f t="shared" si="490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97" t="str">
        <f t="shared" si="489"/>
        <v/>
      </c>
      <c r="O13470" s="98" t="str">
        <f t="shared" si="490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97" t="str">
        <f t="shared" si="489"/>
        <v/>
      </c>
      <c r="O13471" s="98" t="str">
        <f t="shared" si="490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97" t="str">
        <f t="shared" si="489"/>
        <v/>
      </c>
      <c r="O13472" s="98" t="str">
        <f t="shared" si="490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97" t="str">
        <f t="shared" si="489"/>
        <v/>
      </c>
      <c r="O13473" s="98" t="str">
        <f t="shared" si="490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97" t="str">
        <f t="shared" si="489"/>
        <v/>
      </c>
      <c r="O13474" s="98" t="str">
        <f t="shared" si="490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97" t="str">
        <f t="shared" si="489"/>
        <v/>
      </c>
      <c r="O13475" s="98" t="str">
        <f t="shared" si="490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97" t="str">
        <f t="shared" si="489"/>
        <v/>
      </c>
      <c r="O13476" s="98" t="str">
        <f t="shared" si="490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97" t="str">
        <f t="shared" si="489"/>
        <v/>
      </c>
      <c r="O13477" s="98" t="str">
        <f t="shared" si="490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97" t="str">
        <f t="shared" si="489"/>
        <v/>
      </c>
      <c r="O13478" s="98" t="str">
        <f t="shared" si="490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97" t="str">
        <f t="shared" si="489"/>
        <v/>
      </c>
      <c r="O13479" s="98" t="str">
        <f t="shared" si="490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97" t="str">
        <f t="shared" si="489"/>
        <v/>
      </c>
      <c r="O13480" s="98" t="str">
        <f t="shared" si="490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97" t="str">
        <f t="shared" si="489"/>
        <v/>
      </c>
      <c r="O13481" s="98" t="str">
        <f t="shared" si="490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97" t="str">
        <f t="shared" si="489"/>
        <v/>
      </c>
      <c r="O13482" s="98" t="str">
        <f t="shared" si="490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97" t="str">
        <f t="shared" si="489"/>
        <v/>
      </c>
      <c r="O13483" s="98" t="str">
        <f t="shared" si="490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97" t="str">
        <f t="shared" si="489"/>
        <v/>
      </c>
      <c r="O13484" s="98" t="str">
        <f t="shared" si="490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97" t="str">
        <f t="shared" si="489"/>
        <v/>
      </c>
      <c r="O13485" s="98" t="str">
        <f t="shared" si="490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97" t="str">
        <f t="shared" si="489"/>
        <v/>
      </c>
      <c r="O13486" s="98" t="str">
        <f t="shared" si="490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97" t="str">
        <f t="shared" si="489"/>
        <v/>
      </c>
      <c r="O13487" s="98" t="str">
        <f t="shared" si="490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97" t="str">
        <f t="shared" si="489"/>
        <v/>
      </c>
      <c r="O13488" s="98" t="str">
        <f t="shared" si="490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97" t="str">
        <f t="shared" si="489"/>
        <v/>
      </c>
      <c r="O13489" s="98" t="str">
        <f t="shared" si="490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97" t="str">
        <f t="shared" si="489"/>
        <v/>
      </c>
      <c r="O13490" s="98" t="str">
        <f t="shared" si="490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97" t="str">
        <f t="shared" si="489"/>
        <v/>
      </c>
      <c r="O13491" s="98" t="str">
        <f t="shared" si="490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97" t="str">
        <f t="shared" si="489"/>
        <v/>
      </c>
      <c r="O13492" s="98" t="str">
        <f t="shared" si="490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97" t="str">
        <f t="shared" si="489"/>
        <v/>
      </c>
      <c r="O13493" s="98" t="str">
        <f t="shared" si="490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97" t="str">
        <f t="shared" si="489"/>
        <v/>
      </c>
      <c r="O13494" s="98" t="str">
        <f t="shared" si="490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97" t="str">
        <f t="shared" si="489"/>
        <v/>
      </c>
      <c r="O13495" s="98" t="str">
        <f t="shared" si="490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97" t="str">
        <f t="shared" si="489"/>
        <v/>
      </c>
      <c r="O13496" s="98" t="str">
        <f t="shared" si="490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97" t="str">
        <f t="shared" si="489"/>
        <v/>
      </c>
      <c r="O13497" s="98" t="str">
        <f t="shared" si="490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97" t="str">
        <f t="shared" si="489"/>
        <v/>
      </c>
      <c r="O13498" s="98" t="str">
        <f t="shared" si="490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97" t="str">
        <f t="shared" si="489"/>
        <v/>
      </c>
      <c r="O13499" s="98" t="str">
        <f t="shared" si="490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97" t="str">
        <f t="shared" si="489"/>
        <v/>
      </c>
      <c r="O13500" s="98" t="str">
        <f t="shared" si="490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97" t="str">
        <f t="shared" si="489"/>
        <v/>
      </c>
      <c r="O13501" s="98" t="str">
        <f t="shared" si="490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97" t="str">
        <f t="shared" si="489"/>
        <v/>
      </c>
      <c r="O13502" s="98" t="str">
        <f t="shared" si="490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97" t="str">
        <f t="shared" si="489"/>
        <v/>
      </c>
      <c r="O13503" s="98" t="str">
        <f t="shared" si="490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97" t="str">
        <f t="shared" si="489"/>
        <v/>
      </c>
      <c r="O13504" s="98" t="str">
        <f t="shared" si="490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97" t="str">
        <f t="shared" si="489"/>
        <v/>
      </c>
      <c r="O13505" s="98" t="str">
        <f t="shared" si="490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97" t="str">
        <f t="shared" si="489"/>
        <v/>
      </c>
      <c r="O13506" s="98" t="str">
        <f t="shared" si="490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97" t="str">
        <f t="shared" si="489"/>
        <v/>
      </c>
      <c r="O13507" s="98" t="str">
        <f t="shared" si="490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97" t="str">
        <f t="shared" ref="N13508:N13571" si="491">IF(B13508&lt;&gt;"",LEFT(D13508,LEN(D13508)-LEN(O13508)),"")</f>
        <v/>
      </c>
      <c r="O13508" s="98" t="str">
        <f t="shared" ref="O13508:O13571" si="492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97" t="str">
        <f t="shared" si="491"/>
        <v/>
      </c>
      <c r="O13509" s="98" t="str">
        <f t="shared" si="492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97" t="str">
        <f t="shared" si="491"/>
        <v/>
      </c>
      <c r="O13510" s="98" t="str">
        <f t="shared" si="492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97" t="str">
        <f t="shared" si="491"/>
        <v/>
      </c>
      <c r="O13511" s="98" t="str">
        <f t="shared" si="492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97" t="str">
        <f t="shared" si="491"/>
        <v/>
      </c>
      <c r="O13512" s="98" t="str">
        <f t="shared" si="492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97" t="str">
        <f t="shared" si="491"/>
        <v/>
      </c>
      <c r="O13513" s="98" t="str">
        <f t="shared" si="492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97" t="str">
        <f t="shared" si="491"/>
        <v/>
      </c>
      <c r="O13514" s="98" t="str">
        <f t="shared" si="492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97" t="str">
        <f t="shared" si="491"/>
        <v/>
      </c>
      <c r="O13515" s="98" t="str">
        <f t="shared" si="492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97" t="str">
        <f t="shared" si="491"/>
        <v/>
      </c>
      <c r="O13516" s="98" t="str">
        <f t="shared" si="492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97" t="str">
        <f t="shared" si="491"/>
        <v/>
      </c>
      <c r="O13517" s="98" t="str">
        <f t="shared" si="492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97" t="str">
        <f t="shared" si="491"/>
        <v/>
      </c>
      <c r="O13518" s="98" t="str">
        <f t="shared" si="492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97" t="str">
        <f t="shared" si="491"/>
        <v/>
      </c>
      <c r="O13519" s="98" t="str">
        <f t="shared" si="492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97" t="str">
        <f t="shared" si="491"/>
        <v/>
      </c>
      <c r="O13520" s="98" t="str">
        <f t="shared" si="492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97" t="str">
        <f t="shared" si="491"/>
        <v/>
      </c>
      <c r="O13521" s="98" t="str">
        <f t="shared" si="492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97" t="str">
        <f t="shared" si="491"/>
        <v/>
      </c>
      <c r="O13522" s="98" t="str">
        <f t="shared" si="492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97" t="str">
        <f t="shared" si="491"/>
        <v/>
      </c>
      <c r="O13523" s="98" t="str">
        <f t="shared" si="492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97" t="str">
        <f t="shared" si="491"/>
        <v/>
      </c>
      <c r="O13524" s="98" t="str">
        <f t="shared" si="492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97" t="str">
        <f t="shared" si="491"/>
        <v/>
      </c>
      <c r="O13525" s="98" t="str">
        <f t="shared" si="492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97" t="str">
        <f t="shared" si="491"/>
        <v/>
      </c>
      <c r="O13526" s="98" t="str">
        <f t="shared" si="492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97" t="str">
        <f t="shared" si="491"/>
        <v/>
      </c>
      <c r="O13527" s="98" t="str">
        <f t="shared" si="492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97" t="str">
        <f t="shared" si="491"/>
        <v/>
      </c>
      <c r="O13528" s="98" t="str">
        <f t="shared" si="492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97" t="str">
        <f t="shared" si="491"/>
        <v/>
      </c>
      <c r="O13529" s="98" t="str">
        <f t="shared" si="492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97" t="str">
        <f t="shared" si="491"/>
        <v/>
      </c>
      <c r="O13530" s="98" t="str">
        <f t="shared" si="492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97" t="str">
        <f t="shared" si="491"/>
        <v/>
      </c>
      <c r="O13531" s="98" t="str">
        <f t="shared" si="492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97" t="str">
        <f t="shared" si="491"/>
        <v/>
      </c>
      <c r="O13532" s="98" t="str">
        <f t="shared" si="492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97" t="str">
        <f t="shared" si="491"/>
        <v/>
      </c>
      <c r="O13533" s="98" t="str">
        <f t="shared" si="492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97" t="str">
        <f t="shared" si="491"/>
        <v/>
      </c>
      <c r="O13534" s="98" t="str">
        <f t="shared" si="492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97" t="str">
        <f t="shared" si="491"/>
        <v/>
      </c>
      <c r="O13535" s="98" t="str">
        <f t="shared" si="492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97" t="str">
        <f t="shared" si="491"/>
        <v/>
      </c>
      <c r="O13536" s="98" t="str">
        <f t="shared" si="492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97" t="str">
        <f t="shared" si="491"/>
        <v/>
      </c>
      <c r="O13537" s="98" t="str">
        <f t="shared" si="492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97" t="str">
        <f t="shared" si="491"/>
        <v/>
      </c>
      <c r="O13538" s="98" t="str">
        <f t="shared" si="492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97" t="str">
        <f t="shared" si="491"/>
        <v/>
      </c>
      <c r="O13539" s="98" t="str">
        <f t="shared" si="492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97" t="str">
        <f t="shared" si="491"/>
        <v/>
      </c>
      <c r="O13540" s="98" t="str">
        <f t="shared" si="492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97" t="str">
        <f t="shared" si="491"/>
        <v/>
      </c>
      <c r="O13541" s="98" t="str">
        <f t="shared" si="492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97" t="str">
        <f t="shared" si="491"/>
        <v/>
      </c>
      <c r="O13542" s="98" t="str">
        <f t="shared" si="492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97" t="str">
        <f t="shared" si="491"/>
        <v/>
      </c>
      <c r="O13543" s="98" t="str">
        <f t="shared" si="492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97" t="str">
        <f t="shared" si="491"/>
        <v/>
      </c>
      <c r="O13544" s="98" t="str">
        <f t="shared" si="492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97" t="str">
        <f t="shared" si="491"/>
        <v/>
      </c>
      <c r="O13545" s="98" t="str">
        <f t="shared" si="492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97" t="str">
        <f t="shared" si="491"/>
        <v/>
      </c>
      <c r="O13546" s="98" t="str">
        <f t="shared" si="492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97" t="str">
        <f t="shared" si="491"/>
        <v/>
      </c>
      <c r="O13547" s="98" t="str">
        <f t="shared" si="492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97" t="str">
        <f t="shared" si="491"/>
        <v/>
      </c>
      <c r="O13548" s="98" t="str">
        <f t="shared" si="492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97" t="str">
        <f t="shared" si="491"/>
        <v/>
      </c>
      <c r="O13549" s="98" t="str">
        <f t="shared" si="492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97" t="str">
        <f t="shared" si="491"/>
        <v/>
      </c>
      <c r="O13550" s="98" t="str">
        <f t="shared" si="492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97" t="str">
        <f t="shared" si="491"/>
        <v/>
      </c>
      <c r="O13551" s="98" t="str">
        <f t="shared" si="492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97" t="str">
        <f t="shared" si="491"/>
        <v/>
      </c>
      <c r="O13552" s="98" t="str">
        <f t="shared" si="492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97" t="str">
        <f t="shared" si="491"/>
        <v/>
      </c>
      <c r="O13553" s="98" t="str">
        <f t="shared" si="492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97" t="str">
        <f t="shared" si="491"/>
        <v/>
      </c>
      <c r="O13554" s="98" t="str">
        <f t="shared" si="492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97" t="str">
        <f t="shared" si="491"/>
        <v/>
      </c>
      <c r="O13555" s="98" t="str">
        <f t="shared" si="492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97" t="str">
        <f t="shared" si="491"/>
        <v/>
      </c>
      <c r="O13556" s="98" t="str">
        <f t="shared" si="492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97" t="str">
        <f t="shared" si="491"/>
        <v/>
      </c>
      <c r="O13557" s="98" t="str">
        <f t="shared" si="492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97" t="str">
        <f t="shared" si="491"/>
        <v/>
      </c>
      <c r="O13558" s="98" t="str">
        <f t="shared" si="492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97" t="str">
        <f t="shared" si="491"/>
        <v/>
      </c>
      <c r="O13559" s="98" t="str">
        <f t="shared" si="492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97" t="str">
        <f t="shared" si="491"/>
        <v/>
      </c>
      <c r="O13560" s="98" t="str">
        <f t="shared" si="492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97" t="str">
        <f t="shared" si="491"/>
        <v/>
      </c>
      <c r="O13561" s="98" t="str">
        <f t="shared" si="492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97" t="str">
        <f t="shared" si="491"/>
        <v/>
      </c>
      <c r="O13562" s="98" t="str">
        <f t="shared" si="492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97" t="str">
        <f t="shared" si="491"/>
        <v/>
      </c>
      <c r="O13563" s="98" t="str">
        <f t="shared" si="492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97" t="str">
        <f t="shared" si="491"/>
        <v/>
      </c>
      <c r="O13564" s="98" t="str">
        <f t="shared" si="492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97" t="str">
        <f t="shared" si="491"/>
        <v/>
      </c>
      <c r="O13565" s="98" t="str">
        <f t="shared" si="492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97" t="str">
        <f t="shared" si="491"/>
        <v/>
      </c>
      <c r="O13566" s="98" t="str">
        <f t="shared" si="492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97" t="str">
        <f t="shared" si="491"/>
        <v/>
      </c>
      <c r="O13567" s="98" t="str">
        <f t="shared" si="492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97" t="str">
        <f t="shared" si="491"/>
        <v/>
      </c>
      <c r="O13568" s="98" t="str">
        <f t="shared" si="492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97" t="str">
        <f t="shared" si="491"/>
        <v/>
      </c>
      <c r="O13569" s="98" t="str">
        <f t="shared" si="492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97" t="str">
        <f t="shared" si="491"/>
        <v/>
      </c>
      <c r="O13570" s="98" t="str">
        <f t="shared" si="492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97" t="str">
        <f t="shared" si="491"/>
        <v/>
      </c>
      <c r="O13571" s="98" t="str">
        <f t="shared" si="492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97" t="str">
        <f t="shared" ref="N13572:N13635" si="493">IF(B13572&lt;&gt;"",LEFT(D13572,LEN(D13572)-LEN(O13572)),"")</f>
        <v/>
      </c>
      <c r="O13572" s="98" t="str">
        <f t="shared" ref="O13572:O13635" si="494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97" t="str">
        <f t="shared" si="493"/>
        <v/>
      </c>
      <c r="O13573" s="98" t="str">
        <f t="shared" si="494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97" t="str">
        <f t="shared" si="493"/>
        <v/>
      </c>
      <c r="O13574" s="98" t="str">
        <f t="shared" si="494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97" t="str">
        <f t="shared" si="493"/>
        <v/>
      </c>
      <c r="O13575" s="98" t="str">
        <f t="shared" si="494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97" t="str">
        <f t="shared" si="493"/>
        <v/>
      </c>
      <c r="O13576" s="98" t="str">
        <f t="shared" si="494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97" t="str">
        <f t="shared" si="493"/>
        <v/>
      </c>
      <c r="O13577" s="98" t="str">
        <f t="shared" si="494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97" t="str">
        <f t="shared" si="493"/>
        <v/>
      </c>
      <c r="O13578" s="98" t="str">
        <f t="shared" si="494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97" t="str">
        <f t="shared" si="493"/>
        <v/>
      </c>
      <c r="O13579" s="98" t="str">
        <f t="shared" si="494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97" t="str">
        <f t="shared" si="493"/>
        <v/>
      </c>
      <c r="O13580" s="98" t="str">
        <f t="shared" si="494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97" t="str">
        <f t="shared" si="493"/>
        <v/>
      </c>
      <c r="O13581" s="98" t="str">
        <f t="shared" si="494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97" t="str">
        <f t="shared" si="493"/>
        <v/>
      </c>
      <c r="O13582" s="98" t="str">
        <f t="shared" si="494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97" t="str">
        <f t="shared" si="493"/>
        <v/>
      </c>
      <c r="O13583" s="98" t="str">
        <f t="shared" si="494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97" t="str">
        <f t="shared" si="493"/>
        <v/>
      </c>
      <c r="O13584" s="98" t="str">
        <f t="shared" si="494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97" t="str">
        <f t="shared" si="493"/>
        <v/>
      </c>
      <c r="O13585" s="98" t="str">
        <f t="shared" si="494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97" t="str">
        <f t="shared" si="493"/>
        <v/>
      </c>
      <c r="O13586" s="98" t="str">
        <f t="shared" si="494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97" t="str">
        <f t="shared" si="493"/>
        <v/>
      </c>
      <c r="O13587" s="98" t="str">
        <f t="shared" si="494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97" t="str">
        <f t="shared" si="493"/>
        <v/>
      </c>
      <c r="O13588" s="98" t="str">
        <f t="shared" si="494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97" t="str">
        <f t="shared" si="493"/>
        <v/>
      </c>
      <c r="O13589" s="98" t="str">
        <f t="shared" si="494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97" t="str">
        <f t="shared" si="493"/>
        <v/>
      </c>
      <c r="O13590" s="98" t="str">
        <f t="shared" si="494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97" t="str">
        <f t="shared" si="493"/>
        <v/>
      </c>
      <c r="O13591" s="98" t="str">
        <f t="shared" si="494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97" t="str">
        <f t="shared" si="493"/>
        <v/>
      </c>
      <c r="O13592" s="98" t="str">
        <f t="shared" si="494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97" t="str">
        <f t="shared" si="493"/>
        <v/>
      </c>
      <c r="O13593" s="98" t="str">
        <f t="shared" si="494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97" t="str">
        <f t="shared" si="493"/>
        <v/>
      </c>
      <c r="O13594" s="98" t="str">
        <f t="shared" si="494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97" t="str">
        <f t="shared" si="493"/>
        <v/>
      </c>
      <c r="O13595" s="98" t="str">
        <f t="shared" si="494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97" t="str">
        <f t="shared" si="493"/>
        <v/>
      </c>
      <c r="O13596" s="98" t="str">
        <f t="shared" si="494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97" t="str">
        <f t="shared" si="493"/>
        <v/>
      </c>
      <c r="O13597" s="98" t="str">
        <f t="shared" si="494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97" t="str">
        <f t="shared" si="493"/>
        <v/>
      </c>
      <c r="O13598" s="98" t="str">
        <f t="shared" si="494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97" t="str">
        <f t="shared" si="493"/>
        <v/>
      </c>
      <c r="O13599" s="98" t="str">
        <f t="shared" si="494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97" t="str">
        <f t="shared" si="493"/>
        <v/>
      </c>
      <c r="O13600" s="98" t="str">
        <f t="shared" si="494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97" t="str">
        <f t="shared" si="493"/>
        <v/>
      </c>
      <c r="O13601" s="98" t="str">
        <f t="shared" si="494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97" t="str">
        <f t="shared" si="493"/>
        <v/>
      </c>
      <c r="O13602" s="98" t="str">
        <f t="shared" si="494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97" t="str">
        <f t="shared" si="493"/>
        <v/>
      </c>
      <c r="O13603" s="98" t="str">
        <f t="shared" si="494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97" t="str">
        <f t="shared" si="493"/>
        <v/>
      </c>
      <c r="O13604" s="98" t="str">
        <f t="shared" si="494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97" t="str">
        <f t="shared" si="493"/>
        <v/>
      </c>
      <c r="O13605" s="98" t="str">
        <f t="shared" si="494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97" t="str">
        <f t="shared" si="493"/>
        <v/>
      </c>
      <c r="O13606" s="98" t="str">
        <f t="shared" si="494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97" t="str">
        <f t="shared" si="493"/>
        <v/>
      </c>
      <c r="O13607" s="98" t="str">
        <f t="shared" si="494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97" t="str">
        <f t="shared" si="493"/>
        <v/>
      </c>
      <c r="O13608" s="98" t="str">
        <f t="shared" si="494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97" t="str">
        <f t="shared" si="493"/>
        <v/>
      </c>
      <c r="O13609" s="98" t="str">
        <f t="shared" si="494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97" t="str">
        <f t="shared" si="493"/>
        <v/>
      </c>
      <c r="O13610" s="98" t="str">
        <f t="shared" si="494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97" t="str">
        <f t="shared" si="493"/>
        <v/>
      </c>
      <c r="O13611" s="98" t="str">
        <f t="shared" si="494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97" t="str">
        <f t="shared" si="493"/>
        <v/>
      </c>
      <c r="O13612" s="98" t="str">
        <f t="shared" si="494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97" t="str">
        <f t="shared" si="493"/>
        <v/>
      </c>
      <c r="O13613" s="98" t="str">
        <f t="shared" si="494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97" t="str">
        <f t="shared" si="493"/>
        <v/>
      </c>
      <c r="O13614" s="98" t="str">
        <f t="shared" si="494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97" t="str">
        <f t="shared" si="493"/>
        <v/>
      </c>
      <c r="O13615" s="98" t="str">
        <f t="shared" si="494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97" t="str">
        <f t="shared" si="493"/>
        <v/>
      </c>
      <c r="O13616" s="98" t="str">
        <f t="shared" si="494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97" t="str">
        <f t="shared" si="493"/>
        <v/>
      </c>
      <c r="O13617" s="98" t="str">
        <f t="shared" si="494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97" t="str">
        <f t="shared" si="493"/>
        <v/>
      </c>
      <c r="O13618" s="98" t="str">
        <f t="shared" si="494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97" t="str">
        <f t="shared" si="493"/>
        <v/>
      </c>
      <c r="O13619" s="98" t="str">
        <f t="shared" si="494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97" t="str">
        <f t="shared" si="493"/>
        <v/>
      </c>
      <c r="O13620" s="98" t="str">
        <f t="shared" si="494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97" t="str">
        <f t="shared" si="493"/>
        <v/>
      </c>
      <c r="O13621" s="98" t="str">
        <f t="shared" si="494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97" t="str">
        <f t="shared" si="493"/>
        <v/>
      </c>
      <c r="O13622" s="98" t="str">
        <f t="shared" si="494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97" t="str">
        <f t="shared" si="493"/>
        <v/>
      </c>
      <c r="O13623" s="98" t="str">
        <f t="shared" si="494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97" t="str">
        <f t="shared" si="493"/>
        <v/>
      </c>
      <c r="O13624" s="98" t="str">
        <f t="shared" si="494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97" t="str">
        <f t="shared" si="493"/>
        <v/>
      </c>
      <c r="O13625" s="98" t="str">
        <f t="shared" si="494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97" t="str">
        <f t="shared" si="493"/>
        <v/>
      </c>
      <c r="O13626" s="98" t="str">
        <f t="shared" si="494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97" t="str">
        <f t="shared" si="493"/>
        <v/>
      </c>
      <c r="O13627" s="98" t="str">
        <f t="shared" si="494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97" t="str">
        <f t="shared" si="493"/>
        <v/>
      </c>
      <c r="O13628" s="98" t="str">
        <f t="shared" si="494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97" t="str">
        <f t="shared" si="493"/>
        <v/>
      </c>
      <c r="O13629" s="98" t="str">
        <f t="shared" si="494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97" t="str">
        <f t="shared" si="493"/>
        <v/>
      </c>
      <c r="O13630" s="98" t="str">
        <f t="shared" si="494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97" t="str">
        <f t="shared" si="493"/>
        <v/>
      </c>
      <c r="O13631" s="98" t="str">
        <f t="shared" si="494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97" t="str">
        <f t="shared" si="493"/>
        <v/>
      </c>
      <c r="O13632" s="98" t="str">
        <f t="shared" si="494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97" t="str">
        <f t="shared" si="493"/>
        <v/>
      </c>
      <c r="O13633" s="98" t="str">
        <f t="shared" si="494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97" t="str">
        <f t="shared" si="493"/>
        <v/>
      </c>
      <c r="O13634" s="98" t="str">
        <f t="shared" si="494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97" t="str">
        <f t="shared" si="493"/>
        <v/>
      </c>
      <c r="O13635" s="98" t="str">
        <f t="shared" si="494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97" t="str">
        <f t="shared" ref="N13636:N13699" si="495">IF(B13636&lt;&gt;"",LEFT(D13636,LEN(D13636)-LEN(O13636)),"")</f>
        <v/>
      </c>
      <c r="O13636" s="98" t="str">
        <f t="shared" ref="O13636:O13699" si="496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97" t="str">
        <f t="shared" si="495"/>
        <v/>
      </c>
      <c r="O13637" s="98" t="str">
        <f t="shared" si="496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97" t="str">
        <f t="shared" si="495"/>
        <v/>
      </c>
      <c r="O13638" s="98" t="str">
        <f t="shared" si="496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97" t="str">
        <f t="shared" si="495"/>
        <v/>
      </c>
      <c r="O13639" s="98" t="str">
        <f t="shared" si="496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97" t="str">
        <f t="shared" si="495"/>
        <v/>
      </c>
      <c r="O13640" s="98" t="str">
        <f t="shared" si="496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97" t="str">
        <f t="shared" si="495"/>
        <v/>
      </c>
      <c r="O13641" s="98" t="str">
        <f t="shared" si="496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97" t="str">
        <f t="shared" si="495"/>
        <v/>
      </c>
      <c r="O13642" s="98" t="str">
        <f t="shared" si="496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97" t="str">
        <f t="shared" si="495"/>
        <v/>
      </c>
      <c r="O13643" s="98" t="str">
        <f t="shared" si="496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97" t="str">
        <f t="shared" si="495"/>
        <v/>
      </c>
      <c r="O13644" s="98" t="str">
        <f t="shared" si="496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97" t="str">
        <f t="shared" si="495"/>
        <v/>
      </c>
      <c r="O13645" s="98" t="str">
        <f t="shared" si="496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97" t="str">
        <f t="shared" si="495"/>
        <v/>
      </c>
      <c r="O13646" s="98" t="str">
        <f t="shared" si="496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97" t="str">
        <f t="shared" si="495"/>
        <v/>
      </c>
      <c r="O13647" s="98" t="str">
        <f t="shared" si="496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97" t="str">
        <f t="shared" si="495"/>
        <v/>
      </c>
      <c r="O13648" s="98" t="str">
        <f t="shared" si="496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97" t="str">
        <f t="shared" si="495"/>
        <v/>
      </c>
      <c r="O13649" s="98" t="str">
        <f t="shared" si="496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97" t="str">
        <f t="shared" si="495"/>
        <v/>
      </c>
      <c r="O13650" s="98" t="str">
        <f t="shared" si="496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97" t="str">
        <f t="shared" si="495"/>
        <v/>
      </c>
      <c r="O13651" s="98" t="str">
        <f t="shared" si="496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97" t="str">
        <f t="shared" si="495"/>
        <v/>
      </c>
      <c r="O13652" s="98" t="str">
        <f t="shared" si="496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97" t="str">
        <f t="shared" si="495"/>
        <v/>
      </c>
      <c r="O13653" s="98" t="str">
        <f t="shared" si="496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97" t="str">
        <f t="shared" si="495"/>
        <v/>
      </c>
      <c r="O13654" s="98" t="str">
        <f t="shared" si="496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97" t="str">
        <f t="shared" si="495"/>
        <v/>
      </c>
      <c r="O13655" s="98" t="str">
        <f t="shared" si="496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97" t="str">
        <f t="shared" si="495"/>
        <v/>
      </c>
      <c r="O13656" s="98" t="str">
        <f t="shared" si="496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97" t="str">
        <f t="shared" si="495"/>
        <v/>
      </c>
      <c r="O13657" s="98" t="str">
        <f t="shared" si="496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97" t="str">
        <f t="shared" si="495"/>
        <v/>
      </c>
      <c r="O13658" s="98" t="str">
        <f t="shared" si="496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97" t="str">
        <f t="shared" si="495"/>
        <v/>
      </c>
      <c r="O13659" s="98" t="str">
        <f t="shared" si="496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97" t="str">
        <f t="shared" si="495"/>
        <v/>
      </c>
      <c r="O13660" s="98" t="str">
        <f t="shared" si="496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97" t="str">
        <f t="shared" si="495"/>
        <v/>
      </c>
      <c r="O13661" s="98" t="str">
        <f t="shared" si="496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97" t="str">
        <f t="shared" si="495"/>
        <v/>
      </c>
      <c r="O13662" s="98" t="str">
        <f t="shared" si="496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97" t="str">
        <f t="shared" si="495"/>
        <v/>
      </c>
      <c r="O13663" s="98" t="str">
        <f t="shared" si="496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97" t="str">
        <f t="shared" si="495"/>
        <v/>
      </c>
      <c r="O13664" s="98" t="str">
        <f t="shared" si="496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97" t="str">
        <f t="shared" si="495"/>
        <v/>
      </c>
      <c r="O13665" s="98" t="str">
        <f t="shared" si="496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97" t="str">
        <f t="shared" si="495"/>
        <v/>
      </c>
      <c r="O13666" s="98" t="str">
        <f t="shared" si="496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97" t="str">
        <f t="shared" si="495"/>
        <v/>
      </c>
      <c r="O13667" s="98" t="str">
        <f t="shared" si="496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97" t="str">
        <f t="shared" si="495"/>
        <v/>
      </c>
      <c r="O13668" s="98" t="str">
        <f t="shared" si="496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97" t="str">
        <f t="shared" si="495"/>
        <v/>
      </c>
      <c r="O13669" s="98" t="str">
        <f t="shared" si="496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97" t="str">
        <f t="shared" si="495"/>
        <v/>
      </c>
      <c r="O13670" s="98" t="str">
        <f t="shared" si="496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97" t="str">
        <f t="shared" si="495"/>
        <v/>
      </c>
      <c r="O13671" s="98" t="str">
        <f t="shared" si="496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97" t="str">
        <f t="shared" si="495"/>
        <v/>
      </c>
      <c r="O13672" s="98" t="str">
        <f t="shared" si="496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97" t="str">
        <f t="shared" si="495"/>
        <v/>
      </c>
      <c r="O13673" s="98" t="str">
        <f t="shared" si="496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97" t="str">
        <f t="shared" si="495"/>
        <v/>
      </c>
      <c r="O13674" s="98" t="str">
        <f t="shared" si="496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97" t="str">
        <f t="shared" si="495"/>
        <v/>
      </c>
      <c r="O13675" s="98" t="str">
        <f t="shared" si="496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97" t="str">
        <f t="shared" si="495"/>
        <v/>
      </c>
      <c r="O13676" s="98" t="str">
        <f t="shared" si="496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97" t="str">
        <f t="shared" si="495"/>
        <v/>
      </c>
      <c r="O13677" s="98" t="str">
        <f t="shared" si="496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97" t="str">
        <f t="shared" si="495"/>
        <v/>
      </c>
      <c r="O13678" s="98" t="str">
        <f t="shared" si="496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97" t="str">
        <f t="shared" si="495"/>
        <v/>
      </c>
      <c r="O13679" s="98" t="str">
        <f t="shared" si="496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97" t="str">
        <f t="shared" si="495"/>
        <v/>
      </c>
      <c r="O13680" s="98" t="str">
        <f t="shared" si="496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97" t="str">
        <f t="shared" si="495"/>
        <v/>
      </c>
      <c r="O13681" s="98" t="str">
        <f t="shared" si="496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97" t="str">
        <f t="shared" si="495"/>
        <v/>
      </c>
      <c r="O13682" s="98" t="str">
        <f t="shared" si="496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97" t="str">
        <f t="shared" si="495"/>
        <v/>
      </c>
      <c r="O13683" s="98" t="str">
        <f t="shared" si="496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97" t="str">
        <f t="shared" si="495"/>
        <v/>
      </c>
      <c r="O13684" s="98" t="str">
        <f t="shared" si="496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97" t="str">
        <f t="shared" si="495"/>
        <v/>
      </c>
      <c r="O13685" s="98" t="str">
        <f t="shared" si="496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97" t="str">
        <f t="shared" si="495"/>
        <v/>
      </c>
      <c r="O13686" s="98" t="str">
        <f t="shared" si="496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97" t="str">
        <f t="shared" si="495"/>
        <v/>
      </c>
      <c r="O13687" s="98" t="str">
        <f t="shared" si="496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97" t="str">
        <f t="shared" si="495"/>
        <v/>
      </c>
      <c r="O13688" s="98" t="str">
        <f t="shared" si="496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97" t="str">
        <f t="shared" si="495"/>
        <v/>
      </c>
      <c r="O13689" s="98" t="str">
        <f t="shared" si="496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97" t="str">
        <f t="shared" si="495"/>
        <v/>
      </c>
      <c r="O13690" s="98" t="str">
        <f t="shared" si="496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97" t="str">
        <f t="shared" si="495"/>
        <v/>
      </c>
      <c r="O13691" s="98" t="str">
        <f t="shared" si="496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97" t="str">
        <f t="shared" si="495"/>
        <v/>
      </c>
      <c r="O13692" s="98" t="str">
        <f t="shared" si="496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97" t="str">
        <f t="shared" si="495"/>
        <v/>
      </c>
      <c r="O13693" s="98" t="str">
        <f t="shared" si="496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97" t="str">
        <f t="shared" si="495"/>
        <v/>
      </c>
      <c r="O13694" s="98" t="str">
        <f t="shared" si="496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97" t="str">
        <f t="shared" si="495"/>
        <v/>
      </c>
      <c r="O13695" s="98" t="str">
        <f t="shared" si="496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97" t="str">
        <f t="shared" si="495"/>
        <v/>
      </c>
      <c r="O13696" s="98" t="str">
        <f t="shared" si="496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97" t="str">
        <f t="shared" si="495"/>
        <v/>
      </c>
      <c r="O13697" s="98" t="str">
        <f t="shared" si="496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97" t="str">
        <f t="shared" si="495"/>
        <v/>
      </c>
      <c r="O13698" s="98" t="str">
        <f t="shared" si="496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97" t="str">
        <f t="shared" si="495"/>
        <v/>
      </c>
      <c r="O13699" s="98" t="str">
        <f t="shared" si="496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97" t="str">
        <f t="shared" ref="N13700:N13763" si="497">IF(B13700&lt;&gt;"",LEFT(D13700,LEN(D13700)-LEN(O13700)),"")</f>
        <v/>
      </c>
      <c r="O13700" s="98" t="str">
        <f t="shared" ref="O13700:O13763" si="498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97" t="str">
        <f t="shared" si="497"/>
        <v/>
      </c>
      <c r="O13701" s="98" t="str">
        <f t="shared" si="498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97" t="str">
        <f t="shared" si="497"/>
        <v/>
      </c>
      <c r="O13702" s="98" t="str">
        <f t="shared" si="498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97" t="str">
        <f t="shared" si="497"/>
        <v/>
      </c>
      <c r="O13703" s="98" t="str">
        <f t="shared" si="498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97" t="str">
        <f t="shared" si="497"/>
        <v/>
      </c>
      <c r="O13704" s="98" t="str">
        <f t="shared" si="498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97" t="str">
        <f t="shared" si="497"/>
        <v/>
      </c>
      <c r="O13705" s="98" t="str">
        <f t="shared" si="498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97" t="str">
        <f t="shared" si="497"/>
        <v/>
      </c>
      <c r="O13706" s="98" t="str">
        <f t="shared" si="498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97" t="str">
        <f t="shared" si="497"/>
        <v/>
      </c>
      <c r="O13707" s="98" t="str">
        <f t="shared" si="498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97" t="str">
        <f t="shared" si="497"/>
        <v/>
      </c>
      <c r="O13708" s="98" t="str">
        <f t="shared" si="498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97" t="str">
        <f t="shared" si="497"/>
        <v/>
      </c>
      <c r="O13709" s="98" t="str">
        <f t="shared" si="498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97" t="str">
        <f t="shared" si="497"/>
        <v/>
      </c>
      <c r="O13710" s="98" t="str">
        <f t="shared" si="498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97" t="str">
        <f t="shared" si="497"/>
        <v/>
      </c>
      <c r="O13711" s="98" t="str">
        <f t="shared" si="498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97" t="str">
        <f t="shared" si="497"/>
        <v/>
      </c>
      <c r="O13712" s="98" t="str">
        <f t="shared" si="498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97" t="str">
        <f t="shared" si="497"/>
        <v/>
      </c>
      <c r="O13713" s="98" t="str">
        <f t="shared" si="498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97" t="str">
        <f t="shared" si="497"/>
        <v/>
      </c>
      <c r="O13714" s="98" t="str">
        <f t="shared" si="498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97" t="str">
        <f t="shared" si="497"/>
        <v/>
      </c>
      <c r="O13715" s="98" t="str">
        <f t="shared" si="498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97" t="str">
        <f t="shared" si="497"/>
        <v/>
      </c>
      <c r="O13716" s="98" t="str">
        <f t="shared" si="498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97" t="str">
        <f t="shared" si="497"/>
        <v/>
      </c>
      <c r="O13717" s="98" t="str">
        <f t="shared" si="498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97" t="str">
        <f t="shared" si="497"/>
        <v/>
      </c>
      <c r="O13718" s="98" t="str">
        <f t="shared" si="498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97" t="str">
        <f t="shared" si="497"/>
        <v/>
      </c>
      <c r="O13719" s="98" t="str">
        <f t="shared" si="498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97" t="str">
        <f t="shared" si="497"/>
        <v/>
      </c>
      <c r="O13720" s="98" t="str">
        <f t="shared" si="498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97" t="str">
        <f t="shared" si="497"/>
        <v/>
      </c>
      <c r="O13721" s="98" t="str">
        <f t="shared" si="498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97" t="str">
        <f t="shared" si="497"/>
        <v/>
      </c>
      <c r="O13722" s="98" t="str">
        <f t="shared" si="498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97" t="str">
        <f t="shared" si="497"/>
        <v/>
      </c>
      <c r="O13723" s="98" t="str">
        <f t="shared" si="498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97" t="str">
        <f t="shared" si="497"/>
        <v/>
      </c>
      <c r="O13724" s="98" t="str">
        <f t="shared" si="498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97" t="str">
        <f t="shared" si="497"/>
        <v/>
      </c>
      <c r="O13725" s="98" t="str">
        <f t="shared" si="498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97" t="str">
        <f t="shared" si="497"/>
        <v/>
      </c>
      <c r="O13726" s="98" t="str">
        <f t="shared" si="498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97" t="str">
        <f t="shared" si="497"/>
        <v/>
      </c>
      <c r="O13727" s="98" t="str">
        <f t="shared" si="498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97" t="str">
        <f t="shared" si="497"/>
        <v/>
      </c>
      <c r="O13728" s="98" t="str">
        <f t="shared" si="498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97" t="str">
        <f t="shared" si="497"/>
        <v/>
      </c>
      <c r="O13729" s="98" t="str">
        <f t="shared" si="498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97" t="str">
        <f t="shared" si="497"/>
        <v/>
      </c>
      <c r="O13730" s="98" t="str">
        <f t="shared" si="498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97" t="str">
        <f t="shared" si="497"/>
        <v/>
      </c>
      <c r="O13731" s="98" t="str">
        <f t="shared" si="498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97" t="str">
        <f t="shared" si="497"/>
        <v/>
      </c>
      <c r="O13732" s="98" t="str">
        <f t="shared" si="498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97" t="str">
        <f t="shared" si="497"/>
        <v/>
      </c>
      <c r="O13733" s="98" t="str">
        <f t="shared" si="498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97" t="str">
        <f t="shared" si="497"/>
        <v/>
      </c>
      <c r="O13734" s="98" t="str">
        <f t="shared" si="498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97" t="str">
        <f t="shared" si="497"/>
        <v/>
      </c>
      <c r="O13735" s="98" t="str">
        <f t="shared" si="498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97" t="str">
        <f t="shared" si="497"/>
        <v/>
      </c>
      <c r="O13736" s="98" t="str">
        <f t="shared" si="498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97" t="str">
        <f t="shared" si="497"/>
        <v/>
      </c>
      <c r="O13737" s="98" t="str">
        <f t="shared" si="498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97" t="str">
        <f t="shared" si="497"/>
        <v/>
      </c>
      <c r="O13738" s="98" t="str">
        <f t="shared" si="498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97" t="str">
        <f t="shared" si="497"/>
        <v/>
      </c>
      <c r="O13739" s="98" t="str">
        <f t="shared" si="498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97" t="str">
        <f t="shared" si="497"/>
        <v/>
      </c>
      <c r="O13740" s="98" t="str">
        <f t="shared" si="498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97" t="str">
        <f t="shared" si="497"/>
        <v/>
      </c>
      <c r="O13741" s="98" t="str">
        <f t="shared" si="498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97" t="str">
        <f t="shared" si="497"/>
        <v/>
      </c>
      <c r="O13742" s="98" t="str">
        <f t="shared" si="498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97" t="str">
        <f t="shared" si="497"/>
        <v/>
      </c>
      <c r="O13743" s="98" t="str">
        <f t="shared" si="498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97" t="str">
        <f t="shared" si="497"/>
        <v/>
      </c>
      <c r="O13744" s="98" t="str">
        <f t="shared" si="498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97" t="str">
        <f t="shared" si="497"/>
        <v/>
      </c>
      <c r="O13745" s="98" t="str">
        <f t="shared" si="498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97" t="str">
        <f t="shared" si="497"/>
        <v/>
      </c>
      <c r="O13746" s="98" t="str">
        <f t="shared" si="498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97" t="str">
        <f t="shared" si="497"/>
        <v/>
      </c>
      <c r="O13747" s="98" t="str">
        <f t="shared" si="498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97" t="str">
        <f t="shared" si="497"/>
        <v/>
      </c>
      <c r="O13748" s="98" t="str">
        <f t="shared" si="498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97" t="str">
        <f t="shared" si="497"/>
        <v/>
      </c>
      <c r="O13749" s="98" t="str">
        <f t="shared" si="498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97" t="str">
        <f t="shared" si="497"/>
        <v/>
      </c>
      <c r="O13750" s="98" t="str">
        <f t="shared" si="498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97" t="str">
        <f t="shared" si="497"/>
        <v/>
      </c>
      <c r="O13751" s="98" t="str">
        <f t="shared" si="498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97" t="str">
        <f t="shared" si="497"/>
        <v/>
      </c>
      <c r="O13752" s="98" t="str">
        <f t="shared" si="498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97" t="str">
        <f t="shared" si="497"/>
        <v/>
      </c>
      <c r="O13753" s="98" t="str">
        <f t="shared" si="498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97" t="str">
        <f t="shared" si="497"/>
        <v/>
      </c>
      <c r="O13754" s="98" t="str">
        <f t="shared" si="498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97" t="str">
        <f t="shared" si="497"/>
        <v/>
      </c>
      <c r="O13755" s="98" t="str">
        <f t="shared" si="498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97" t="str">
        <f t="shared" si="497"/>
        <v/>
      </c>
      <c r="O13756" s="98" t="str">
        <f t="shared" si="498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97" t="str">
        <f t="shared" si="497"/>
        <v/>
      </c>
      <c r="O13757" s="98" t="str">
        <f t="shared" si="498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97" t="str">
        <f t="shared" si="497"/>
        <v/>
      </c>
      <c r="O13758" s="98" t="str">
        <f t="shared" si="498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97" t="str">
        <f t="shared" si="497"/>
        <v/>
      </c>
      <c r="O13759" s="98" t="str">
        <f t="shared" si="498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97" t="str">
        <f t="shared" si="497"/>
        <v/>
      </c>
      <c r="O13760" s="98" t="str">
        <f t="shared" si="498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97" t="str">
        <f t="shared" si="497"/>
        <v/>
      </c>
      <c r="O13761" s="98" t="str">
        <f t="shared" si="498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97" t="str">
        <f t="shared" si="497"/>
        <v/>
      </c>
      <c r="O13762" s="98" t="str">
        <f t="shared" si="498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97" t="str">
        <f t="shared" si="497"/>
        <v/>
      </c>
      <c r="O13763" s="98" t="str">
        <f t="shared" si="498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97" t="str">
        <f t="shared" ref="N13764:N13827" si="499">IF(B13764&lt;&gt;"",LEFT(D13764,LEN(D13764)-LEN(O13764)),"")</f>
        <v/>
      </c>
      <c r="O13764" s="98" t="str">
        <f t="shared" ref="O13764:O13827" si="500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97" t="str">
        <f t="shared" si="499"/>
        <v/>
      </c>
      <c r="O13765" s="98" t="str">
        <f t="shared" si="500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97" t="str">
        <f t="shared" si="499"/>
        <v/>
      </c>
      <c r="O13766" s="98" t="str">
        <f t="shared" si="500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97" t="str">
        <f t="shared" si="499"/>
        <v/>
      </c>
      <c r="O13767" s="98" t="str">
        <f t="shared" si="500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97" t="str">
        <f t="shared" si="499"/>
        <v/>
      </c>
      <c r="O13768" s="98" t="str">
        <f t="shared" si="500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97" t="str">
        <f t="shared" si="499"/>
        <v/>
      </c>
      <c r="O13769" s="98" t="str">
        <f t="shared" si="500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97" t="str">
        <f t="shared" si="499"/>
        <v/>
      </c>
      <c r="O13770" s="98" t="str">
        <f t="shared" si="500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97" t="str">
        <f t="shared" si="499"/>
        <v/>
      </c>
      <c r="O13771" s="98" t="str">
        <f t="shared" si="500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97" t="str">
        <f t="shared" si="499"/>
        <v/>
      </c>
      <c r="O13772" s="98" t="str">
        <f t="shared" si="500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97" t="str">
        <f t="shared" si="499"/>
        <v/>
      </c>
      <c r="O13773" s="98" t="str">
        <f t="shared" si="500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97" t="str">
        <f t="shared" si="499"/>
        <v/>
      </c>
      <c r="O13774" s="98" t="str">
        <f t="shared" si="500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97" t="str">
        <f t="shared" si="499"/>
        <v/>
      </c>
      <c r="O13775" s="98" t="str">
        <f t="shared" si="500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97" t="str">
        <f t="shared" si="499"/>
        <v/>
      </c>
      <c r="O13776" s="98" t="str">
        <f t="shared" si="500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97" t="str">
        <f t="shared" si="499"/>
        <v/>
      </c>
      <c r="O13777" s="98" t="str">
        <f t="shared" si="500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97" t="str">
        <f t="shared" si="499"/>
        <v/>
      </c>
      <c r="O13778" s="98" t="str">
        <f t="shared" si="500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97" t="str">
        <f t="shared" si="499"/>
        <v/>
      </c>
      <c r="O13779" s="98" t="str">
        <f t="shared" si="500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97" t="str">
        <f t="shared" si="499"/>
        <v/>
      </c>
      <c r="O13780" s="98" t="str">
        <f t="shared" si="500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97" t="str">
        <f t="shared" si="499"/>
        <v/>
      </c>
      <c r="O13781" s="98" t="str">
        <f t="shared" si="500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97" t="str">
        <f t="shared" si="499"/>
        <v/>
      </c>
      <c r="O13782" s="98" t="str">
        <f t="shared" si="500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97" t="str">
        <f t="shared" si="499"/>
        <v/>
      </c>
      <c r="O13783" s="98" t="str">
        <f t="shared" si="500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97" t="str">
        <f t="shared" si="499"/>
        <v/>
      </c>
      <c r="O13784" s="98" t="str">
        <f t="shared" si="500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97" t="str">
        <f t="shared" si="499"/>
        <v/>
      </c>
      <c r="O13785" s="98" t="str">
        <f t="shared" si="500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97" t="str">
        <f t="shared" si="499"/>
        <v/>
      </c>
      <c r="O13786" s="98" t="str">
        <f t="shared" si="500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97" t="str">
        <f t="shared" si="499"/>
        <v/>
      </c>
      <c r="O13787" s="98" t="str">
        <f t="shared" si="500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97" t="str">
        <f t="shared" si="499"/>
        <v/>
      </c>
      <c r="O13788" s="98" t="str">
        <f t="shared" si="500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97" t="str">
        <f t="shared" si="499"/>
        <v/>
      </c>
      <c r="O13789" s="98" t="str">
        <f t="shared" si="500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97" t="str">
        <f t="shared" si="499"/>
        <v/>
      </c>
      <c r="O13790" s="98" t="str">
        <f t="shared" si="500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97" t="str">
        <f t="shared" si="499"/>
        <v/>
      </c>
      <c r="O13791" s="98" t="str">
        <f t="shared" si="500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97" t="str">
        <f t="shared" si="499"/>
        <v/>
      </c>
      <c r="O13792" s="98" t="str">
        <f t="shared" si="500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97" t="str">
        <f t="shared" si="499"/>
        <v/>
      </c>
      <c r="O13793" s="98" t="str">
        <f t="shared" si="500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97" t="str">
        <f t="shared" si="499"/>
        <v/>
      </c>
      <c r="O13794" s="98" t="str">
        <f t="shared" si="500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97" t="str">
        <f t="shared" si="499"/>
        <v/>
      </c>
      <c r="O13795" s="98" t="str">
        <f t="shared" si="500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97" t="str">
        <f t="shared" si="499"/>
        <v/>
      </c>
      <c r="O13796" s="98" t="str">
        <f t="shared" si="500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97" t="str">
        <f t="shared" si="499"/>
        <v/>
      </c>
      <c r="O13797" s="98" t="str">
        <f t="shared" si="500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97" t="str">
        <f t="shared" si="499"/>
        <v/>
      </c>
      <c r="O13798" s="98" t="str">
        <f t="shared" si="500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97" t="str">
        <f t="shared" si="499"/>
        <v/>
      </c>
      <c r="O13799" s="98" t="str">
        <f t="shared" si="500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97" t="str">
        <f t="shared" si="499"/>
        <v/>
      </c>
      <c r="O13800" s="98" t="str">
        <f t="shared" si="500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97" t="str">
        <f t="shared" si="499"/>
        <v/>
      </c>
      <c r="O13801" s="98" t="str">
        <f t="shared" si="500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97" t="str">
        <f t="shared" si="499"/>
        <v/>
      </c>
      <c r="O13802" s="98" t="str">
        <f t="shared" si="500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97" t="str">
        <f t="shared" si="499"/>
        <v/>
      </c>
      <c r="O13803" s="98" t="str">
        <f t="shared" si="500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97" t="str">
        <f t="shared" si="499"/>
        <v/>
      </c>
      <c r="O13804" s="98" t="str">
        <f t="shared" si="500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97" t="str">
        <f t="shared" si="499"/>
        <v/>
      </c>
      <c r="O13805" s="98" t="str">
        <f t="shared" si="500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97" t="str">
        <f t="shared" si="499"/>
        <v/>
      </c>
      <c r="O13806" s="98" t="str">
        <f t="shared" si="500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97" t="str">
        <f t="shared" si="499"/>
        <v/>
      </c>
      <c r="O13807" s="98" t="str">
        <f t="shared" si="500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97" t="str">
        <f t="shared" si="499"/>
        <v/>
      </c>
      <c r="O13808" s="98" t="str">
        <f t="shared" si="500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97" t="str">
        <f t="shared" si="499"/>
        <v/>
      </c>
      <c r="O13809" s="98" t="str">
        <f t="shared" si="500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97" t="str">
        <f t="shared" si="499"/>
        <v/>
      </c>
      <c r="O13810" s="98" t="str">
        <f t="shared" si="500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97" t="str">
        <f t="shared" si="499"/>
        <v/>
      </c>
      <c r="O13811" s="98" t="str">
        <f t="shared" si="500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97" t="str">
        <f t="shared" si="499"/>
        <v/>
      </c>
      <c r="O13812" s="98" t="str">
        <f t="shared" si="500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97" t="str">
        <f t="shared" si="499"/>
        <v/>
      </c>
      <c r="O13813" s="98" t="str">
        <f t="shared" si="500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97" t="str">
        <f t="shared" si="499"/>
        <v/>
      </c>
      <c r="O13814" s="98" t="str">
        <f t="shared" si="500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97" t="str">
        <f t="shared" si="499"/>
        <v/>
      </c>
      <c r="O13815" s="98" t="str">
        <f t="shared" si="500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97" t="str">
        <f t="shared" si="499"/>
        <v/>
      </c>
      <c r="O13816" s="98" t="str">
        <f t="shared" si="500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97" t="str">
        <f t="shared" si="499"/>
        <v/>
      </c>
      <c r="O13817" s="98" t="str">
        <f t="shared" si="500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97" t="str">
        <f t="shared" si="499"/>
        <v/>
      </c>
      <c r="O13818" s="98" t="str">
        <f t="shared" si="500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97" t="str">
        <f t="shared" si="499"/>
        <v/>
      </c>
      <c r="O13819" s="98" t="str">
        <f t="shared" si="500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97" t="str">
        <f t="shared" si="499"/>
        <v/>
      </c>
      <c r="O13820" s="98" t="str">
        <f t="shared" si="500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97" t="str">
        <f t="shared" si="499"/>
        <v/>
      </c>
      <c r="O13821" s="98" t="str">
        <f t="shared" si="500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97" t="str">
        <f t="shared" si="499"/>
        <v/>
      </c>
      <c r="O13822" s="98" t="str">
        <f t="shared" si="500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97" t="str">
        <f t="shared" si="499"/>
        <v/>
      </c>
      <c r="O13823" s="98" t="str">
        <f t="shared" si="500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97" t="str">
        <f t="shared" si="499"/>
        <v/>
      </c>
      <c r="O13824" s="98" t="str">
        <f t="shared" si="500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97" t="str">
        <f t="shared" si="499"/>
        <v/>
      </c>
      <c r="O13825" s="98" t="str">
        <f t="shared" si="500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97" t="str">
        <f t="shared" si="499"/>
        <v/>
      </c>
      <c r="O13826" s="98" t="str">
        <f t="shared" si="500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97" t="str">
        <f t="shared" si="499"/>
        <v/>
      </c>
      <c r="O13827" s="98" t="str">
        <f t="shared" si="500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97" t="str">
        <f t="shared" ref="N13828:N13891" si="501">IF(B13828&lt;&gt;"",LEFT(D13828,LEN(D13828)-LEN(O13828)),"")</f>
        <v/>
      </c>
      <c r="O13828" s="98" t="str">
        <f t="shared" ref="O13828:O13891" si="502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97" t="str">
        <f t="shared" si="501"/>
        <v/>
      </c>
      <c r="O13829" s="98" t="str">
        <f t="shared" si="502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97" t="str">
        <f t="shared" si="501"/>
        <v/>
      </c>
      <c r="O13830" s="98" t="str">
        <f t="shared" si="502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97" t="str">
        <f t="shared" si="501"/>
        <v/>
      </c>
      <c r="O13831" s="98" t="str">
        <f t="shared" si="502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97" t="str">
        <f t="shared" si="501"/>
        <v/>
      </c>
      <c r="O13832" s="98" t="str">
        <f t="shared" si="502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97" t="str">
        <f t="shared" si="501"/>
        <v/>
      </c>
      <c r="O13833" s="98" t="str">
        <f t="shared" si="502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97" t="str">
        <f t="shared" si="501"/>
        <v/>
      </c>
      <c r="O13834" s="98" t="str">
        <f t="shared" si="502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97" t="str">
        <f t="shared" si="501"/>
        <v/>
      </c>
      <c r="O13835" s="98" t="str">
        <f t="shared" si="502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97" t="str">
        <f t="shared" si="501"/>
        <v/>
      </c>
      <c r="O13836" s="98" t="str">
        <f t="shared" si="502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97" t="str">
        <f t="shared" si="501"/>
        <v/>
      </c>
      <c r="O13837" s="98" t="str">
        <f t="shared" si="502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97" t="str">
        <f t="shared" si="501"/>
        <v/>
      </c>
      <c r="O13838" s="98" t="str">
        <f t="shared" si="502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97" t="str">
        <f t="shared" si="501"/>
        <v/>
      </c>
      <c r="O13839" s="98" t="str">
        <f t="shared" si="502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97" t="str">
        <f t="shared" si="501"/>
        <v/>
      </c>
      <c r="O13840" s="98" t="str">
        <f t="shared" si="502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97" t="str">
        <f t="shared" si="501"/>
        <v/>
      </c>
      <c r="O13841" s="98" t="str">
        <f t="shared" si="502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97" t="str">
        <f t="shared" si="501"/>
        <v/>
      </c>
      <c r="O13842" s="98" t="str">
        <f t="shared" si="502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97" t="str">
        <f t="shared" si="501"/>
        <v/>
      </c>
      <c r="O13843" s="98" t="str">
        <f t="shared" si="502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97" t="str">
        <f t="shared" si="501"/>
        <v/>
      </c>
      <c r="O13844" s="98" t="str">
        <f t="shared" si="502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97" t="str">
        <f t="shared" si="501"/>
        <v/>
      </c>
      <c r="O13845" s="98" t="str">
        <f t="shared" si="502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97" t="str">
        <f t="shared" si="501"/>
        <v/>
      </c>
      <c r="O13846" s="98" t="str">
        <f t="shared" si="502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97" t="str">
        <f t="shared" si="501"/>
        <v/>
      </c>
      <c r="O13847" s="98" t="str">
        <f t="shared" si="502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97" t="str">
        <f t="shared" si="501"/>
        <v/>
      </c>
      <c r="O13848" s="98" t="str">
        <f t="shared" si="502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97" t="str">
        <f t="shared" si="501"/>
        <v/>
      </c>
      <c r="O13849" s="98" t="str">
        <f t="shared" si="502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97" t="str">
        <f t="shared" si="501"/>
        <v/>
      </c>
      <c r="O13850" s="98" t="str">
        <f t="shared" si="502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97" t="str">
        <f t="shared" si="501"/>
        <v/>
      </c>
      <c r="O13851" s="98" t="str">
        <f t="shared" si="502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97" t="str">
        <f t="shared" si="501"/>
        <v/>
      </c>
      <c r="O13852" s="98" t="str">
        <f t="shared" si="502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97" t="str">
        <f t="shared" si="501"/>
        <v/>
      </c>
      <c r="O13853" s="98" t="str">
        <f t="shared" si="502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97" t="str">
        <f t="shared" si="501"/>
        <v/>
      </c>
      <c r="O13854" s="98" t="str">
        <f t="shared" si="502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97" t="str">
        <f t="shared" si="501"/>
        <v/>
      </c>
      <c r="O13855" s="98" t="str">
        <f t="shared" si="502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97" t="str">
        <f t="shared" si="501"/>
        <v/>
      </c>
      <c r="O13856" s="98" t="str">
        <f t="shared" si="502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97" t="str">
        <f t="shared" si="501"/>
        <v/>
      </c>
      <c r="O13857" s="98" t="str">
        <f t="shared" si="502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97" t="str">
        <f t="shared" si="501"/>
        <v/>
      </c>
      <c r="O13858" s="98" t="str">
        <f t="shared" si="502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97" t="str">
        <f t="shared" si="501"/>
        <v/>
      </c>
      <c r="O13859" s="98" t="str">
        <f t="shared" si="502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97" t="str">
        <f t="shared" si="501"/>
        <v/>
      </c>
      <c r="O13860" s="98" t="str">
        <f t="shared" si="502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97" t="str">
        <f t="shared" si="501"/>
        <v/>
      </c>
      <c r="O13861" s="98" t="str">
        <f t="shared" si="502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97" t="str">
        <f t="shared" si="501"/>
        <v/>
      </c>
      <c r="O13862" s="98" t="str">
        <f t="shared" si="502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97" t="str">
        <f t="shared" si="501"/>
        <v/>
      </c>
      <c r="O13863" s="98" t="str">
        <f t="shared" si="502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97" t="str">
        <f t="shared" si="501"/>
        <v/>
      </c>
      <c r="O13864" s="98" t="str">
        <f t="shared" si="502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97" t="str">
        <f t="shared" si="501"/>
        <v/>
      </c>
      <c r="O13865" s="98" t="str">
        <f t="shared" si="502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97" t="str">
        <f t="shared" si="501"/>
        <v/>
      </c>
      <c r="O13866" s="98" t="str">
        <f t="shared" si="502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97" t="str">
        <f t="shared" si="501"/>
        <v/>
      </c>
      <c r="O13867" s="98" t="str">
        <f t="shared" si="502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97" t="str">
        <f t="shared" si="501"/>
        <v/>
      </c>
      <c r="O13868" s="98" t="str">
        <f t="shared" si="502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97" t="str">
        <f t="shared" si="501"/>
        <v/>
      </c>
      <c r="O13869" s="98" t="str">
        <f t="shared" si="502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97" t="str">
        <f t="shared" si="501"/>
        <v/>
      </c>
      <c r="O13870" s="98" t="str">
        <f t="shared" si="502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97" t="str">
        <f t="shared" si="501"/>
        <v/>
      </c>
      <c r="O13871" s="98" t="str">
        <f t="shared" si="502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97" t="str">
        <f t="shared" si="501"/>
        <v/>
      </c>
      <c r="O13872" s="98" t="str">
        <f t="shared" si="502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97" t="str">
        <f t="shared" si="501"/>
        <v/>
      </c>
      <c r="O13873" s="98" t="str">
        <f t="shared" si="502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97" t="str">
        <f t="shared" si="501"/>
        <v/>
      </c>
      <c r="O13874" s="98" t="str">
        <f t="shared" si="502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97" t="str">
        <f t="shared" si="501"/>
        <v/>
      </c>
      <c r="O13875" s="98" t="str">
        <f t="shared" si="502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97" t="str">
        <f t="shared" si="501"/>
        <v/>
      </c>
      <c r="O13876" s="98" t="str">
        <f t="shared" si="502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97" t="str">
        <f t="shared" si="501"/>
        <v/>
      </c>
      <c r="O13877" s="98" t="str">
        <f t="shared" si="502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97" t="str">
        <f t="shared" si="501"/>
        <v/>
      </c>
      <c r="O13878" s="98" t="str">
        <f t="shared" si="502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97" t="str">
        <f t="shared" si="501"/>
        <v/>
      </c>
      <c r="O13879" s="98" t="str">
        <f t="shared" si="502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97" t="str">
        <f t="shared" si="501"/>
        <v/>
      </c>
      <c r="O13880" s="98" t="str">
        <f t="shared" si="502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97" t="str">
        <f t="shared" si="501"/>
        <v/>
      </c>
      <c r="O13881" s="98" t="str">
        <f t="shared" si="502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97" t="str">
        <f t="shared" si="501"/>
        <v/>
      </c>
      <c r="O13882" s="98" t="str">
        <f t="shared" si="502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97" t="str">
        <f t="shared" si="501"/>
        <v/>
      </c>
      <c r="O13883" s="98" t="str">
        <f t="shared" si="502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97" t="str">
        <f t="shared" si="501"/>
        <v/>
      </c>
      <c r="O13884" s="98" t="str">
        <f t="shared" si="502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97" t="str">
        <f t="shared" si="501"/>
        <v/>
      </c>
      <c r="O13885" s="98" t="str">
        <f t="shared" si="502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97" t="str">
        <f t="shared" si="501"/>
        <v/>
      </c>
      <c r="O13886" s="98" t="str">
        <f t="shared" si="502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97" t="str">
        <f t="shared" si="501"/>
        <v/>
      </c>
      <c r="O13887" s="98" t="str">
        <f t="shared" si="502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97" t="str">
        <f t="shared" si="501"/>
        <v/>
      </c>
      <c r="O13888" s="98" t="str">
        <f t="shared" si="502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97" t="str">
        <f t="shared" si="501"/>
        <v/>
      </c>
      <c r="O13889" s="98" t="str">
        <f t="shared" si="502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97" t="str">
        <f t="shared" si="501"/>
        <v/>
      </c>
      <c r="O13890" s="98" t="str">
        <f t="shared" si="502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97" t="str">
        <f t="shared" si="501"/>
        <v/>
      </c>
      <c r="O13891" s="98" t="str">
        <f t="shared" si="502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97" t="str">
        <f t="shared" ref="N13892:N13955" si="503">IF(B13892&lt;&gt;"",LEFT(D13892,LEN(D13892)-LEN(O13892)),"")</f>
        <v/>
      </c>
      <c r="O13892" s="98" t="str">
        <f t="shared" ref="O13892:O13955" si="504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97" t="str">
        <f t="shared" si="503"/>
        <v/>
      </c>
      <c r="O13893" s="98" t="str">
        <f t="shared" si="504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97" t="str">
        <f t="shared" si="503"/>
        <v/>
      </c>
      <c r="O13894" s="98" t="str">
        <f t="shared" si="504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97" t="str">
        <f t="shared" si="503"/>
        <v/>
      </c>
      <c r="O13895" s="98" t="str">
        <f t="shared" si="504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97" t="str">
        <f t="shared" si="503"/>
        <v/>
      </c>
      <c r="O13896" s="98" t="str">
        <f t="shared" si="504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97" t="str">
        <f t="shared" si="503"/>
        <v/>
      </c>
      <c r="O13897" s="98" t="str">
        <f t="shared" si="504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97" t="str">
        <f t="shared" si="503"/>
        <v/>
      </c>
      <c r="O13898" s="98" t="str">
        <f t="shared" si="504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97" t="str">
        <f t="shared" si="503"/>
        <v/>
      </c>
      <c r="O13899" s="98" t="str">
        <f t="shared" si="504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97" t="str">
        <f t="shared" si="503"/>
        <v/>
      </c>
      <c r="O13900" s="98" t="str">
        <f t="shared" si="504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97" t="str">
        <f t="shared" si="503"/>
        <v/>
      </c>
      <c r="O13901" s="98" t="str">
        <f t="shared" si="504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97" t="str">
        <f t="shared" si="503"/>
        <v/>
      </c>
      <c r="O13902" s="98" t="str">
        <f t="shared" si="504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97" t="str">
        <f t="shared" si="503"/>
        <v/>
      </c>
      <c r="O13903" s="98" t="str">
        <f t="shared" si="504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97" t="str">
        <f t="shared" si="503"/>
        <v/>
      </c>
      <c r="O13904" s="98" t="str">
        <f t="shared" si="504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97" t="str">
        <f t="shared" si="503"/>
        <v/>
      </c>
      <c r="O13905" s="98" t="str">
        <f t="shared" si="504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97" t="str">
        <f t="shared" si="503"/>
        <v/>
      </c>
      <c r="O13906" s="98" t="str">
        <f t="shared" si="504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97" t="str">
        <f t="shared" si="503"/>
        <v/>
      </c>
      <c r="O13907" s="98" t="str">
        <f t="shared" si="504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97" t="str">
        <f t="shared" si="503"/>
        <v/>
      </c>
      <c r="O13908" s="98" t="str">
        <f t="shared" si="504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97" t="str">
        <f t="shared" si="503"/>
        <v/>
      </c>
      <c r="O13909" s="98" t="str">
        <f t="shared" si="504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97" t="str">
        <f t="shared" si="503"/>
        <v/>
      </c>
      <c r="O13910" s="98" t="str">
        <f t="shared" si="504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97" t="str">
        <f t="shared" si="503"/>
        <v/>
      </c>
      <c r="O13911" s="98" t="str">
        <f t="shared" si="504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97" t="str">
        <f t="shared" si="503"/>
        <v/>
      </c>
      <c r="O13912" s="98" t="str">
        <f t="shared" si="504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97" t="str">
        <f t="shared" si="503"/>
        <v/>
      </c>
      <c r="O13913" s="98" t="str">
        <f t="shared" si="504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97" t="str">
        <f t="shared" si="503"/>
        <v/>
      </c>
      <c r="O13914" s="98" t="str">
        <f t="shared" si="504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97" t="str">
        <f t="shared" si="503"/>
        <v/>
      </c>
      <c r="O13915" s="98" t="str">
        <f t="shared" si="504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97" t="str">
        <f t="shared" si="503"/>
        <v/>
      </c>
      <c r="O13916" s="98" t="str">
        <f t="shared" si="504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97" t="str">
        <f t="shared" si="503"/>
        <v/>
      </c>
      <c r="O13917" s="98" t="str">
        <f t="shared" si="504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97" t="str">
        <f t="shared" si="503"/>
        <v/>
      </c>
      <c r="O13918" s="98" t="str">
        <f t="shared" si="504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97" t="str">
        <f t="shared" si="503"/>
        <v/>
      </c>
      <c r="O13919" s="98" t="str">
        <f t="shared" si="504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97" t="str">
        <f t="shared" si="503"/>
        <v/>
      </c>
      <c r="O13920" s="98" t="str">
        <f t="shared" si="504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97" t="str">
        <f t="shared" si="503"/>
        <v/>
      </c>
      <c r="O13921" s="98" t="str">
        <f t="shared" si="504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97" t="str">
        <f t="shared" si="503"/>
        <v/>
      </c>
      <c r="O13922" s="98" t="str">
        <f t="shared" si="504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97" t="str">
        <f t="shared" si="503"/>
        <v/>
      </c>
      <c r="O13923" s="98" t="str">
        <f t="shared" si="504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97" t="str">
        <f t="shared" si="503"/>
        <v/>
      </c>
      <c r="O13924" s="98" t="str">
        <f t="shared" si="504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97" t="str">
        <f t="shared" si="503"/>
        <v/>
      </c>
      <c r="O13925" s="98" t="str">
        <f t="shared" si="504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97" t="str">
        <f t="shared" si="503"/>
        <v/>
      </c>
      <c r="O13926" s="98" t="str">
        <f t="shared" si="504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97" t="str">
        <f t="shared" si="503"/>
        <v/>
      </c>
      <c r="O13927" s="98" t="str">
        <f t="shared" si="504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97" t="str">
        <f t="shared" si="503"/>
        <v/>
      </c>
      <c r="O13928" s="98" t="str">
        <f t="shared" si="504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97" t="str">
        <f t="shared" si="503"/>
        <v/>
      </c>
      <c r="O13929" s="98" t="str">
        <f t="shared" si="504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97" t="str">
        <f t="shared" si="503"/>
        <v/>
      </c>
      <c r="O13930" s="98" t="str">
        <f t="shared" si="504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97" t="str">
        <f t="shared" si="503"/>
        <v/>
      </c>
      <c r="O13931" s="98" t="str">
        <f t="shared" si="504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97" t="str">
        <f t="shared" si="503"/>
        <v/>
      </c>
      <c r="O13932" s="98" t="str">
        <f t="shared" si="504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97" t="str">
        <f t="shared" si="503"/>
        <v/>
      </c>
      <c r="O13933" s="98" t="str">
        <f t="shared" si="504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97" t="str">
        <f t="shared" si="503"/>
        <v/>
      </c>
      <c r="O13934" s="98" t="str">
        <f t="shared" si="504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97" t="str">
        <f t="shared" si="503"/>
        <v/>
      </c>
      <c r="O13935" s="98" t="str">
        <f t="shared" si="504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97" t="str">
        <f t="shared" si="503"/>
        <v/>
      </c>
      <c r="O13936" s="98" t="str">
        <f t="shared" si="504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97" t="str">
        <f t="shared" si="503"/>
        <v/>
      </c>
      <c r="O13937" s="98" t="str">
        <f t="shared" si="504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97" t="str">
        <f t="shared" si="503"/>
        <v/>
      </c>
      <c r="O13938" s="98" t="str">
        <f t="shared" si="504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97" t="str">
        <f t="shared" si="503"/>
        <v/>
      </c>
      <c r="O13939" s="98" t="str">
        <f t="shared" si="504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97" t="str">
        <f t="shared" si="503"/>
        <v/>
      </c>
      <c r="O13940" s="98" t="str">
        <f t="shared" si="504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97" t="str">
        <f t="shared" si="503"/>
        <v/>
      </c>
      <c r="O13941" s="98" t="str">
        <f t="shared" si="504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97" t="str">
        <f t="shared" si="503"/>
        <v/>
      </c>
      <c r="O13942" s="98" t="str">
        <f t="shared" si="504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97" t="str">
        <f t="shared" si="503"/>
        <v/>
      </c>
      <c r="O13943" s="98" t="str">
        <f t="shared" si="504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97" t="str">
        <f t="shared" si="503"/>
        <v/>
      </c>
      <c r="O13944" s="98" t="str">
        <f t="shared" si="504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97" t="str">
        <f t="shared" si="503"/>
        <v/>
      </c>
      <c r="O13945" s="98" t="str">
        <f t="shared" si="504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97" t="str">
        <f t="shared" si="503"/>
        <v/>
      </c>
      <c r="O13946" s="98" t="str">
        <f t="shared" si="504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97" t="str">
        <f t="shared" si="503"/>
        <v/>
      </c>
      <c r="O13947" s="98" t="str">
        <f t="shared" si="504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97" t="str">
        <f t="shared" si="503"/>
        <v/>
      </c>
      <c r="O13948" s="98" t="str">
        <f t="shared" si="504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97" t="str">
        <f t="shared" si="503"/>
        <v/>
      </c>
      <c r="O13949" s="98" t="str">
        <f t="shared" si="504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97" t="str">
        <f t="shared" si="503"/>
        <v/>
      </c>
      <c r="O13950" s="98" t="str">
        <f t="shared" si="504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97" t="str">
        <f t="shared" si="503"/>
        <v/>
      </c>
      <c r="O13951" s="98" t="str">
        <f t="shared" si="504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97" t="str">
        <f t="shared" si="503"/>
        <v/>
      </c>
      <c r="O13952" s="98" t="str">
        <f t="shared" si="504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97" t="str">
        <f t="shared" si="503"/>
        <v/>
      </c>
      <c r="O13953" s="98" t="str">
        <f t="shared" si="504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97" t="str">
        <f t="shared" si="503"/>
        <v/>
      </c>
      <c r="O13954" s="98" t="str">
        <f t="shared" si="504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97" t="str">
        <f t="shared" si="503"/>
        <v/>
      </c>
      <c r="O13955" s="98" t="str">
        <f t="shared" si="504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97" t="str">
        <f t="shared" ref="N13956:N14019" si="505">IF(B13956&lt;&gt;"",LEFT(D13956,LEN(D13956)-LEN(O13956)),"")</f>
        <v/>
      </c>
      <c r="O13956" s="98" t="str">
        <f t="shared" ref="O13956:O14019" si="506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97" t="str">
        <f t="shared" si="505"/>
        <v/>
      </c>
      <c r="O13957" s="98" t="str">
        <f t="shared" si="506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97" t="str">
        <f t="shared" si="505"/>
        <v/>
      </c>
      <c r="O13958" s="98" t="str">
        <f t="shared" si="506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97" t="str">
        <f t="shared" si="505"/>
        <v/>
      </c>
      <c r="O13959" s="98" t="str">
        <f t="shared" si="506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97" t="str">
        <f t="shared" si="505"/>
        <v/>
      </c>
      <c r="O13960" s="98" t="str">
        <f t="shared" si="506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97" t="str">
        <f t="shared" si="505"/>
        <v/>
      </c>
      <c r="O13961" s="98" t="str">
        <f t="shared" si="506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97" t="str">
        <f t="shared" si="505"/>
        <v/>
      </c>
      <c r="O13962" s="98" t="str">
        <f t="shared" si="506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97" t="str">
        <f t="shared" si="505"/>
        <v/>
      </c>
      <c r="O13963" s="98" t="str">
        <f t="shared" si="506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97" t="str">
        <f t="shared" si="505"/>
        <v/>
      </c>
      <c r="O13964" s="98" t="str">
        <f t="shared" si="506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97" t="str">
        <f t="shared" si="505"/>
        <v/>
      </c>
      <c r="O13965" s="98" t="str">
        <f t="shared" si="506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97" t="str">
        <f t="shared" si="505"/>
        <v/>
      </c>
      <c r="O13966" s="98" t="str">
        <f t="shared" si="506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97" t="str">
        <f t="shared" si="505"/>
        <v/>
      </c>
      <c r="O13967" s="98" t="str">
        <f t="shared" si="506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97" t="str">
        <f t="shared" si="505"/>
        <v/>
      </c>
      <c r="O13968" s="98" t="str">
        <f t="shared" si="506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97" t="str">
        <f t="shared" si="505"/>
        <v/>
      </c>
      <c r="O13969" s="98" t="str">
        <f t="shared" si="506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97" t="str">
        <f t="shared" si="505"/>
        <v/>
      </c>
      <c r="O13970" s="98" t="str">
        <f t="shared" si="506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97" t="str">
        <f t="shared" si="505"/>
        <v/>
      </c>
      <c r="O13971" s="98" t="str">
        <f t="shared" si="506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97" t="str">
        <f t="shared" si="505"/>
        <v/>
      </c>
      <c r="O13972" s="98" t="str">
        <f t="shared" si="506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97" t="str">
        <f t="shared" si="505"/>
        <v/>
      </c>
      <c r="O13973" s="98" t="str">
        <f t="shared" si="506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97" t="str">
        <f t="shared" si="505"/>
        <v/>
      </c>
      <c r="O13974" s="98" t="str">
        <f t="shared" si="506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97" t="str">
        <f t="shared" si="505"/>
        <v/>
      </c>
      <c r="O13975" s="98" t="str">
        <f t="shared" si="506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97" t="str">
        <f t="shared" si="505"/>
        <v/>
      </c>
      <c r="O13976" s="98" t="str">
        <f t="shared" si="506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97" t="str">
        <f t="shared" si="505"/>
        <v/>
      </c>
      <c r="O13977" s="98" t="str">
        <f t="shared" si="506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97" t="str">
        <f t="shared" si="505"/>
        <v/>
      </c>
      <c r="O13978" s="98" t="str">
        <f t="shared" si="506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97" t="str">
        <f t="shared" si="505"/>
        <v/>
      </c>
      <c r="O13979" s="98" t="str">
        <f t="shared" si="506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97" t="str">
        <f t="shared" si="505"/>
        <v/>
      </c>
      <c r="O13980" s="98" t="str">
        <f t="shared" si="506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97" t="str">
        <f t="shared" si="505"/>
        <v/>
      </c>
      <c r="O13981" s="98" t="str">
        <f t="shared" si="506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97" t="str">
        <f t="shared" si="505"/>
        <v/>
      </c>
      <c r="O13982" s="98" t="str">
        <f t="shared" si="506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97" t="str">
        <f t="shared" si="505"/>
        <v/>
      </c>
      <c r="O13983" s="98" t="str">
        <f t="shared" si="506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97" t="str">
        <f t="shared" si="505"/>
        <v/>
      </c>
      <c r="O13984" s="98" t="str">
        <f t="shared" si="506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97" t="str">
        <f t="shared" si="505"/>
        <v/>
      </c>
      <c r="O13985" s="98" t="str">
        <f t="shared" si="506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97" t="str">
        <f t="shared" si="505"/>
        <v/>
      </c>
      <c r="O13986" s="98" t="str">
        <f t="shared" si="506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97" t="str">
        <f t="shared" si="505"/>
        <v/>
      </c>
      <c r="O13987" s="98" t="str">
        <f t="shared" si="506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97" t="str">
        <f t="shared" si="505"/>
        <v/>
      </c>
      <c r="O13988" s="98" t="str">
        <f t="shared" si="506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97" t="str">
        <f t="shared" si="505"/>
        <v/>
      </c>
      <c r="O13989" s="98" t="str">
        <f t="shared" si="506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97" t="str">
        <f t="shared" si="505"/>
        <v/>
      </c>
      <c r="O13990" s="98" t="str">
        <f t="shared" si="506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97" t="str">
        <f t="shared" si="505"/>
        <v/>
      </c>
      <c r="O13991" s="98" t="str">
        <f t="shared" si="506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97" t="str">
        <f t="shared" si="505"/>
        <v/>
      </c>
      <c r="O13992" s="98" t="str">
        <f t="shared" si="506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97" t="str">
        <f t="shared" si="505"/>
        <v/>
      </c>
      <c r="O13993" s="98" t="str">
        <f t="shared" si="506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97" t="str">
        <f t="shared" si="505"/>
        <v/>
      </c>
      <c r="O13994" s="98" t="str">
        <f t="shared" si="506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97" t="str">
        <f t="shared" si="505"/>
        <v/>
      </c>
      <c r="O13995" s="98" t="str">
        <f t="shared" si="506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97" t="str">
        <f t="shared" si="505"/>
        <v/>
      </c>
      <c r="O13996" s="98" t="str">
        <f t="shared" si="506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97" t="str">
        <f t="shared" si="505"/>
        <v/>
      </c>
      <c r="O13997" s="98" t="str">
        <f t="shared" si="506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97" t="str">
        <f t="shared" si="505"/>
        <v/>
      </c>
      <c r="O13998" s="98" t="str">
        <f t="shared" si="506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97" t="str">
        <f t="shared" si="505"/>
        <v/>
      </c>
      <c r="O13999" s="98" t="str">
        <f t="shared" si="506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97" t="str">
        <f t="shared" si="505"/>
        <v/>
      </c>
      <c r="O14000" s="98" t="str">
        <f t="shared" si="506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97" t="str">
        <f t="shared" si="505"/>
        <v/>
      </c>
      <c r="O14001" s="98" t="str">
        <f t="shared" si="506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97" t="str">
        <f t="shared" si="505"/>
        <v/>
      </c>
      <c r="O14002" s="98" t="str">
        <f t="shared" si="506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97" t="str">
        <f t="shared" si="505"/>
        <v/>
      </c>
      <c r="O14003" s="98" t="str">
        <f t="shared" si="506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97" t="str">
        <f t="shared" si="505"/>
        <v/>
      </c>
      <c r="O14004" s="98" t="str">
        <f t="shared" si="506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97" t="str">
        <f t="shared" si="505"/>
        <v/>
      </c>
      <c r="O14005" s="98" t="str">
        <f t="shared" si="506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97" t="str">
        <f t="shared" si="505"/>
        <v/>
      </c>
      <c r="O14006" s="98" t="str">
        <f t="shared" si="506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97" t="str">
        <f t="shared" si="505"/>
        <v/>
      </c>
      <c r="O14007" s="98" t="str">
        <f t="shared" si="506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97" t="str">
        <f t="shared" si="505"/>
        <v/>
      </c>
      <c r="O14008" s="98" t="str">
        <f t="shared" si="506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97" t="str">
        <f t="shared" si="505"/>
        <v/>
      </c>
      <c r="O14009" s="98" t="str">
        <f t="shared" si="506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97" t="str">
        <f t="shared" si="505"/>
        <v/>
      </c>
      <c r="O14010" s="98" t="str">
        <f t="shared" si="506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97" t="str">
        <f t="shared" si="505"/>
        <v/>
      </c>
      <c r="O14011" s="98" t="str">
        <f t="shared" si="506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97" t="str">
        <f t="shared" si="505"/>
        <v/>
      </c>
      <c r="O14012" s="98" t="str">
        <f t="shared" si="506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97" t="str">
        <f t="shared" si="505"/>
        <v/>
      </c>
      <c r="O14013" s="98" t="str">
        <f t="shared" si="506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97" t="str">
        <f t="shared" si="505"/>
        <v/>
      </c>
      <c r="O14014" s="98" t="str">
        <f t="shared" si="506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97" t="str">
        <f t="shared" si="505"/>
        <v/>
      </c>
      <c r="O14015" s="98" t="str">
        <f t="shared" si="506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97" t="str">
        <f t="shared" si="505"/>
        <v/>
      </c>
      <c r="O14016" s="98" t="str">
        <f t="shared" si="506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97" t="str">
        <f t="shared" si="505"/>
        <v/>
      </c>
      <c r="O14017" s="98" t="str">
        <f t="shared" si="506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97" t="str">
        <f t="shared" si="505"/>
        <v/>
      </c>
      <c r="O14018" s="98" t="str">
        <f t="shared" si="506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97" t="str">
        <f t="shared" si="505"/>
        <v/>
      </c>
      <c r="O14019" s="98" t="str">
        <f t="shared" si="506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97" t="str">
        <f t="shared" ref="N14020:N14083" si="507">IF(B14020&lt;&gt;"",LEFT(D14020,LEN(D14020)-LEN(O14020)),"")</f>
        <v/>
      </c>
      <c r="O14020" s="98" t="str">
        <f t="shared" ref="O14020:O14083" si="508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97" t="str">
        <f t="shared" si="507"/>
        <v/>
      </c>
      <c r="O14021" s="98" t="str">
        <f t="shared" si="508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97" t="str">
        <f t="shared" si="507"/>
        <v/>
      </c>
      <c r="O14022" s="98" t="str">
        <f t="shared" si="508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97" t="str">
        <f t="shared" si="507"/>
        <v/>
      </c>
      <c r="O14023" s="98" t="str">
        <f t="shared" si="508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97" t="str">
        <f t="shared" si="507"/>
        <v/>
      </c>
      <c r="O14024" s="98" t="str">
        <f t="shared" si="508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97" t="str">
        <f t="shared" si="507"/>
        <v/>
      </c>
      <c r="O14025" s="98" t="str">
        <f t="shared" si="508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97" t="str">
        <f t="shared" si="507"/>
        <v/>
      </c>
      <c r="O14026" s="98" t="str">
        <f t="shared" si="508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97" t="str">
        <f t="shared" si="507"/>
        <v/>
      </c>
      <c r="O14027" s="98" t="str">
        <f t="shared" si="508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97" t="str">
        <f t="shared" si="507"/>
        <v/>
      </c>
      <c r="O14028" s="98" t="str">
        <f t="shared" si="508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97" t="str">
        <f t="shared" si="507"/>
        <v/>
      </c>
      <c r="O14029" s="98" t="str">
        <f t="shared" si="508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97" t="str">
        <f t="shared" si="507"/>
        <v/>
      </c>
      <c r="O14030" s="98" t="str">
        <f t="shared" si="508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97" t="str">
        <f t="shared" si="507"/>
        <v/>
      </c>
      <c r="O14031" s="98" t="str">
        <f t="shared" si="508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97" t="str">
        <f t="shared" si="507"/>
        <v/>
      </c>
      <c r="O14032" s="98" t="str">
        <f t="shared" si="508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97" t="str">
        <f t="shared" si="507"/>
        <v/>
      </c>
      <c r="O14033" s="98" t="str">
        <f t="shared" si="508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97" t="str">
        <f t="shared" si="507"/>
        <v/>
      </c>
      <c r="O14034" s="98" t="str">
        <f t="shared" si="508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97" t="str">
        <f t="shared" si="507"/>
        <v/>
      </c>
      <c r="O14035" s="98" t="str">
        <f t="shared" si="508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97" t="str">
        <f t="shared" si="507"/>
        <v/>
      </c>
      <c r="O14036" s="98" t="str">
        <f t="shared" si="508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97" t="str">
        <f t="shared" si="507"/>
        <v/>
      </c>
      <c r="O14037" s="98" t="str">
        <f t="shared" si="508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97" t="str">
        <f t="shared" si="507"/>
        <v/>
      </c>
      <c r="O14038" s="98" t="str">
        <f t="shared" si="508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97" t="str">
        <f t="shared" si="507"/>
        <v/>
      </c>
      <c r="O14039" s="98" t="str">
        <f t="shared" si="508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97" t="str">
        <f t="shared" si="507"/>
        <v/>
      </c>
      <c r="O14040" s="98" t="str">
        <f t="shared" si="508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97" t="str">
        <f t="shared" si="507"/>
        <v/>
      </c>
      <c r="O14041" s="98" t="str">
        <f t="shared" si="508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97" t="str">
        <f t="shared" si="507"/>
        <v/>
      </c>
      <c r="O14042" s="98" t="str">
        <f t="shared" si="508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97" t="str">
        <f t="shared" si="507"/>
        <v/>
      </c>
      <c r="O14043" s="98" t="str">
        <f t="shared" si="508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97" t="str">
        <f t="shared" si="507"/>
        <v/>
      </c>
      <c r="O14044" s="98" t="str">
        <f t="shared" si="508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97" t="str">
        <f t="shared" si="507"/>
        <v/>
      </c>
      <c r="O14045" s="98" t="str">
        <f t="shared" si="508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97" t="str">
        <f t="shared" si="507"/>
        <v/>
      </c>
      <c r="O14046" s="98" t="str">
        <f t="shared" si="508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97" t="str">
        <f t="shared" si="507"/>
        <v/>
      </c>
      <c r="O14047" s="98" t="str">
        <f t="shared" si="508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97" t="str">
        <f t="shared" si="507"/>
        <v/>
      </c>
      <c r="O14048" s="98" t="str">
        <f t="shared" si="508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97" t="str">
        <f t="shared" si="507"/>
        <v/>
      </c>
      <c r="O14049" s="98" t="str">
        <f t="shared" si="508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97" t="str">
        <f t="shared" si="507"/>
        <v/>
      </c>
      <c r="O14050" s="98" t="str">
        <f t="shared" si="508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97" t="str">
        <f t="shared" si="507"/>
        <v/>
      </c>
      <c r="O14051" s="98" t="str">
        <f t="shared" si="508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97" t="str">
        <f t="shared" si="507"/>
        <v/>
      </c>
      <c r="O14052" s="98" t="str">
        <f t="shared" si="508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97" t="str">
        <f t="shared" si="507"/>
        <v/>
      </c>
      <c r="O14053" s="98" t="str">
        <f t="shared" si="508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97" t="str">
        <f t="shared" si="507"/>
        <v/>
      </c>
      <c r="O14054" s="98" t="str">
        <f t="shared" si="508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97" t="str">
        <f t="shared" si="507"/>
        <v/>
      </c>
      <c r="O14055" s="98" t="str">
        <f t="shared" si="508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97" t="str">
        <f t="shared" si="507"/>
        <v/>
      </c>
      <c r="O14056" s="98" t="str">
        <f t="shared" si="508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97" t="str">
        <f t="shared" si="507"/>
        <v/>
      </c>
      <c r="O14057" s="98" t="str">
        <f t="shared" si="508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97" t="str">
        <f t="shared" si="507"/>
        <v/>
      </c>
      <c r="O14058" s="98" t="str">
        <f t="shared" si="508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97" t="str">
        <f t="shared" si="507"/>
        <v/>
      </c>
      <c r="O14059" s="98" t="str">
        <f t="shared" si="508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97" t="str">
        <f t="shared" si="507"/>
        <v/>
      </c>
      <c r="O14060" s="98" t="str">
        <f t="shared" si="508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97" t="str">
        <f t="shared" si="507"/>
        <v/>
      </c>
      <c r="O14061" s="98" t="str">
        <f t="shared" si="508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97" t="str">
        <f t="shared" si="507"/>
        <v/>
      </c>
      <c r="O14062" s="98" t="str">
        <f t="shared" si="508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97" t="str">
        <f t="shared" si="507"/>
        <v/>
      </c>
      <c r="O14063" s="98" t="str">
        <f t="shared" si="508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97" t="str">
        <f t="shared" si="507"/>
        <v/>
      </c>
      <c r="O14064" s="98" t="str">
        <f t="shared" si="508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97" t="str">
        <f t="shared" si="507"/>
        <v/>
      </c>
      <c r="O14065" s="98" t="str">
        <f t="shared" si="508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97" t="str">
        <f t="shared" si="507"/>
        <v/>
      </c>
      <c r="O14066" s="98" t="str">
        <f t="shared" si="508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97" t="str">
        <f t="shared" si="507"/>
        <v/>
      </c>
      <c r="O14067" s="98" t="str">
        <f t="shared" si="508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97" t="str">
        <f t="shared" si="507"/>
        <v/>
      </c>
      <c r="O14068" s="98" t="str">
        <f t="shared" si="508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97" t="str">
        <f t="shared" si="507"/>
        <v/>
      </c>
      <c r="O14069" s="98" t="str">
        <f t="shared" si="508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97" t="str">
        <f t="shared" si="507"/>
        <v/>
      </c>
      <c r="O14070" s="98" t="str">
        <f t="shared" si="508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97" t="str">
        <f t="shared" si="507"/>
        <v/>
      </c>
      <c r="O14071" s="98" t="str">
        <f t="shared" si="508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97" t="str">
        <f t="shared" si="507"/>
        <v/>
      </c>
      <c r="O14072" s="98" t="str">
        <f t="shared" si="508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97" t="str">
        <f t="shared" si="507"/>
        <v/>
      </c>
      <c r="O14073" s="98" t="str">
        <f t="shared" si="508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97" t="str">
        <f t="shared" si="507"/>
        <v/>
      </c>
      <c r="O14074" s="98" t="str">
        <f t="shared" si="508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97" t="str">
        <f t="shared" si="507"/>
        <v/>
      </c>
      <c r="O14075" s="98" t="str">
        <f t="shared" si="508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97" t="str">
        <f t="shared" si="507"/>
        <v/>
      </c>
      <c r="O14076" s="98" t="str">
        <f t="shared" si="508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97" t="str">
        <f t="shared" si="507"/>
        <v/>
      </c>
      <c r="O14077" s="98" t="str">
        <f t="shared" si="508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97" t="str">
        <f t="shared" si="507"/>
        <v/>
      </c>
      <c r="O14078" s="98" t="str">
        <f t="shared" si="508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97" t="str">
        <f t="shared" si="507"/>
        <v/>
      </c>
      <c r="O14079" s="98" t="str">
        <f t="shared" si="508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97" t="str">
        <f t="shared" si="507"/>
        <v/>
      </c>
      <c r="O14080" s="98" t="str">
        <f t="shared" si="508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97" t="str">
        <f t="shared" si="507"/>
        <v/>
      </c>
      <c r="O14081" s="98" t="str">
        <f t="shared" si="508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97" t="str">
        <f t="shared" si="507"/>
        <v/>
      </c>
      <c r="O14082" s="98" t="str">
        <f t="shared" si="508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97" t="str">
        <f t="shared" si="507"/>
        <v/>
      </c>
      <c r="O14083" s="98" t="str">
        <f t="shared" si="508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97" t="str">
        <f t="shared" ref="N14084:N14147" si="509">IF(B14084&lt;&gt;"",LEFT(D14084,LEN(D14084)-LEN(O14084)),"")</f>
        <v/>
      </c>
      <c r="O14084" s="98" t="str">
        <f t="shared" ref="O14084:O14147" si="510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97" t="str">
        <f t="shared" si="509"/>
        <v/>
      </c>
      <c r="O14085" s="98" t="str">
        <f t="shared" si="510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97" t="str">
        <f t="shared" si="509"/>
        <v/>
      </c>
      <c r="O14086" s="98" t="str">
        <f t="shared" si="510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97" t="str">
        <f t="shared" si="509"/>
        <v/>
      </c>
      <c r="O14087" s="98" t="str">
        <f t="shared" si="510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97" t="str">
        <f t="shared" si="509"/>
        <v/>
      </c>
      <c r="O14088" s="98" t="str">
        <f t="shared" si="510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97" t="str">
        <f t="shared" si="509"/>
        <v/>
      </c>
      <c r="O14089" s="98" t="str">
        <f t="shared" si="510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97" t="str">
        <f t="shared" si="509"/>
        <v/>
      </c>
      <c r="O14090" s="98" t="str">
        <f t="shared" si="510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97" t="str">
        <f t="shared" si="509"/>
        <v/>
      </c>
      <c r="O14091" s="98" t="str">
        <f t="shared" si="510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97" t="str">
        <f t="shared" si="509"/>
        <v/>
      </c>
      <c r="O14092" s="98" t="str">
        <f t="shared" si="510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97" t="str">
        <f t="shared" si="509"/>
        <v/>
      </c>
      <c r="O14093" s="98" t="str">
        <f t="shared" si="510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97" t="str">
        <f t="shared" si="509"/>
        <v/>
      </c>
      <c r="O14094" s="98" t="str">
        <f t="shared" si="510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97" t="str">
        <f t="shared" si="509"/>
        <v/>
      </c>
      <c r="O14095" s="98" t="str">
        <f t="shared" si="510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97" t="str">
        <f t="shared" si="509"/>
        <v/>
      </c>
      <c r="O14096" s="98" t="str">
        <f t="shared" si="510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97" t="str">
        <f t="shared" si="509"/>
        <v/>
      </c>
      <c r="O14097" s="98" t="str">
        <f t="shared" si="510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97" t="str">
        <f t="shared" si="509"/>
        <v/>
      </c>
      <c r="O14098" s="98" t="str">
        <f t="shared" si="510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97" t="str">
        <f t="shared" si="509"/>
        <v/>
      </c>
      <c r="O14099" s="98" t="str">
        <f t="shared" si="510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97" t="str">
        <f t="shared" si="509"/>
        <v/>
      </c>
      <c r="O14100" s="98" t="str">
        <f t="shared" si="510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97" t="str">
        <f t="shared" si="509"/>
        <v/>
      </c>
      <c r="O14101" s="98" t="str">
        <f t="shared" si="510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97" t="str">
        <f t="shared" si="509"/>
        <v/>
      </c>
      <c r="O14102" s="98" t="str">
        <f t="shared" si="510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97" t="str">
        <f t="shared" si="509"/>
        <v/>
      </c>
      <c r="O14103" s="98" t="str">
        <f t="shared" si="510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97" t="str">
        <f t="shared" si="509"/>
        <v/>
      </c>
      <c r="O14104" s="98" t="str">
        <f t="shared" si="510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97" t="str">
        <f t="shared" si="509"/>
        <v/>
      </c>
      <c r="O14105" s="98" t="str">
        <f t="shared" si="510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97" t="str">
        <f t="shared" si="509"/>
        <v/>
      </c>
      <c r="O14106" s="98" t="str">
        <f t="shared" si="510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97" t="str">
        <f t="shared" si="509"/>
        <v/>
      </c>
      <c r="O14107" s="98" t="str">
        <f t="shared" si="510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97" t="str">
        <f t="shared" si="509"/>
        <v/>
      </c>
      <c r="O14108" s="98" t="str">
        <f t="shared" si="510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97" t="str">
        <f t="shared" si="509"/>
        <v/>
      </c>
      <c r="O14109" s="98" t="str">
        <f t="shared" si="510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97" t="str">
        <f t="shared" si="509"/>
        <v/>
      </c>
      <c r="O14110" s="98" t="str">
        <f t="shared" si="510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97" t="str">
        <f t="shared" si="509"/>
        <v/>
      </c>
      <c r="O14111" s="98" t="str">
        <f t="shared" si="510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97" t="str">
        <f t="shared" si="509"/>
        <v/>
      </c>
      <c r="O14112" s="98" t="str">
        <f t="shared" si="510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97" t="str">
        <f t="shared" si="509"/>
        <v/>
      </c>
      <c r="O14113" s="98" t="str">
        <f t="shared" si="510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97" t="str">
        <f t="shared" si="509"/>
        <v/>
      </c>
      <c r="O14114" s="98" t="str">
        <f t="shared" si="510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97" t="str">
        <f t="shared" si="509"/>
        <v/>
      </c>
      <c r="O14115" s="98" t="str">
        <f t="shared" si="510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97" t="str">
        <f t="shared" si="509"/>
        <v/>
      </c>
      <c r="O14116" s="98" t="str">
        <f t="shared" si="510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97" t="str">
        <f t="shared" si="509"/>
        <v/>
      </c>
      <c r="O14117" s="98" t="str">
        <f t="shared" si="510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97" t="str">
        <f t="shared" si="509"/>
        <v/>
      </c>
      <c r="O14118" s="98" t="str">
        <f t="shared" si="510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97" t="str">
        <f t="shared" si="509"/>
        <v/>
      </c>
      <c r="O14119" s="98" t="str">
        <f t="shared" si="510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97" t="str">
        <f t="shared" si="509"/>
        <v/>
      </c>
      <c r="O14120" s="98" t="str">
        <f t="shared" si="510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97" t="str">
        <f t="shared" si="509"/>
        <v/>
      </c>
      <c r="O14121" s="98" t="str">
        <f t="shared" si="510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97" t="str">
        <f t="shared" si="509"/>
        <v/>
      </c>
      <c r="O14122" s="98" t="str">
        <f t="shared" si="510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97" t="str">
        <f t="shared" si="509"/>
        <v/>
      </c>
      <c r="O14123" s="98" t="str">
        <f t="shared" si="510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97" t="str">
        <f t="shared" si="509"/>
        <v/>
      </c>
      <c r="O14124" s="98" t="str">
        <f t="shared" si="510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97" t="str">
        <f t="shared" si="509"/>
        <v/>
      </c>
      <c r="O14125" s="98" t="str">
        <f t="shared" si="510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97" t="str">
        <f t="shared" si="509"/>
        <v/>
      </c>
      <c r="O14126" s="98" t="str">
        <f t="shared" si="510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97" t="str">
        <f t="shared" si="509"/>
        <v/>
      </c>
      <c r="O14127" s="98" t="str">
        <f t="shared" si="510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97" t="str">
        <f t="shared" si="509"/>
        <v/>
      </c>
      <c r="O14128" s="98" t="str">
        <f t="shared" si="510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97" t="str">
        <f t="shared" si="509"/>
        <v/>
      </c>
      <c r="O14129" s="98" t="str">
        <f t="shared" si="510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97" t="str">
        <f t="shared" si="509"/>
        <v/>
      </c>
      <c r="O14130" s="98" t="str">
        <f t="shared" si="510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97" t="str">
        <f t="shared" si="509"/>
        <v/>
      </c>
      <c r="O14131" s="98" t="str">
        <f t="shared" si="510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97" t="str">
        <f t="shared" si="509"/>
        <v/>
      </c>
      <c r="O14132" s="98" t="str">
        <f t="shared" si="510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97" t="str">
        <f t="shared" si="509"/>
        <v/>
      </c>
      <c r="O14133" s="98" t="str">
        <f t="shared" si="510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97" t="str">
        <f t="shared" si="509"/>
        <v/>
      </c>
      <c r="O14134" s="98" t="str">
        <f t="shared" si="510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97" t="str">
        <f t="shared" si="509"/>
        <v/>
      </c>
      <c r="O14135" s="98" t="str">
        <f t="shared" si="510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97" t="str">
        <f t="shared" si="509"/>
        <v/>
      </c>
      <c r="O14136" s="98" t="str">
        <f t="shared" si="510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97" t="str">
        <f t="shared" si="509"/>
        <v/>
      </c>
      <c r="O14137" s="98" t="str">
        <f t="shared" si="510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97" t="str">
        <f t="shared" si="509"/>
        <v/>
      </c>
      <c r="O14138" s="98" t="str">
        <f t="shared" si="510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97" t="str">
        <f t="shared" si="509"/>
        <v/>
      </c>
      <c r="O14139" s="98" t="str">
        <f t="shared" si="510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97" t="str">
        <f t="shared" si="509"/>
        <v/>
      </c>
      <c r="O14140" s="98" t="str">
        <f t="shared" si="510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97" t="str">
        <f t="shared" si="509"/>
        <v/>
      </c>
      <c r="O14141" s="98" t="str">
        <f t="shared" si="510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97" t="str">
        <f t="shared" si="509"/>
        <v/>
      </c>
      <c r="O14142" s="98" t="str">
        <f t="shared" si="510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97" t="str">
        <f t="shared" si="509"/>
        <v/>
      </c>
      <c r="O14143" s="98" t="str">
        <f t="shared" si="510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97" t="str">
        <f t="shared" si="509"/>
        <v/>
      </c>
      <c r="O14144" s="98" t="str">
        <f t="shared" si="510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97" t="str">
        <f t="shared" si="509"/>
        <v/>
      </c>
      <c r="O14145" s="98" t="str">
        <f t="shared" si="510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97" t="str">
        <f t="shared" si="509"/>
        <v/>
      </c>
      <c r="O14146" s="98" t="str">
        <f t="shared" si="510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97" t="str">
        <f t="shared" si="509"/>
        <v/>
      </c>
      <c r="O14147" s="98" t="str">
        <f t="shared" si="510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97" t="str">
        <f t="shared" ref="N14148:N14211" si="511">IF(B14148&lt;&gt;"",LEFT(D14148,LEN(D14148)-LEN(O14148)),"")</f>
        <v/>
      </c>
      <c r="O14148" s="98" t="str">
        <f t="shared" ref="O14148:O14211" si="512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97" t="str">
        <f t="shared" si="511"/>
        <v/>
      </c>
      <c r="O14149" s="98" t="str">
        <f t="shared" si="512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97" t="str">
        <f t="shared" si="511"/>
        <v/>
      </c>
      <c r="O14150" s="98" t="str">
        <f t="shared" si="512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97" t="str">
        <f t="shared" si="511"/>
        <v/>
      </c>
      <c r="O14151" s="98" t="str">
        <f t="shared" si="512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97" t="str">
        <f t="shared" si="511"/>
        <v/>
      </c>
      <c r="O14152" s="98" t="str">
        <f t="shared" si="512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97" t="str">
        <f t="shared" si="511"/>
        <v/>
      </c>
      <c r="O14153" s="98" t="str">
        <f t="shared" si="512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97" t="str">
        <f t="shared" si="511"/>
        <v/>
      </c>
      <c r="O14154" s="98" t="str">
        <f t="shared" si="512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97" t="str">
        <f t="shared" si="511"/>
        <v/>
      </c>
      <c r="O14155" s="98" t="str">
        <f t="shared" si="512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97" t="str">
        <f t="shared" si="511"/>
        <v/>
      </c>
      <c r="O14156" s="98" t="str">
        <f t="shared" si="512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97" t="str">
        <f t="shared" si="511"/>
        <v/>
      </c>
      <c r="O14157" s="98" t="str">
        <f t="shared" si="512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97" t="str">
        <f t="shared" si="511"/>
        <v/>
      </c>
      <c r="O14158" s="98" t="str">
        <f t="shared" si="512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97" t="str">
        <f t="shared" si="511"/>
        <v/>
      </c>
      <c r="O14159" s="98" t="str">
        <f t="shared" si="512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97" t="str">
        <f t="shared" si="511"/>
        <v/>
      </c>
      <c r="O14160" s="98" t="str">
        <f t="shared" si="512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97" t="str">
        <f t="shared" si="511"/>
        <v/>
      </c>
      <c r="O14161" s="98" t="str">
        <f t="shared" si="512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97" t="str">
        <f t="shared" si="511"/>
        <v/>
      </c>
      <c r="O14162" s="98" t="str">
        <f t="shared" si="512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97" t="str">
        <f t="shared" si="511"/>
        <v/>
      </c>
      <c r="O14163" s="98" t="str">
        <f t="shared" si="512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97" t="str">
        <f t="shared" si="511"/>
        <v/>
      </c>
      <c r="O14164" s="98" t="str">
        <f t="shared" si="512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97" t="str">
        <f t="shared" si="511"/>
        <v/>
      </c>
      <c r="O14165" s="98" t="str">
        <f t="shared" si="512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97" t="str">
        <f t="shared" si="511"/>
        <v/>
      </c>
      <c r="O14166" s="98" t="str">
        <f t="shared" si="512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97" t="str">
        <f t="shared" si="511"/>
        <v/>
      </c>
      <c r="O14167" s="98" t="str">
        <f t="shared" si="512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97" t="str">
        <f t="shared" si="511"/>
        <v/>
      </c>
      <c r="O14168" s="98" t="str">
        <f t="shared" si="512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97" t="str">
        <f t="shared" si="511"/>
        <v/>
      </c>
      <c r="O14169" s="98" t="str">
        <f t="shared" si="512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97" t="str">
        <f t="shared" si="511"/>
        <v/>
      </c>
      <c r="O14170" s="98" t="str">
        <f t="shared" si="512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97" t="str">
        <f t="shared" si="511"/>
        <v/>
      </c>
      <c r="O14171" s="98" t="str">
        <f t="shared" si="512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97" t="str">
        <f t="shared" si="511"/>
        <v/>
      </c>
      <c r="O14172" s="98" t="str">
        <f t="shared" si="512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97" t="str">
        <f t="shared" si="511"/>
        <v/>
      </c>
      <c r="O14173" s="98" t="str">
        <f t="shared" si="512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97" t="str">
        <f t="shared" si="511"/>
        <v/>
      </c>
      <c r="O14174" s="98" t="str">
        <f t="shared" si="512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97" t="str">
        <f t="shared" si="511"/>
        <v/>
      </c>
      <c r="O14175" s="98" t="str">
        <f t="shared" si="512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97" t="str">
        <f t="shared" si="511"/>
        <v/>
      </c>
      <c r="O14176" s="98" t="str">
        <f t="shared" si="512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97" t="str">
        <f t="shared" si="511"/>
        <v/>
      </c>
      <c r="O14177" s="98" t="str">
        <f t="shared" si="512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97" t="str">
        <f t="shared" si="511"/>
        <v/>
      </c>
      <c r="O14178" s="98" t="str">
        <f t="shared" si="512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97" t="str">
        <f t="shared" si="511"/>
        <v/>
      </c>
      <c r="O14179" s="98" t="str">
        <f t="shared" si="512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97" t="str">
        <f t="shared" si="511"/>
        <v/>
      </c>
      <c r="O14180" s="98" t="str">
        <f t="shared" si="512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97" t="str">
        <f t="shared" si="511"/>
        <v/>
      </c>
      <c r="O14181" s="98" t="str">
        <f t="shared" si="512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97" t="str">
        <f t="shared" si="511"/>
        <v/>
      </c>
      <c r="O14182" s="98" t="str">
        <f t="shared" si="512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97" t="str">
        <f t="shared" si="511"/>
        <v/>
      </c>
      <c r="O14183" s="98" t="str">
        <f t="shared" si="512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97" t="str">
        <f t="shared" si="511"/>
        <v/>
      </c>
      <c r="O14184" s="98" t="str">
        <f t="shared" si="512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97" t="str">
        <f t="shared" si="511"/>
        <v/>
      </c>
      <c r="O14185" s="98" t="str">
        <f t="shared" si="512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97" t="str">
        <f t="shared" si="511"/>
        <v/>
      </c>
      <c r="O14186" s="98" t="str">
        <f t="shared" si="512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97" t="str">
        <f t="shared" si="511"/>
        <v/>
      </c>
      <c r="O14187" s="98" t="str">
        <f t="shared" si="512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97" t="str">
        <f t="shared" si="511"/>
        <v/>
      </c>
      <c r="O14188" s="98" t="str">
        <f t="shared" si="512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97" t="str">
        <f t="shared" si="511"/>
        <v/>
      </c>
      <c r="O14189" s="98" t="str">
        <f t="shared" si="512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97" t="str">
        <f t="shared" si="511"/>
        <v/>
      </c>
      <c r="O14190" s="98" t="str">
        <f t="shared" si="512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97" t="str">
        <f t="shared" si="511"/>
        <v/>
      </c>
      <c r="O14191" s="98" t="str">
        <f t="shared" si="512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97" t="str">
        <f t="shared" si="511"/>
        <v/>
      </c>
      <c r="O14192" s="98" t="str">
        <f t="shared" si="512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97" t="str">
        <f t="shared" si="511"/>
        <v/>
      </c>
      <c r="O14193" s="98" t="str">
        <f t="shared" si="512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97" t="str">
        <f t="shared" si="511"/>
        <v/>
      </c>
      <c r="O14194" s="98" t="str">
        <f t="shared" si="512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97" t="str">
        <f t="shared" si="511"/>
        <v/>
      </c>
      <c r="O14195" s="98" t="str">
        <f t="shared" si="512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97" t="str">
        <f t="shared" si="511"/>
        <v/>
      </c>
      <c r="O14196" s="98" t="str">
        <f t="shared" si="512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97" t="str">
        <f t="shared" si="511"/>
        <v/>
      </c>
      <c r="O14197" s="98" t="str">
        <f t="shared" si="512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97" t="str">
        <f t="shared" si="511"/>
        <v/>
      </c>
      <c r="O14198" s="98" t="str">
        <f t="shared" si="512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97" t="str">
        <f t="shared" si="511"/>
        <v/>
      </c>
      <c r="O14199" s="98" t="str">
        <f t="shared" si="512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97" t="str">
        <f t="shared" si="511"/>
        <v/>
      </c>
      <c r="O14200" s="98" t="str">
        <f t="shared" si="512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97" t="str">
        <f t="shared" si="511"/>
        <v/>
      </c>
      <c r="O14201" s="98" t="str">
        <f t="shared" si="512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97" t="str">
        <f t="shared" si="511"/>
        <v/>
      </c>
      <c r="O14202" s="98" t="str">
        <f t="shared" si="512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97" t="str">
        <f t="shared" si="511"/>
        <v/>
      </c>
      <c r="O14203" s="98" t="str">
        <f t="shared" si="512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97" t="str">
        <f t="shared" si="511"/>
        <v/>
      </c>
      <c r="O14204" s="98" t="str">
        <f t="shared" si="512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97" t="str">
        <f t="shared" si="511"/>
        <v/>
      </c>
      <c r="O14205" s="98" t="str">
        <f t="shared" si="512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97" t="str">
        <f t="shared" si="511"/>
        <v/>
      </c>
      <c r="O14206" s="98" t="str">
        <f t="shared" si="512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97" t="str">
        <f t="shared" si="511"/>
        <v/>
      </c>
      <c r="O14207" s="98" t="str">
        <f t="shared" si="512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97" t="str">
        <f t="shared" si="511"/>
        <v/>
      </c>
      <c r="O14208" s="98" t="str">
        <f t="shared" si="512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97" t="str">
        <f t="shared" si="511"/>
        <v/>
      </c>
      <c r="O14209" s="98" t="str">
        <f t="shared" si="512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97" t="str">
        <f t="shared" si="511"/>
        <v/>
      </c>
      <c r="O14210" s="98" t="str">
        <f t="shared" si="512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97" t="str">
        <f t="shared" si="511"/>
        <v/>
      </c>
      <c r="O14211" s="98" t="str">
        <f t="shared" si="512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97" t="str">
        <f t="shared" ref="N14212:N14275" si="513">IF(B14212&lt;&gt;"",LEFT(D14212,LEN(D14212)-LEN(O14212)),"")</f>
        <v/>
      </c>
      <c r="O14212" s="98" t="str">
        <f t="shared" ref="O14212:O14275" si="514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97" t="str">
        <f t="shared" si="513"/>
        <v/>
      </c>
      <c r="O14213" s="98" t="str">
        <f t="shared" si="514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97" t="str">
        <f t="shared" si="513"/>
        <v/>
      </c>
      <c r="O14214" s="98" t="str">
        <f t="shared" si="514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97" t="str">
        <f t="shared" si="513"/>
        <v/>
      </c>
      <c r="O14215" s="98" t="str">
        <f t="shared" si="514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97" t="str">
        <f t="shared" si="513"/>
        <v/>
      </c>
      <c r="O14216" s="98" t="str">
        <f t="shared" si="514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97" t="str">
        <f t="shared" si="513"/>
        <v/>
      </c>
      <c r="O14217" s="98" t="str">
        <f t="shared" si="514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97" t="str">
        <f t="shared" si="513"/>
        <v/>
      </c>
      <c r="O14218" s="98" t="str">
        <f t="shared" si="514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97" t="str">
        <f t="shared" si="513"/>
        <v/>
      </c>
      <c r="O14219" s="98" t="str">
        <f t="shared" si="514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97" t="str">
        <f t="shared" si="513"/>
        <v/>
      </c>
      <c r="O14220" s="98" t="str">
        <f t="shared" si="514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97" t="str">
        <f t="shared" si="513"/>
        <v/>
      </c>
      <c r="O14221" s="98" t="str">
        <f t="shared" si="514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97" t="str">
        <f t="shared" si="513"/>
        <v/>
      </c>
      <c r="O14222" s="98" t="str">
        <f t="shared" si="514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97" t="str">
        <f t="shared" si="513"/>
        <v/>
      </c>
      <c r="O14223" s="98" t="str">
        <f t="shared" si="514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97" t="str">
        <f t="shared" si="513"/>
        <v/>
      </c>
      <c r="O14224" s="98" t="str">
        <f t="shared" si="514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97" t="str">
        <f t="shared" si="513"/>
        <v/>
      </c>
      <c r="O14225" s="98" t="str">
        <f t="shared" si="514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97" t="str">
        <f t="shared" si="513"/>
        <v/>
      </c>
      <c r="O14226" s="98" t="str">
        <f t="shared" si="514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97" t="str">
        <f t="shared" si="513"/>
        <v/>
      </c>
      <c r="O14227" s="98" t="str">
        <f t="shared" si="514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97" t="str">
        <f t="shared" si="513"/>
        <v/>
      </c>
      <c r="O14228" s="98" t="str">
        <f t="shared" si="514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97" t="str">
        <f t="shared" si="513"/>
        <v/>
      </c>
      <c r="O14229" s="98" t="str">
        <f t="shared" si="514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97" t="str">
        <f t="shared" si="513"/>
        <v/>
      </c>
      <c r="O14230" s="98" t="str">
        <f t="shared" si="514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97" t="str">
        <f t="shared" si="513"/>
        <v/>
      </c>
      <c r="O14231" s="98" t="str">
        <f t="shared" si="514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97" t="str">
        <f t="shared" si="513"/>
        <v/>
      </c>
      <c r="O14232" s="98" t="str">
        <f t="shared" si="514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97" t="str">
        <f t="shared" si="513"/>
        <v/>
      </c>
      <c r="O14233" s="98" t="str">
        <f t="shared" si="514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97" t="str">
        <f t="shared" si="513"/>
        <v/>
      </c>
      <c r="O14234" s="98" t="str">
        <f t="shared" si="514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97" t="str">
        <f t="shared" si="513"/>
        <v/>
      </c>
      <c r="O14235" s="98" t="str">
        <f t="shared" si="514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97" t="str">
        <f t="shared" si="513"/>
        <v/>
      </c>
      <c r="O14236" s="98" t="str">
        <f t="shared" si="514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97" t="str">
        <f t="shared" si="513"/>
        <v/>
      </c>
      <c r="O14237" s="98" t="str">
        <f t="shared" si="514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97" t="str">
        <f t="shared" si="513"/>
        <v/>
      </c>
      <c r="O14238" s="98" t="str">
        <f t="shared" si="514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97" t="str">
        <f t="shared" si="513"/>
        <v/>
      </c>
      <c r="O14239" s="98" t="str">
        <f t="shared" si="514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97" t="str">
        <f t="shared" si="513"/>
        <v/>
      </c>
      <c r="O14240" s="98" t="str">
        <f t="shared" si="514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97" t="str">
        <f t="shared" si="513"/>
        <v/>
      </c>
      <c r="O14241" s="98" t="str">
        <f t="shared" si="514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97" t="str">
        <f t="shared" si="513"/>
        <v/>
      </c>
      <c r="O14242" s="98" t="str">
        <f t="shared" si="514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97" t="str">
        <f t="shared" si="513"/>
        <v/>
      </c>
      <c r="O14243" s="98" t="str">
        <f t="shared" si="514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97" t="str">
        <f t="shared" si="513"/>
        <v/>
      </c>
      <c r="O14244" s="98" t="str">
        <f t="shared" si="514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97" t="str">
        <f t="shared" si="513"/>
        <v/>
      </c>
      <c r="O14245" s="98" t="str">
        <f t="shared" si="514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97" t="str">
        <f t="shared" si="513"/>
        <v/>
      </c>
      <c r="O14246" s="98" t="str">
        <f t="shared" si="514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97" t="str">
        <f t="shared" si="513"/>
        <v/>
      </c>
      <c r="O14247" s="98" t="str">
        <f t="shared" si="514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97" t="str">
        <f t="shared" si="513"/>
        <v/>
      </c>
      <c r="O14248" s="98" t="str">
        <f t="shared" si="514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97" t="str">
        <f t="shared" si="513"/>
        <v/>
      </c>
      <c r="O14249" s="98" t="str">
        <f t="shared" si="514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97" t="str">
        <f t="shared" si="513"/>
        <v/>
      </c>
      <c r="O14250" s="98" t="str">
        <f t="shared" si="514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97" t="str">
        <f t="shared" si="513"/>
        <v/>
      </c>
      <c r="O14251" s="98" t="str">
        <f t="shared" si="514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97" t="str">
        <f t="shared" si="513"/>
        <v/>
      </c>
      <c r="O14252" s="98" t="str">
        <f t="shared" si="514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97" t="str">
        <f t="shared" si="513"/>
        <v/>
      </c>
      <c r="O14253" s="98" t="str">
        <f t="shared" si="514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97" t="str">
        <f t="shared" si="513"/>
        <v/>
      </c>
      <c r="O14254" s="98" t="str">
        <f t="shared" si="514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97" t="str">
        <f t="shared" si="513"/>
        <v/>
      </c>
      <c r="O14255" s="98" t="str">
        <f t="shared" si="514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97" t="str">
        <f t="shared" si="513"/>
        <v/>
      </c>
      <c r="O14256" s="98" t="str">
        <f t="shared" si="514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97" t="str">
        <f t="shared" si="513"/>
        <v/>
      </c>
      <c r="O14257" s="98" t="str">
        <f t="shared" si="514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97" t="str">
        <f t="shared" si="513"/>
        <v/>
      </c>
      <c r="O14258" s="98" t="str">
        <f t="shared" si="514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97" t="str">
        <f t="shared" si="513"/>
        <v/>
      </c>
      <c r="O14259" s="98" t="str">
        <f t="shared" si="514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97" t="str">
        <f t="shared" si="513"/>
        <v/>
      </c>
      <c r="O14260" s="98" t="str">
        <f t="shared" si="514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97" t="str">
        <f t="shared" si="513"/>
        <v/>
      </c>
      <c r="O14261" s="98" t="str">
        <f t="shared" si="514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97" t="str">
        <f t="shared" si="513"/>
        <v/>
      </c>
      <c r="O14262" s="98" t="str">
        <f t="shared" si="514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97" t="str">
        <f t="shared" si="513"/>
        <v/>
      </c>
      <c r="O14263" s="98" t="str">
        <f t="shared" si="514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97" t="str">
        <f t="shared" si="513"/>
        <v/>
      </c>
      <c r="O14264" s="98" t="str">
        <f t="shared" si="514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97" t="str">
        <f t="shared" si="513"/>
        <v/>
      </c>
      <c r="O14265" s="98" t="str">
        <f t="shared" si="514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97" t="str">
        <f t="shared" si="513"/>
        <v/>
      </c>
      <c r="O14266" s="98" t="str">
        <f t="shared" si="514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97" t="str">
        <f t="shared" si="513"/>
        <v/>
      </c>
      <c r="O14267" s="98" t="str">
        <f t="shared" si="514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97" t="str">
        <f t="shared" si="513"/>
        <v/>
      </c>
      <c r="O14268" s="98" t="str">
        <f t="shared" si="514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97" t="str">
        <f t="shared" si="513"/>
        <v/>
      </c>
      <c r="O14269" s="98" t="str">
        <f t="shared" si="514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97" t="str">
        <f t="shared" si="513"/>
        <v/>
      </c>
      <c r="O14270" s="98" t="str">
        <f t="shared" si="514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97" t="str">
        <f t="shared" si="513"/>
        <v/>
      </c>
      <c r="O14271" s="98" t="str">
        <f t="shared" si="514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97" t="str">
        <f t="shared" si="513"/>
        <v/>
      </c>
      <c r="O14272" s="98" t="str">
        <f t="shared" si="514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97" t="str">
        <f t="shared" si="513"/>
        <v/>
      </c>
      <c r="O14273" s="98" t="str">
        <f t="shared" si="514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97" t="str">
        <f t="shared" si="513"/>
        <v/>
      </c>
      <c r="O14274" s="98" t="str">
        <f t="shared" si="514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97" t="str">
        <f t="shared" si="513"/>
        <v/>
      </c>
      <c r="O14275" s="98" t="str">
        <f t="shared" si="514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97" t="str">
        <f t="shared" ref="N14276:N14339" si="515">IF(B14276&lt;&gt;"",LEFT(D14276,LEN(D14276)-LEN(O14276)),"")</f>
        <v/>
      </c>
      <c r="O14276" s="98" t="str">
        <f t="shared" ref="O14276:O14339" si="516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97" t="str">
        <f t="shared" si="515"/>
        <v/>
      </c>
      <c r="O14277" s="98" t="str">
        <f t="shared" si="516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97" t="str">
        <f t="shared" si="515"/>
        <v/>
      </c>
      <c r="O14278" s="98" t="str">
        <f t="shared" si="516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97" t="str">
        <f t="shared" si="515"/>
        <v/>
      </c>
      <c r="O14279" s="98" t="str">
        <f t="shared" si="516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97" t="str">
        <f t="shared" si="515"/>
        <v/>
      </c>
      <c r="O14280" s="98" t="str">
        <f t="shared" si="516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97" t="str">
        <f t="shared" si="515"/>
        <v/>
      </c>
      <c r="O14281" s="98" t="str">
        <f t="shared" si="516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97" t="str">
        <f t="shared" si="515"/>
        <v/>
      </c>
      <c r="O14282" s="98" t="str">
        <f t="shared" si="516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97" t="str">
        <f t="shared" si="515"/>
        <v/>
      </c>
      <c r="O14283" s="98" t="str">
        <f t="shared" si="516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97" t="str">
        <f t="shared" si="515"/>
        <v/>
      </c>
      <c r="O14284" s="98" t="str">
        <f t="shared" si="516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97" t="str">
        <f t="shared" si="515"/>
        <v/>
      </c>
      <c r="O14285" s="98" t="str">
        <f t="shared" si="516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97" t="str">
        <f t="shared" si="515"/>
        <v/>
      </c>
      <c r="O14286" s="98" t="str">
        <f t="shared" si="516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97" t="str">
        <f t="shared" si="515"/>
        <v/>
      </c>
      <c r="O14287" s="98" t="str">
        <f t="shared" si="516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97" t="str">
        <f t="shared" si="515"/>
        <v/>
      </c>
      <c r="O14288" s="98" t="str">
        <f t="shared" si="516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97" t="str">
        <f t="shared" si="515"/>
        <v/>
      </c>
      <c r="O14289" s="98" t="str">
        <f t="shared" si="516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97" t="str">
        <f t="shared" si="515"/>
        <v/>
      </c>
      <c r="O14290" s="98" t="str">
        <f t="shared" si="516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97" t="str">
        <f t="shared" si="515"/>
        <v/>
      </c>
      <c r="O14291" s="98" t="str">
        <f t="shared" si="516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97" t="str">
        <f t="shared" si="515"/>
        <v/>
      </c>
      <c r="O14292" s="98" t="str">
        <f t="shared" si="516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97" t="str">
        <f t="shared" si="515"/>
        <v/>
      </c>
      <c r="O14293" s="98" t="str">
        <f t="shared" si="516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97" t="str">
        <f t="shared" si="515"/>
        <v/>
      </c>
      <c r="O14294" s="98" t="str">
        <f t="shared" si="516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97" t="str">
        <f t="shared" si="515"/>
        <v/>
      </c>
      <c r="O14295" s="98" t="str">
        <f t="shared" si="516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97" t="str">
        <f t="shared" si="515"/>
        <v/>
      </c>
      <c r="O14296" s="98" t="str">
        <f t="shared" si="516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97" t="str">
        <f t="shared" si="515"/>
        <v/>
      </c>
      <c r="O14297" s="98" t="str">
        <f t="shared" si="516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97" t="str">
        <f t="shared" si="515"/>
        <v/>
      </c>
      <c r="O14298" s="98" t="str">
        <f t="shared" si="516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97" t="str">
        <f t="shared" si="515"/>
        <v/>
      </c>
      <c r="O14299" s="98" t="str">
        <f t="shared" si="516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97" t="str">
        <f t="shared" si="515"/>
        <v/>
      </c>
      <c r="O14300" s="98" t="str">
        <f t="shared" si="516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97" t="str">
        <f t="shared" si="515"/>
        <v/>
      </c>
      <c r="O14301" s="98" t="str">
        <f t="shared" si="516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97" t="str">
        <f t="shared" si="515"/>
        <v/>
      </c>
      <c r="O14302" s="98" t="str">
        <f t="shared" si="516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97" t="str">
        <f t="shared" si="515"/>
        <v/>
      </c>
      <c r="O14303" s="98" t="str">
        <f t="shared" si="516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97" t="str">
        <f t="shared" si="515"/>
        <v/>
      </c>
      <c r="O14304" s="98" t="str">
        <f t="shared" si="516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97" t="str">
        <f t="shared" si="515"/>
        <v/>
      </c>
      <c r="O14305" s="98" t="str">
        <f t="shared" si="516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97" t="str">
        <f t="shared" si="515"/>
        <v/>
      </c>
      <c r="O14306" s="98" t="str">
        <f t="shared" si="516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97" t="str">
        <f t="shared" si="515"/>
        <v/>
      </c>
      <c r="O14307" s="98" t="str">
        <f t="shared" si="516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97" t="str">
        <f t="shared" si="515"/>
        <v/>
      </c>
      <c r="O14308" s="98" t="str">
        <f t="shared" si="516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97" t="str">
        <f t="shared" si="515"/>
        <v/>
      </c>
      <c r="O14309" s="98" t="str">
        <f t="shared" si="516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97" t="str">
        <f t="shared" si="515"/>
        <v/>
      </c>
      <c r="O14310" s="98" t="str">
        <f t="shared" si="516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97" t="str">
        <f t="shared" si="515"/>
        <v/>
      </c>
      <c r="O14311" s="98" t="str">
        <f t="shared" si="516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97" t="str">
        <f t="shared" si="515"/>
        <v/>
      </c>
      <c r="O14312" s="98" t="str">
        <f t="shared" si="516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97" t="str">
        <f t="shared" si="515"/>
        <v/>
      </c>
      <c r="O14313" s="98" t="str">
        <f t="shared" si="516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97" t="str">
        <f t="shared" si="515"/>
        <v/>
      </c>
      <c r="O14314" s="98" t="str">
        <f t="shared" si="516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97" t="str">
        <f t="shared" si="515"/>
        <v/>
      </c>
      <c r="O14315" s="98" t="str">
        <f t="shared" si="516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97" t="str">
        <f t="shared" si="515"/>
        <v/>
      </c>
      <c r="O14316" s="98" t="str">
        <f t="shared" si="516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97" t="str">
        <f t="shared" si="515"/>
        <v/>
      </c>
      <c r="O14317" s="98" t="str">
        <f t="shared" si="516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97" t="str">
        <f t="shared" si="515"/>
        <v/>
      </c>
      <c r="O14318" s="98" t="str">
        <f t="shared" si="516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97" t="str">
        <f t="shared" si="515"/>
        <v/>
      </c>
      <c r="O14319" s="98" t="str">
        <f t="shared" si="516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97" t="str">
        <f t="shared" si="515"/>
        <v/>
      </c>
      <c r="O14320" s="98" t="str">
        <f t="shared" si="516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97" t="str">
        <f t="shared" si="515"/>
        <v/>
      </c>
      <c r="O14321" s="98" t="str">
        <f t="shared" si="516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97" t="str">
        <f t="shared" si="515"/>
        <v/>
      </c>
      <c r="O14322" s="98" t="str">
        <f t="shared" si="516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97" t="str">
        <f t="shared" si="515"/>
        <v/>
      </c>
      <c r="O14323" s="98" t="str">
        <f t="shared" si="516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97" t="str">
        <f t="shared" si="515"/>
        <v/>
      </c>
      <c r="O14324" s="98" t="str">
        <f t="shared" si="516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97" t="str">
        <f t="shared" si="515"/>
        <v/>
      </c>
      <c r="O14325" s="98" t="str">
        <f t="shared" si="516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97" t="str">
        <f t="shared" si="515"/>
        <v/>
      </c>
      <c r="O14326" s="98" t="str">
        <f t="shared" si="516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97" t="str">
        <f t="shared" si="515"/>
        <v/>
      </c>
      <c r="O14327" s="98" t="str">
        <f t="shared" si="516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97" t="str">
        <f t="shared" si="515"/>
        <v/>
      </c>
      <c r="O14328" s="98" t="str">
        <f t="shared" si="516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97" t="str">
        <f t="shared" si="515"/>
        <v/>
      </c>
      <c r="O14329" s="98" t="str">
        <f t="shared" si="516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97" t="str">
        <f t="shared" si="515"/>
        <v/>
      </c>
      <c r="O14330" s="98" t="str">
        <f t="shared" si="516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97" t="str">
        <f t="shared" si="515"/>
        <v/>
      </c>
      <c r="O14331" s="98" t="str">
        <f t="shared" si="516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97" t="str">
        <f t="shared" si="515"/>
        <v/>
      </c>
      <c r="O14332" s="98" t="str">
        <f t="shared" si="516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97" t="str">
        <f t="shared" si="515"/>
        <v/>
      </c>
      <c r="O14333" s="98" t="str">
        <f t="shared" si="516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97" t="str">
        <f t="shared" si="515"/>
        <v/>
      </c>
      <c r="O14334" s="98" t="str">
        <f t="shared" si="516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97" t="str">
        <f t="shared" si="515"/>
        <v/>
      </c>
      <c r="O14335" s="98" t="str">
        <f t="shared" si="516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97" t="str">
        <f t="shared" si="515"/>
        <v/>
      </c>
      <c r="O14336" s="98" t="str">
        <f t="shared" si="516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97" t="str">
        <f t="shared" si="515"/>
        <v/>
      </c>
      <c r="O14337" s="98" t="str">
        <f t="shared" si="516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97" t="str">
        <f t="shared" si="515"/>
        <v/>
      </c>
      <c r="O14338" s="98" t="str">
        <f t="shared" si="516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97" t="str">
        <f t="shared" si="515"/>
        <v/>
      </c>
      <c r="O14339" s="98" t="str">
        <f t="shared" si="516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97" t="str">
        <f t="shared" ref="N14340:N14403" si="517">IF(B14340&lt;&gt;"",LEFT(D14340,LEN(D14340)-LEN(O14340)),"")</f>
        <v/>
      </c>
      <c r="O14340" s="98" t="str">
        <f t="shared" ref="O14340:O14403" si="518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97" t="str">
        <f t="shared" si="517"/>
        <v/>
      </c>
      <c r="O14341" s="98" t="str">
        <f t="shared" si="518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97" t="str">
        <f t="shared" si="517"/>
        <v/>
      </c>
      <c r="O14342" s="98" t="str">
        <f t="shared" si="518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97" t="str">
        <f t="shared" si="517"/>
        <v/>
      </c>
      <c r="O14343" s="98" t="str">
        <f t="shared" si="518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97" t="str">
        <f t="shared" si="517"/>
        <v/>
      </c>
      <c r="O14344" s="98" t="str">
        <f t="shared" si="518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97" t="str">
        <f t="shared" si="517"/>
        <v/>
      </c>
      <c r="O14345" s="98" t="str">
        <f t="shared" si="518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97" t="str">
        <f t="shared" si="517"/>
        <v/>
      </c>
      <c r="O14346" s="98" t="str">
        <f t="shared" si="518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97" t="str">
        <f t="shared" si="517"/>
        <v/>
      </c>
      <c r="O14347" s="98" t="str">
        <f t="shared" si="518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97" t="str">
        <f t="shared" si="517"/>
        <v/>
      </c>
      <c r="O14348" s="98" t="str">
        <f t="shared" si="518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97" t="str">
        <f t="shared" si="517"/>
        <v/>
      </c>
      <c r="O14349" s="98" t="str">
        <f t="shared" si="518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97" t="str">
        <f t="shared" si="517"/>
        <v/>
      </c>
      <c r="O14350" s="98" t="str">
        <f t="shared" si="518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97" t="str">
        <f t="shared" si="517"/>
        <v/>
      </c>
      <c r="O14351" s="98" t="str">
        <f t="shared" si="518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97" t="str">
        <f t="shared" si="517"/>
        <v/>
      </c>
      <c r="O14352" s="98" t="str">
        <f t="shared" si="518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97" t="str">
        <f t="shared" si="517"/>
        <v/>
      </c>
      <c r="O14353" s="98" t="str">
        <f t="shared" si="518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97" t="str">
        <f t="shared" si="517"/>
        <v/>
      </c>
      <c r="O14354" s="98" t="str">
        <f t="shared" si="518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97" t="str">
        <f t="shared" si="517"/>
        <v/>
      </c>
      <c r="O14355" s="98" t="str">
        <f t="shared" si="518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97" t="str">
        <f t="shared" si="517"/>
        <v/>
      </c>
      <c r="O14356" s="98" t="str">
        <f t="shared" si="518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97" t="str">
        <f t="shared" si="517"/>
        <v/>
      </c>
      <c r="O14357" s="98" t="str">
        <f t="shared" si="518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97" t="str">
        <f t="shared" si="517"/>
        <v/>
      </c>
      <c r="O14358" s="98" t="str">
        <f t="shared" si="518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97" t="str">
        <f t="shared" si="517"/>
        <v/>
      </c>
      <c r="O14359" s="98" t="str">
        <f t="shared" si="518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97" t="str">
        <f t="shared" si="517"/>
        <v/>
      </c>
      <c r="O14360" s="98" t="str">
        <f t="shared" si="518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97" t="str">
        <f t="shared" si="517"/>
        <v/>
      </c>
      <c r="O14361" s="98" t="str">
        <f t="shared" si="518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97" t="str">
        <f t="shared" si="517"/>
        <v/>
      </c>
      <c r="O14362" s="98" t="str">
        <f t="shared" si="518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97" t="str">
        <f t="shared" si="517"/>
        <v/>
      </c>
      <c r="O14363" s="98" t="str">
        <f t="shared" si="518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97" t="str">
        <f t="shared" si="517"/>
        <v/>
      </c>
      <c r="O14364" s="98" t="str">
        <f t="shared" si="518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97" t="str">
        <f t="shared" si="517"/>
        <v/>
      </c>
      <c r="O14365" s="98" t="str">
        <f t="shared" si="518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97" t="str">
        <f t="shared" si="517"/>
        <v/>
      </c>
      <c r="O14366" s="98" t="str">
        <f t="shared" si="518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97" t="str">
        <f t="shared" si="517"/>
        <v/>
      </c>
      <c r="O14367" s="98" t="str">
        <f t="shared" si="518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97" t="str">
        <f t="shared" si="517"/>
        <v/>
      </c>
      <c r="O14368" s="98" t="str">
        <f t="shared" si="518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97" t="str">
        <f t="shared" si="517"/>
        <v/>
      </c>
      <c r="O14369" s="98" t="str">
        <f t="shared" si="518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97" t="str">
        <f t="shared" si="517"/>
        <v/>
      </c>
      <c r="O14370" s="98" t="str">
        <f t="shared" si="518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97" t="str">
        <f t="shared" si="517"/>
        <v/>
      </c>
      <c r="O14371" s="98" t="str">
        <f t="shared" si="518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97" t="str">
        <f t="shared" si="517"/>
        <v/>
      </c>
      <c r="O14372" s="98" t="str">
        <f t="shared" si="518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97" t="str">
        <f t="shared" si="517"/>
        <v/>
      </c>
      <c r="O14373" s="98" t="str">
        <f t="shared" si="518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97" t="str">
        <f t="shared" si="517"/>
        <v/>
      </c>
      <c r="O14374" s="98" t="str">
        <f t="shared" si="518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97" t="str">
        <f t="shared" si="517"/>
        <v/>
      </c>
      <c r="O14375" s="98" t="str">
        <f t="shared" si="518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97" t="str">
        <f t="shared" si="517"/>
        <v/>
      </c>
      <c r="O14376" s="98" t="str">
        <f t="shared" si="518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97" t="str">
        <f t="shared" si="517"/>
        <v/>
      </c>
      <c r="O14377" s="98" t="str">
        <f t="shared" si="518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97" t="str">
        <f t="shared" si="517"/>
        <v/>
      </c>
      <c r="O14378" s="98" t="str">
        <f t="shared" si="518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97" t="str">
        <f t="shared" si="517"/>
        <v/>
      </c>
      <c r="O14379" s="98" t="str">
        <f t="shared" si="518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97" t="str">
        <f t="shared" si="517"/>
        <v/>
      </c>
      <c r="O14380" s="98" t="str">
        <f t="shared" si="518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97" t="str">
        <f t="shared" si="517"/>
        <v/>
      </c>
      <c r="O14381" s="98" t="str">
        <f t="shared" si="518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97" t="str">
        <f t="shared" si="517"/>
        <v/>
      </c>
      <c r="O14382" s="98" t="str">
        <f t="shared" si="518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97" t="str">
        <f t="shared" si="517"/>
        <v/>
      </c>
      <c r="O14383" s="98" t="str">
        <f t="shared" si="518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97" t="str">
        <f t="shared" si="517"/>
        <v/>
      </c>
      <c r="O14384" s="98" t="str">
        <f t="shared" si="518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97" t="str">
        <f t="shared" si="517"/>
        <v/>
      </c>
      <c r="O14385" s="98" t="str">
        <f t="shared" si="518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97" t="str">
        <f t="shared" si="517"/>
        <v/>
      </c>
      <c r="O14386" s="98" t="str">
        <f t="shared" si="518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97" t="str">
        <f t="shared" si="517"/>
        <v/>
      </c>
      <c r="O14387" s="98" t="str">
        <f t="shared" si="518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97" t="str">
        <f t="shared" si="517"/>
        <v/>
      </c>
      <c r="O14388" s="98" t="str">
        <f t="shared" si="518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97" t="str">
        <f t="shared" si="517"/>
        <v/>
      </c>
      <c r="O14389" s="98" t="str">
        <f t="shared" si="518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97" t="str">
        <f t="shared" si="517"/>
        <v/>
      </c>
      <c r="O14390" s="98" t="str">
        <f t="shared" si="518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97" t="str">
        <f t="shared" si="517"/>
        <v/>
      </c>
      <c r="O14391" s="98" t="str">
        <f t="shared" si="518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97" t="str">
        <f t="shared" si="517"/>
        <v/>
      </c>
      <c r="O14392" s="98" t="str">
        <f t="shared" si="518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97" t="str">
        <f t="shared" si="517"/>
        <v/>
      </c>
      <c r="O14393" s="98" t="str">
        <f t="shared" si="518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97" t="str">
        <f t="shared" si="517"/>
        <v/>
      </c>
      <c r="O14394" s="98" t="str">
        <f t="shared" si="518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97" t="str">
        <f t="shared" si="517"/>
        <v/>
      </c>
      <c r="O14395" s="98" t="str">
        <f t="shared" si="518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97" t="str">
        <f t="shared" si="517"/>
        <v/>
      </c>
      <c r="O14396" s="98" t="str">
        <f t="shared" si="518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97" t="str">
        <f t="shared" si="517"/>
        <v/>
      </c>
      <c r="O14397" s="98" t="str">
        <f t="shared" si="518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97" t="str">
        <f t="shared" si="517"/>
        <v/>
      </c>
      <c r="O14398" s="98" t="str">
        <f t="shared" si="518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97" t="str">
        <f t="shared" si="517"/>
        <v/>
      </c>
      <c r="O14399" s="98" t="str">
        <f t="shared" si="518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97" t="str">
        <f t="shared" si="517"/>
        <v/>
      </c>
      <c r="O14400" s="98" t="str">
        <f t="shared" si="518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97" t="str">
        <f t="shared" si="517"/>
        <v/>
      </c>
      <c r="O14401" s="98" t="str">
        <f t="shared" si="518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97" t="str">
        <f t="shared" si="517"/>
        <v/>
      </c>
      <c r="O14402" s="98" t="str">
        <f t="shared" si="518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97" t="str">
        <f t="shared" si="517"/>
        <v/>
      </c>
      <c r="O14403" s="98" t="str">
        <f t="shared" si="518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97" t="str">
        <f t="shared" ref="N14404:N14467" si="519">IF(B14404&lt;&gt;"",LEFT(D14404,LEN(D14404)-LEN(O14404)),"")</f>
        <v/>
      </c>
      <c r="O14404" s="98" t="str">
        <f t="shared" ref="O14404:O14467" si="520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97" t="str">
        <f t="shared" si="519"/>
        <v/>
      </c>
      <c r="O14405" s="98" t="str">
        <f t="shared" si="520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97" t="str">
        <f t="shared" si="519"/>
        <v/>
      </c>
      <c r="O14406" s="98" t="str">
        <f t="shared" si="520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97" t="str">
        <f t="shared" si="519"/>
        <v/>
      </c>
      <c r="O14407" s="98" t="str">
        <f t="shared" si="520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97" t="str">
        <f t="shared" si="519"/>
        <v/>
      </c>
      <c r="O14408" s="98" t="str">
        <f t="shared" si="520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97" t="str">
        <f t="shared" si="519"/>
        <v/>
      </c>
      <c r="O14409" s="98" t="str">
        <f t="shared" si="520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97" t="str">
        <f t="shared" si="519"/>
        <v/>
      </c>
      <c r="O14410" s="98" t="str">
        <f t="shared" si="520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97" t="str">
        <f t="shared" si="519"/>
        <v/>
      </c>
      <c r="O14411" s="98" t="str">
        <f t="shared" si="520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97" t="str">
        <f t="shared" si="519"/>
        <v/>
      </c>
      <c r="O14412" s="98" t="str">
        <f t="shared" si="520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97" t="str">
        <f t="shared" si="519"/>
        <v/>
      </c>
      <c r="O14413" s="98" t="str">
        <f t="shared" si="520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97" t="str">
        <f t="shared" si="519"/>
        <v/>
      </c>
      <c r="O14414" s="98" t="str">
        <f t="shared" si="520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97" t="str">
        <f t="shared" si="519"/>
        <v/>
      </c>
      <c r="O14415" s="98" t="str">
        <f t="shared" si="520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97" t="str">
        <f t="shared" si="519"/>
        <v/>
      </c>
      <c r="O14416" s="98" t="str">
        <f t="shared" si="520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97" t="str">
        <f t="shared" si="519"/>
        <v/>
      </c>
      <c r="O14417" s="98" t="str">
        <f t="shared" si="520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97" t="str">
        <f t="shared" si="519"/>
        <v/>
      </c>
      <c r="O14418" s="98" t="str">
        <f t="shared" si="520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97" t="str">
        <f t="shared" si="519"/>
        <v/>
      </c>
      <c r="O14419" s="98" t="str">
        <f t="shared" si="520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97" t="str">
        <f t="shared" si="519"/>
        <v/>
      </c>
      <c r="O14420" s="98" t="str">
        <f t="shared" si="520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97" t="str">
        <f t="shared" si="519"/>
        <v/>
      </c>
      <c r="O14421" s="98" t="str">
        <f t="shared" si="520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97" t="str">
        <f t="shared" si="519"/>
        <v/>
      </c>
      <c r="O14422" s="98" t="str">
        <f t="shared" si="520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97" t="str">
        <f t="shared" si="519"/>
        <v/>
      </c>
      <c r="O14423" s="98" t="str">
        <f t="shared" si="520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97" t="str">
        <f t="shared" si="519"/>
        <v/>
      </c>
      <c r="O14424" s="98" t="str">
        <f t="shared" si="520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97" t="str">
        <f t="shared" si="519"/>
        <v/>
      </c>
      <c r="O14425" s="98" t="str">
        <f t="shared" si="520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97" t="str">
        <f t="shared" si="519"/>
        <v/>
      </c>
      <c r="O14426" s="98" t="str">
        <f t="shared" si="520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97" t="str">
        <f t="shared" si="519"/>
        <v/>
      </c>
      <c r="O14427" s="98" t="str">
        <f t="shared" si="520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97" t="str">
        <f t="shared" si="519"/>
        <v/>
      </c>
      <c r="O14428" s="98" t="str">
        <f t="shared" si="520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97" t="str">
        <f t="shared" si="519"/>
        <v/>
      </c>
      <c r="O14429" s="98" t="str">
        <f t="shared" si="520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97" t="str">
        <f t="shared" si="519"/>
        <v/>
      </c>
      <c r="O14430" s="98" t="str">
        <f t="shared" si="520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97" t="str">
        <f t="shared" si="519"/>
        <v/>
      </c>
      <c r="O14431" s="98" t="str">
        <f t="shared" si="520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97" t="str">
        <f t="shared" si="519"/>
        <v/>
      </c>
      <c r="O14432" s="98" t="str">
        <f t="shared" si="520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97" t="str">
        <f t="shared" si="519"/>
        <v/>
      </c>
      <c r="O14433" s="98" t="str">
        <f t="shared" si="520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97" t="str">
        <f t="shared" si="519"/>
        <v/>
      </c>
      <c r="O14434" s="98" t="str">
        <f t="shared" si="520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97" t="str">
        <f t="shared" si="519"/>
        <v/>
      </c>
      <c r="O14435" s="98" t="str">
        <f t="shared" si="520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97" t="str">
        <f t="shared" si="519"/>
        <v/>
      </c>
      <c r="O14436" s="98" t="str">
        <f t="shared" si="520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97" t="str">
        <f t="shared" si="519"/>
        <v/>
      </c>
      <c r="O14437" s="98" t="str">
        <f t="shared" si="520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97" t="str">
        <f t="shared" si="519"/>
        <v/>
      </c>
      <c r="O14438" s="98" t="str">
        <f t="shared" si="520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97" t="str">
        <f t="shared" si="519"/>
        <v/>
      </c>
      <c r="O14439" s="98" t="str">
        <f t="shared" si="520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97" t="str">
        <f t="shared" si="519"/>
        <v/>
      </c>
      <c r="O14440" s="98" t="str">
        <f t="shared" si="520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97" t="str">
        <f t="shared" si="519"/>
        <v/>
      </c>
      <c r="O14441" s="98" t="str">
        <f t="shared" si="520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97" t="str">
        <f t="shared" si="519"/>
        <v/>
      </c>
      <c r="O14442" s="98" t="str">
        <f t="shared" si="520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97" t="str">
        <f t="shared" si="519"/>
        <v/>
      </c>
      <c r="O14443" s="98" t="str">
        <f t="shared" si="520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97" t="str">
        <f t="shared" si="519"/>
        <v/>
      </c>
      <c r="O14444" s="98" t="str">
        <f t="shared" si="520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97" t="str">
        <f t="shared" si="519"/>
        <v/>
      </c>
      <c r="O14445" s="98" t="str">
        <f t="shared" si="520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97" t="str">
        <f t="shared" si="519"/>
        <v/>
      </c>
      <c r="O14446" s="98" t="str">
        <f t="shared" si="520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97" t="str">
        <f t="shared" si="519"/>
        <v/>
      </c>
      <c r="O14447" s="98" t="str">
        <f t="shared" si="520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97" t="str">
        <f t="shared" si="519"/>
        <v/>
      </c>
      <c r="O14448" s="98" t="str">
        <f t="shared" si="520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97" t="str">
        <f t="shared" si="519"/>
        <v/>
      </c>
      <c r="O14449" s="98" t="str">
        <f t="shared" si="520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97" t="str">
        <f t="shared" si="519"/>
        <v/>
      </c>
      <c r="O14450" s="98" t="str">
        <f t="shared" si="520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97" t="str">
        <f t="shared" si="519"/>
        <v/>
      </c>
      <c r="O14451" s="98" t="str">
        <f t="shared" si="520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97" t="str">
        <f t="shared" si="519"/>
        <v/>
      </c>
      <c r="O14452" s="98" t="str">
        <f t="shared" si="520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97" t="str">
        <f t="shared" si="519"/>
        <v/>
      </c>
      <c r="O14453" s="98" t="str">
        <f t="shared" si="520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97" t="str">
        <f t="shared" si="519"/>
        <v/>
      </c>
      <c r="O14454" s="98" t="str">
        <f t="shared" si="520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97" t="str">
        <f t="shared" si="519"/>
        <v/>
      </c>
      <c r="O14455" s="98" t="str">
        <f t="shared" si="520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97" t="str">
        <f t="shared" si="519"/>
        <v/>
      </c>
      <c r="O14456" s="98" t="str">
        <f t="shared" si="520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97" t="str">
        <f t="shared" si="519"/>
        <v/>
      </c>
      <c r="O14457" s="98" t="str">
        <f t="shared" si="520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97" t="str">
        <f t="shared" si="519"/>
        <v/>
      </c>
      <c r="O14458" s="98" t="str">
        <f t="shared" si="520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97" t="str">
        <f t="shared" si="519"/>
        <v/>
      </c>
      <c r="O14459" s="98" t="str">
        <f t="shared" si="520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97" t="str">
        <f t="shared" si="519"/>
        <v/>
      </c>
      <c r="O14460" s="98" t="str">
        <f t="shared" si="520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97" t="str">
        <f t="shared" si="519"/>
        <v/>
      </c>
      <c r="O14461" s="98" t="str">
        <f t="shared" si="520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97" t="str">
        <f t="shared" si="519"/>
        <v/>
      </c>
      <c r="O14462" s="98" t="str">
        <f t="shared" si="520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97" t="str">
        <f t="shared" si="519"/>
        <v/>
      </c>
      <c r="O14463" s="98" t="str">
        <f t="shared" si="520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97" t="str">
        <f t="shared" si="519"/>
        <v/>
      </c>
      <c r="O14464" s="98" t="str">
        <f t="shared" si="520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97" t="str">
        <f t="shared" si="519"/>
        <v/>
      </c>
      <c r="O14465" s="98" t="str">
        <f t="shared" si="520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97" t="str">
        <f t="shared" si="519"/>
        <v/>
      </c>
      <c r="O14466" s="98" t="str">
        <f t="shared" si="520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97" t="str">
        <f t="shared" si="519"/>
        <v/>
      </c>
      <c r="O14467" s="98" t="str">
        <f t="shared" si="520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97" t="str">
        <f t="shared" ref="N14468:N14531" si="521">IF(B14468&lt;&gt;"",LEFT(D14468,LEN(D14468)-LEN(O14468)),"")</f>
        <v/>
      </c>
      <c r="O14468" s="98" t="str">
        <f t="shared" ref="O14468:O14531" si="522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97" t="str">
        <f t="shared" si="521"/>
        <v/>
      </c>
      <c r="O14469" s="98" t="str">
        <f t="shared" si="522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97" t="str">
        <f t="shared" si="521"/>
        <v/>
      </c>
      <c r="O14470" s="98" t="str">
        <f t="shared" si="522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97" t="str">
        <f t="shared" si="521"/>
        <v/>
      </c>
      <c r="O14471" s="98" t="str">
        <f t="shared" si="522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97" t="str">
        <f t="shared" si="521"/>
        <v/>
      </c>
      <c r="O14472" s="98" t="str">
        <f t="shared" si="522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97" t="str">
        <f t="shared" si="521"/>
        <v/>
      </c>
      <c r="O14473" s="98" t="str">
        <f t="shared" si="522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97" t="str">
        <f t="shared" si="521"/>
        <v/>
      </c>
      <c r="O14474" s="98" t="str">
        <f t="shared" si="522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97" t="str">
        <f t="shared" si="521"/>
        <v/>
      </c>
      <c r="O14475" s="98" t="str">
        <f t="shared" si="522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97" t="str">
        <f t="shared" si="521"/>
        <v/>
      </c>
      <c r="O14476" s="98" t="str">
        <f t="shared" si="522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97" t="str">
        <f t="shared" si="521"/>
        <v/>
      </c>
      <c r="O14477" s="98" t="str">
        <f t="shared" si="522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97" t="str">
        <f t="shared" si="521"/>
        <v/>
      </c>
      <c r="O14478" s="98" t="str">
        <f t="shared" si="522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97" t="str">
        <f t="shared" si="521"/>
        <v/>
      </c>
      <c r="O14479" s="98" t="str">
        <f t="shared" si="522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97" t="str">
        <f t="shared" si="521"/>
        <v/>
      </c>
      <c r="O14480" s="98" t="str">
        <f t="shared" si="522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97" t="str">
        <f t="shared" si="521"/>
        <v/>
      </c>
      <c r="O14481" s="98" t="str">
        <f t="shared" si="522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97" t="str">
        <f t="shared" si="521"/>
        <v/>
      </c>
      <c r="O14482" s="98" t="str">
        <f t="shared" si="522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97" t="str">
        <f t="shared" si="521"/>
        <v/>
      </c>
      <c r="O14483" s="98" t="str">
        <f t="shared" si="522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97" t="str">
        <f t="shared" si="521"/>
        <v/>
      </c>
      <c r="O14484" s="98" t="str">
        <f t="shared" si="522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97" t="str">
        <f t="shared" si="521"/>
        <v/>
      </c>
      <c r="O14485" s="98" t="str">
        <f t="shared" si="522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97" t="str">
        <f t="shared" si="521"/>
        <v/>
      </c>
      <c r="O14486" s="98" t="str">
        <f t="shared" si="522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97" t="str">
        <f t="shared" si="521"/>
        <v/>
      </c>
      <c r="O14487" s="98" t="str">
        <f t="shared" si="522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97" t="str">
        <f t="shared" si="521"/>
        <v/>
      </c>
      <c r="O14488" s="98" t="str">
        <f t="shared" si="522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97" t="str">
        <f t="shared" si="521"/>
        <v/>
      </c>
      <c r="O14489" s="98" t="str">
        <f t="shared" si="522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97" t="str">
        <f t="shared" si="521"/>
        <v/>
      </c>
      <c r="O14490" s="98" t="str">
        <f t="shared" si="522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97" t="str">
        <f t="shared" si="521"/>
        <v/>
      </c>
      <c r="O14491" s="98" t="str">
        <f t="shared" si="522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97" t="str">
        <f t="shared" si="521"/>
        <v/>
      </c>
      <c r="O14492" s="98" t="str">
        <f t="shared" si="522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97" t="str">
        <f t="shared" si="521"/>
        <v/>
      </c>
      <c r="O14493" s="98" t="str">
        <f t="shared" si="522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97" t="str">
        <f t="shared" si="521"/>
        <v/>
      </c>
      <c r="O14494" s="98" t="str">
        <f t="shared" si="522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97" t="str">
        <f t="shared" si="521"/>
        <v/>
      </c>
      <c r="O14495" s="98" t="str">
        <f t="shared" si="522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97" t="str">
        <f t="shared" si="521"/>
        <v/>
      </c>
      <c r="O14496" s="98" t="str">
        <f t="shared" si="522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97" t="str">
        <f t="shared" si="521"/>
        <v/>
      </c>
      <c r="O14497" s="98" t="str">
        <f t="shared" si="522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97" t="str">
        <f t="shared" si="521"/>
        <v/>
      </c>
      <c r="O14498" s="98" t="str">
        <f t="shared" si="522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97" t="str">
        <f t="shared" si="521"/>
        <v/>
      </c>
      <c r="O14499" s="98" t="str">
        <f t="shared" si="522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97" t="str">
        <f t="shared" si="521"/>
        <v/>
      </c>
      <c r="O14500" s="98" t="str">
        <f t="shared" si="522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97" t="str">
        <f t="shared" si="521"/>
        <v/>
      </c>
      <c r="O14501" s="98" t="str">
        <f t="shared" si="522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97" t="str">
        <f t="shared" si="521"/>
        <v/>
      </c>
      <c r="O14502" s="98" t="str">
        <f t="shared" si="522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97" t="str">
        <f t="shared" si="521"/>
        <v/>
      </c>
      <c r="O14503" s="98" t="str">
        <f t="shared" si="522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97" t="str">
        <f t="shared" si="521"/>
        <v/>
      </c>
      <c r="O14504" s="98" t="str">
        <f t="shared" si="522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97" t="str">
        <f t="shared" si="521"/>
        <v/>
      </c>
      <c r="O14505" s="98" t="str">
        <f t="shared" si="522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97" t="str">
        <f t="shared" si="521"/>
        <v/>
      </c>
      <c r="O14506" s="98" t="str">
        <f t="shared" si="522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97" t="str">
        <f t="shared" si="521"/>
        <v/>
      </c>
      <c r="O14507" s="98" t="str">
        <f t="shared" si="522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97" t="str">
        <f t="shared" si="521"/>
        <v/>
      </c>
      <c r="O14508" s="98" t="str">
        <f t="shared" si="522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97" t="str">
        <f t="shared" si="521"/>
        <v/>
      </c>
      <c r="O14509" s="98" t="str">
        <f t="shared" si="522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97" t="str">
        <f t="shared" si="521"/>
        <v/>
      </c>
      <c r="O14510" s="98" t="str">
        <f t="shared" si="522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97" t="str">
        <f t="shared" si="521"/>
        <v/>
      </c>
      <c r="O14511" s="98" t="str">
        <f t="shared" si="522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97" t="str">
        <f t="shared" si="521"/>
        <v/>
      </c>
      <c r="O14512" s="98" t="str">
        <f t="shared" si="522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97" t="str">
        <f t="shared" si="521"/>
        <v/>
      </c>
      <c r="O14513" s="98" t="str">
        <f t="shared" si="522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97" t="str">
        <f t="shared" si="521"/>
        <v/>
      </c>
      <c r="O14514" s="98" t="str">
        <f t="shared" si="522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97" t="str">
        <f t="shared" si="521"/>
        <v/>
      </c>
      <c r="O14515" s="98" t="str">
        <f t="shared" si="522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97" t="str">
        <f t="shared" si="521"/>
        <v/>
      </c>
      <c r="O14516" s="98" t="str">
        <f t="shared" si="522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97" t="str">
        <f t="shared" si="521"/>
        <v/>
      </c>
      <c r="O14517" s="98" t="str">
        <f t="shared" si="522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97" t="str">
        <f t="shared" si="521"/>
        <v/>
      </c>
      <c r="O14518" s="98" t="str">
        <f t="shared" si="522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97" t="str">
        <f t="shared" si="521"/>
        <v/>
      </c>
      <c r="O14519" s="98" t="str">
        <f t="shared" si="522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97" t="str">
        <f t="shared" si="521"/>
        <v/>
      </c>
      <c r="O14520" s="98" t="str">
        <f t="shared" si="522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97" t="str">
        <f t="shared" si="521"/>
        <v/>
      </c>
      <c r="O14521" s="98" t="str">
        <f t="shared" si="522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97" t="str">
        <f t="shared" si="521"/>
        <v/>
      </c>
      <c r="O14522" s="98" t="str">
        <f t="shared" si="522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97" t="str">
        <f t="shared" si="521"/>
        <v/>
      </c>
      <c r="O14523" s="98" t="str">
        <f t="shared" si="522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97" t="str">
        <f t="shared" si="521"/>
        <v/>
      </c>
      <c r="O14524" s="98" t="str">
        <f t="shared" si="522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97" t="str">
        <f t="shared" si="521"/>
        <v/>
      </c>
      <c r="O14525" s="98" t="str">
        <f t="shared" si="522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97" t="str">
        <f t="shared" si="521"/>
        <v/>
      </c>
      <c r="O14526" s="98" t="str">
        <f t="shared" si="522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97" t="str">
        <f t="shared" si="521"/>
        <v/>
      </c>
      <c r="O14527" s="98" t="str">
        <f t="shared" si="522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97" t="str">
        <f t="shared" si="521"/>
        <v/>
      </c>
      <c r="O14528" s="98" t="str">
        <f t="shared" si="522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97" t="str">
        <f t="shared" si="521"/>
        <v/>
      </c>
      <c r="O14529" s="98" t="str">
        <f t="shared" si="522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97" t="str">
        <f t="shared" si="521"/>
        <v/>
      </c>
      <c r="O14530" s="98" t="str">
        <f t="shared" si="522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97" t="str">
        <f t="shared" si="521"/>
        <v/>
      </c>
      <c r="O14531" s="98" t="str">
        <f t="shared" si="522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97" t="str">
        <f t="shared" ref="N14532:N14595" si="523">IF(B14532&lt;&gt;"",LEFT(D14532,LEN(D14532)-LEN(O14532)),"")</f>
        <v/>
      </c>
      <c r="O14532" s="98" t="str">
        <f t="shared" ref="O14532:O14595" si="524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97" t="str">
        <f t="shared" si="523"/>
        <v/>
      </c>
      <c r="O14533" s="98" t="str">
        <f t="shared" si="524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97" t="str">
        <f t="shared" si="523"/>
        <v/>
      </c>
      <c r="O14534" s="98" t="str">
        <f t="shared" si="524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97" t="str">
        <f t="shared" si="523"/>
        <v/>
      </c>
      <c r="O14535" s="98" t="str">
        <f t="shared" si="524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97" t="str">
        <f t="shared" si="523"/>
        <v/>
      </c>
      <c r="O14536" s="98" t="str">
        <f t="shared" si="524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97" t="str">
        <f t="shared" si="523"/>
        <v/>
      </c>
      <c r="O14537" s="98" t="str">
        <f t="shared" si="524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97" t="str">
        <f t="shared" si="523"/>
        <v/>
      </c>
      <c r="O14538" s="98" t="str">
        <f t="shared" si="524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97" t="str">
        <f t="shared" si="523"/>
        <v/>
      </c>
      <c r="O14539" s="98" t="str">
        <f t="shared" si="524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97" t="str">
        <f t="shared" si="523"/>
        <v/>
      </c>
      <c r="O14540" s="98" t="str">
        <f t="shared" si="524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97" t="str">
        <f t="shared" si="523"/>
        <v/>
      </c>
      <c r="O14541" s="98" t="str">
        <f t="shared" si="524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97" t="str">
        <f t="shared" si="523"/>
        <v/>
      </c>
      <c r="O14542" s="98" t="str">
        <f t="shared" si="524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97" t="str">
        <f t="shared" si="523"/>
        <v/>
      </c>
      <c r="O14543" s="98" t="str">
        <f t="shared" si="524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97" t="str">
        <f t="shared" si="523"/>
        <v/>
      </c>
      <c r="O14544" s="98" t="str">
        <f t="shared" si="524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97" t="str">
        <f t="shared" si="523"/>
        <v/>
      </c>
      <c r="O14545" s="98" t="str">
        <f t="shared" si="524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97" t="str">
        <f t="shared" si="523"/>
        <v/>
      </c>
      <c r="O14546" s="98" t="str">
        <f t="shared" si="524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97" t="str">
        <f t="shared" si="523"/>
        <v/>
      </c>
      <c r="O14547" s="98" t="str">
        <f t="shared" si="524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97" t="str">
        <f t="shared" si="523"/>
        <v/>
      </c>
      <c r="O14548" s="98" t="str">
        <f t="shared" si="524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97" t="str">
        <f t="shared" si="523"/>
        <v/>
      </c>
      <c r="O14549" s="98" t="str">
        <f t="shared" si="524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97" t="str">
        <f t="shared" si="523"/>
        <v/>
      </c>
      <c r="O14550" s="98" t="str">
        <f t="shared" si="524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97" t="str">
        <f t="shared" si="523"/>
        <v/>
      </c>
      <c r="O14551" s="98" t="str">
        <f t="shared" si="524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97" t="str">
        <f t="shared" si="523"/>
        <v/>
      </c>
      <c r="O14552" s="98" t="str">
        <f t="shared" si="524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97" t="str">
        <f t="shared" si="523"/>
        <v/>
      </c>
      <c r="O14553" s="98" t="str">
        <f t="shared" si="524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97" t="str">
        <f t="shared" si="523"/>
        <v/>
      </c>
      <c r="O14554" s="98" t="str">
        <f t="shared" si="524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97" t="str">
        <f t="shared" si="523"/>
        <v/>
      </c>
      <c r="O14555" s="98" t="str">
        <f t="shared" si="524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97" t="str">
        <f t="shared" si="523"/>
        <v/>
      </c>
      <c r="O14556" s="98" t="str">
        <f t="shared" si="524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97" t="str">
        <f t="shared" si="523"/>
        <v/>
      </c>
      <c r="O14557" s="98" t="str">
        <f t="shared" si="524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97" t="str">
        <f t="shared" si="523"/>
        <v/>
      </c>
      <c r="O14558" s="98" t="str">
        <f t="shared" si="524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97" t="str">
        <f t="shared" si="523"/>
        <v/>
      </c>
      <c r="O14559" s="98" t="str">
        <f t="shared" si="524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97" t="str">
        <f t="shared" si="523"/>
        <v/>
      </c>
      <c r="O14560" s="98" t="str">
        <f t="shared" si="524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97" t="str">
        <f t="shared" si="523"/>
        <v/>
      </c>
      <c r="O14561" s="98" t="str">
        <f t="shared" si="524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97" t="str">
        <f t="shared" si="523"/>
        <v/>
      </c>
      <c r="O14562" s="98" t="str">
        <f t="shared" si="524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97" t="str">
        <f t="shared" si="523"/>
        <v/>
      </c>
      <c r="O14563" s="98" t="str">
        <f t="shared" si="524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97" t="str">
        <f t="shared" si="523"/>
        <v/>
      </c>
      <c r="O14564" s="98" t="str">
        <f t="shared" si="524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97" t="str">
        <f t="shared" si="523"/>
        <v/>
      </c>
      <c r="O14565" s="98" t="str">
        <f t="shared" si="524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97" t="str">
        <f t="shared" si="523"/>
        <v/>
      </c>
      <c r="O14566" s="98" t="str">
        <f t="shared" si="524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97" t="str">
        <f t="shared" si="523"/>
        <v/>
      </c>
      <c r="O14567" s="98" t="str">
        <f t="shared" si="524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97" t="str">
        <f t="shared" si="523"/>
        <v/>
      </c>
      <c r="O14568" s="98" t="str">
        <f t="shared" si="524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97" t="str">
        <f t="shared" si="523"/>
        <v/>
      </c>
      <c r="O14569" s="98" t="str">
        <f t="shared" si="524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97" t="str">
        <f t="shared" si="523"/>
        <v/>
      </c>
      <c r="O14570" s="98" t="str">
        <f t="shared" si="524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97" t="str">
        <f t="shared" si="523"/>
        <v/>
      </c>
      <c r="O14571" s="98" t="str">
        <f t="shared" si="524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97" t="str">
        <f t="shared" si="523"/>
        <v/>
      </c>
      <c r="O14572" s="98" t="str">
        <f t="shared" si="524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97" t="str">
        <f t="shared" si="523"/>
        <v/>
      </c>
      <c r="O14573" s="98" t="str">
        <f t="shared" si="524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97" t="str">
        <f t="shared" si="523"/>
        <v/>
      </c>
      <c r="O14574" s="98" t="str">
        <f t="shared" si="524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97" t="str">
        <f t="shared" si="523"/>
        <v/>
      </c>
      <c r="O14575" s="98" t="str">
        <f t="shared" si="524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97" t="str">
        <f t="shared" si="523"/>
        <v/>
      </c>
      <c r="O14576" s="98" t="str">
        <f t="shared" si="524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97" t="str">
        <f t="shared" si="523"/>
        <v/>
      </c>
      <c r="O14577" s="98" t="str">
        <f t="shared" si="524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97" t="str">
        <f t="shared" si="523"/>
        <v/>
      </c>
      <c r="O14578" s="98" t="str">
        <f t="shared" si="524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97" t="str">
        <f t="shared" si="523"/>
        <v/>
      </c>
      <c r="O14579" s="98" t="str">
        <f t="shared" si="524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97" t="str">
        <f t="shared" si="523"/>
        <v/>
      </c>
      <c r="O14580" s="98" t="str">
        <f t="shared" si="524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97" t="str">
        <f t="shared" si="523"/>
        <v/>
      </c>
      <c r="O14581" s="98" t="str">
        <f t="shared" si="524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97" t="str">
        <f t="shared" si="523"/>
        <v/>
      </c>
      <c r="O14582" s="98" t="str">
        <f t="shared" si="524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97" t="str">
        <f t="shared" si="523"/>
        <v/>
      </c>
      <c r="O14583" s="98" t="str">
        <f t="shared" si="524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97" t="str">
        <f t="shared" si="523"/>
        <v/>
      </c>
      <c r="O14584" s="98" t="str">
        <f t="shared" si="524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97" t="str">
        <f t="shared" si="523"/>
        <v/>
      </c>
      <c r="O14585" s="98" t="str">
        <f t="shared" si="524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97" t="str">
        <f t="shared" si="523"/>
        <v/>
      </c>
      <c r="O14586" s="98" t="str">
        <f t="shared" si="524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97" t="str">
        <f t="shared" si="523"/>
        <v/>
      </c>
      <c r="O14587" s="98" t="str">
        <f t="shared" si="524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97" t="str">
        <f t="shared" si="523"/>
        <v/>
      </c>
      <c r="O14588" s="98" t="str">
        <f t="shared" si="524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97" t="str">
        <f t="shared" si="523"/>
        <v/>
      </c>
      <c r="O14589" s="98" t="str">
        <f t="shared" si="524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97" t="str">
        <f t="shared" si="523"/>
        <v/>
      </c>
      <c r="O14590" s="98" t="str">
        <f t="shared" si="524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97" t="str">
        <f t="shared" si="523"/>
        <v/>
      </c>
      <c r="O14591" s="98" t="str">
        <f t="shared" si="524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97" t="str">
        <f t="shared" si="523"/>
        <v/>
      </c>
      <c r="O14592" s="98" t="str">
        <f t="shared" si="524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97" t="str">
        <f t="shared" si="523"/>
        <v/>
      </c>
      <c r="O14593" s="98" t="str">
        <f t="shared" si="524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97" t="str">
        <f t="shared" si="523"/>
        <v/>
      </c>
      <c r="O14594" s="98" t="str">
        <f t="shared" si="524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97" t="str">
        <f t="shared" si="523"/>
        <v/>
      </c>
      <c r="O14595" s="98" t="str">
        <f t="shared" si="524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97" t="str">
        <f t="shared" ref="N14596:N14659" si="525">IF(B14596&lt;&gt;"",LEFT(D14596,LEN(D14596)-LEN(O14596)),"")</f>
        <v/>
      </c>
      <c r="O14596" s="98" t="str">
        <f t="shared" ref="O14596:O14659" si="526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97" t="str">
        <f t="shared" si="525"/>
        <v/>
      </c>
      <c r="O14597" s="98" t="str">
        <f t="shared" si="526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97" t="str">
        <f t="shared" si="525"/>
        <v/>
      </c>
      <c r="O14598" s="98" t="str">
        <f t="shared" si="526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97" t="str">
        <f t="shared" si="525"/>
        <v/>
      </c>
      <c r="O14599" s="98" t="str">
        <f t="shared" si="526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97" t="str">
        <f t="shared" si="525"/>
        <v/>
      </c>
      <c r="O14600" s="98" t="str">
        <f t="shared" si="526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97" t="str">
        <f t="shared" si="525"/>
        <v/>
      </c>
      <c r="O14601" s="98" t="str">
        <f t="shared" si="526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97" t="str">
        <f t="shared" si="525"/>
        <v/>
      </c>
      <c r="O14602" s="98" t="str">
        <f t="shared" si="526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97" t="str">
        <f t="shared" si="525"/>
        <v/>
      </c>
      <c r="O14603" s="98" t="str">
        <f t="shared" si="526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97" t="str">
        <f t="shared" si="525"/>
        <v/>
      </c>
      <c r="O14604" s="98" t="str">
        <f t="shared" si="526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97" t="str">
        <f t="shared" si="525"/>
        <v/>
      </c>
      <c r="O14605" s="98" t="str">
        <f t="shared" si="526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97" t="str">
        <f t="shared" si="525"/>
        <v/>
      </c>
      <c r="O14606" s="98" t="str">
        <f t="shared" si="526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97" t="str">
        <f t="shared" si="525"/>
        <v/>
      </c>
      <c r="O14607" s="98" t="str">
        <f t="shared" si="526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97" t="str">
        <f t="shared" si="525"/>
        <v/>
      </c>
      <c r="O14608" s="98" t="str">
        <f t="shared" si="526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97" t="str">
        <f t="shared" si="525"/>
        <v/>
      </c>
      <c r="O14609" s="98" t="str">
        <f t="shared" si="526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97" t="str">
        <f t="shared" si="525"/>
        <v/>
      </c>
      <c r="O14610" s="98" t="str">
        <f t="shared" si="526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97" t="str">
        <f t="shared" si="525"/>
        <v/>
      </c>
      <c r="O14611" s="98" t="str">
        <f t="shared" si="526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97" t="str">
        <f t="shared" si="525"/>
        <v/>
      </c>
      <c r="O14612" s="98" t="str">
        <f t="shared" si="526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97" t="str">
        <f t="shared" si="525"/>
        <v/>
      </c>
      <c r="O14613" s="98" t="str">
        <f t="shared" si="526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97" t="str">
        <f t="shared" si="525"/>
        <v/>
      </c>
      <c r="O14614" s="98" t="str">
        <f t="shared" si="526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97" t="str">
        <f t="shared" si="525"/>
        <v/>
      </c>
      <c r="O14615" s="98" t="str">
        <f t="shared" si="526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97" t="str">
        <f t="shared" si="525"/>
        <v/>
      </c>
      <c r="O14616" s="98" t="str">
        <f t="shared" si="526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97" t="str">
        <f t="shared" si="525"/>
        <v/>
      </c>
      <c r="O14617" s="98" t="str">
        <f t="shared" si="526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97" t="str">
        <f t="shared" si="525"/>
        <v/>
      </c>
      <c r="O14618" s="98" t="str">
        <f t="shared" si="526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97" t="str">
        <f t="shared" si="525"/>
        <v/>
      </c>
      <c r="O14619" s="98" t="str">
        <f t="shared" si="526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97" t="str">
        <f t="shared" si="525"/>
        <v/>
      </c>
      <c r="O14620" s="98" t="str">
        <f t="shared" si="526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97" t="str">
        <f t="shared" si="525"/>
        <v/>
      </c>
      <c r="O14621" s="98" t="str">
        <f t="shared" si="526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97" t="str">
        <f t="shared" si="525"/>
        <v/>
      </c>
      <c r="O14622" s="98" t="str">
        <f t="shared" si="526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97" t="str">
        <f t="shared" si="525"/>
        <v/>
      </c>
      <c r="O14623" s="98" t="str">
        <f t="shared" si="526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97" t="str">
        <f t="shared" si="525"/>
        <v/>
      </c>
      <c r="O14624" s="98" t="str">
        <f t="shared" si="526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97" t="str">
        <f t="shared" si="525"/>
        <v/>
      </c>
      <c r="O14625" s="98" t="str">
        <f t="shared" si="526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97" t="str">
        <f t="shared" si="525"/>
        <v/>
      </c>
      <c r="O14626" s="98" t="str">
        <f t="shared" si="526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97" t="str">
        <f t="shared" si="525"/>
        <v/>
      </c>
      <c r="O14627" s="98" t="str">
        <f t="shared" si="526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97" t="str">
        <f t="shared" si="525"/>
        <v/>
      </c>
      <c r="O14628" s="98" t="str">
        <f t="shared" si="526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97" t="str">
        <f t="shared" si="525"/>
        <v/>
      </c>
      <c r="O14629" s="98" t="str">
        <f t="shared" si="526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97" t="str">
        <f t="shared" si="525"/>
        <v/>
      </c>
      <c r="O14630" s="98" t="str">
        <f t="shared" si="526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97" t="str">
        <f t="shared" si="525"/>
        <v/>
      </c>
      <c r="O14631" s="98" t="str">
        <f t="shared" si="526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97" t="str">
        <f t="shared" si="525"/>
        <v/>
      </c>
      <c r="O14632" s="98" t="str">
        <f t="shared" si="526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97" t="str">
        <f t="shared" si="525"/>
        <v/>
      </c>
      <c r="O14633" s="98" t="str">
        <f t="shared" si="526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97" t="str">
        <f t="shared" si="525"/>
        <v/>
      </c>
      <c r="O14634" s="98" t="str">
        <f t="shared" si="526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97" t="str">
        <f t="shared" si="525"/>
        <v/>
      </c>
      <c r="O14635" s="98" t="str">
        <f t="shared" si="526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97" t="str">
        <f t="shared" si="525"/>
        <v/>
      </c>
      <c r="O14636" s="98" t="str">
        <f t="shared" si="526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97" t="str">
        <f t="shared" si="525"/>
        <v/>
      </c>
      <c r="O14637" s="98" t="str">
        <f t="shared" si="526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97" t="str">
        <f t="shared" si="525"/>
        <v/>
      </c>
      <c r="O14638" s="98" t="str">
        <f t="shared" si="526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97" t="str">
        <f t="shared" si="525"/>
        <v/>
      </c>
      <c r="O14639" s="98" t="str">
        <f t="shared" si="526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97" t="str">
        <f t="shared" si="525"/>
        <v/>
      </c>
      <c r="O14640" s="98" t="str">
        <f t="shared" si="526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97" t="str">
        <f t="shared" si="525"/>
        <v/>
      </c>
      <c r="O14641" s="98" t="str">
        <f t="shared" si="526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97" t="str">
        <f t="shared" si="525"/>
        <v/>
      </c>
      <c r="O14642" s="98" t="str">
        <f t="shared" si="526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97" t="str">
        <f t="shared" si="525"/>
        <v/>
      </c>
      <c r="O14643" s="98" t="str">
        <f t="shared" si="526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97" t="str">
        <f t="shared" si="525"/>
        <v/>
      </c>
      <c r="O14644" s="98" t="str">
        <f t="shared" si="526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97" t="str">
        <f t="shared" si="525"/>
        <v/>
      </c>
      <c r="O14645" s="98" t="str">
        <f t="shared" si="526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97" t="str">
        <f t="shared" si="525"/>
        <v/>
      </c>
      <c r="O14646" s="98" t="str">
        <f t="shared" si="526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97" t="str">
        <f t="shared" si="525"/>
        <v/>
      </c>
      <c r="O14647" s="98" t="str">
        <f t="shared" si="526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97" t="str">
        <f t="shared" si="525"/>
        <v/>
      </c>
      <c r="O14648" s="98" t="str">
        <f t="shared" si="526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97" t="str">
        <f t="shared" si="525"/>
        <v/>
      </c>
      <c r="O14649" s="98" t="str">
        <f t="shared" si="526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97" t="str">
        <f t="shared" si="525"/>
        <v/>
      </c>
      <c r="O14650" s="98" t="str">
        <f t="shared" si="526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97" t="str">
        <f t="shared" si="525"/>
        <v/>
      </c>
      <c r="O14651" s="98" t="str">
        <f t="shared" si="526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97" t="str">
        <f t="shared" si="525"/>
        <v/>
      </c>
      <c r="O14652" s="98" t="str">
        <f t="shared" si="526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97" t="str">
        <f t="shared" si="525"/>
        <v/>
      </c>
      <c r="O14653" s="98" t="str">
        <f t="shared" si="526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97" t="str">
        <f t="shared" si="525"/>
        <v/>
      </c>
      <c r="O14654" s="98" t="str">
        <f t="shared" si="526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97" t="str">
        <f t="shared" si="525"/>
        <v/>
      </c>
      <c r="O14655" s="98" t="str">
        <f t="shared" si="526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97" t="str">
        <f t="shared" si="525"/>
        <v/>
      </c>
      <c r="O14656" s="98" t="str">
        <f t="shared" si="526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97" t="str">
        <f t="shared" si="525"/>
        <v/>
      </c>
      <c r="O14657" s="98" t="str">
        <f t="shared" si="526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97" t="str">
        <f t="shared" si="525"/>
        <v/>
      </c>
      <c r="O14658" s="98" t="str">
        <f t="shared" si="526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97" t="str">
        <f t="shared" si="525"/>
        <v/>
      </c>
      <c r="O14659" s="98" t="str">
        <f t="shared" si="526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97" t="str">
        <f t="shared" ref="N14660:N14723" si="527">IF(B14660&lt;&gt;"",LEFT(D14660,LEN(D14660)-LEN(O14660)),"")</f>
        <v/>
      </c>
      <c r="O14660" s="98" t="str">
        <f t="shared" ref="O14660:O14723" si="528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97" t="str">
        <f t="shared" si="527"/>
        <v/>
      </c>
      <c r="O14661" s="98" t="str">
        <f t="shared" si="528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97" t="str">
        <f t="shared" si="527"/>
        <v/>
      </c>
      <c r="O14662" s="98" t="str">
        <f t="shared" si="528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97" t="str">
        <f t="shared" si="527"/>
        <v/>
      </c>
      <c r="O14663" s="98" t="str">
        <f t="shared" si="528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97" t="str">
        <f t="shared" si="527"/>
        <v/>
      </c>
      <c r="O14664" s="98" t="str">
        <f t="shared" si="528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97" t="str">
        <f t="shared" si="527"/>
        <v/>
      </c>
      <c r="O14665" s="98" t="str">
        <f t="shared" si="528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97" t="str">
        <f t="shared" si="527"/>
        <v/>
      </c>
      <c r="O14666" s="98" t="str">
        <f t="shared" si="528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97" t="str">
        <f t="shared" si="527"/>
        <v/>
      </c>
      <c r="O14667" s="98" t="str">
        <f t="shared" si="528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97" t="str">
        <f t="shared" si="527"/>
        <v/>
      </c>
      <c r="O14668" s="98" t="str">
        <f t="shared" si="528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97" t="str">
        <f t="shared" si="527"/>
        <v/>
      </c>
      <c r="O14669" s="98" t="str">
        <f t="shared" si="528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97" t="str">
        <f t="shared" si="527"/>
        <v/>
      </c>
      <c r="O14670" s="98" t="str">
        <f t="shared" si="528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97" t="str">
        <f t="shared" si="527"/>
        <v/>
      </c>
      <c r="O14671" s="98" t="str">
        <f t="shared" si="528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97" t="str">
        <f t="shared" si="527"/>
        <v/>
      </c>
      <c r="O14672" s="98" t="str">
        <f t="shared" si="528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97" t="str">
        <f t="shared" si="527"/>
        <v/>
      </c>
      <c r="O14673" s="98" t="str">
        <f t="shared" si="528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97" t="str">
        <f t="shared" si="527"/>
        <v/>
      </c>
      <c r="O14674" s="98" t="str">
        <f t="shared" si="528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97" t="str">
        <f t="shared" si="527"/>
        <v/>
      </c>
      <c r="O14675" s="98" t="str">
        <f t="shared" si="528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97" t="str">
        <f t="shared" si="527"/>
        <v/>
      </c>
      <c r="O14676" s="98" t="str">
        <f t="shared" si="528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97" t="str">
        <f t="shared" si="527"/>
        <v/>
      </c>
      <c r="O14677" s="98" t="str">
        <f t="shared" si="528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97" t="str">
        <f t="shared" si="527"/>
        <v/>
      </c>
      <c r="O14678" s="98" t="str">
        <f t="shared" si="528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97" t="str">
        <f t="shared" si="527"/>
        <v/>
      </c>
      <c r="O14679" s="98" t="str">
        <f t="shared" si="528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97" t="str">
        <f t="shared" si="527"/>
        <v/>
      </c>
      <c r="O14680" s="98" t="str">
        <f t="shared" si="528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97" t="str">
        <f t="shared" si="527"/>
        <v/>
      </c>
      <c r="O14681" s="98" t="str">
        <f t="shared" si="528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97" t="str">
        <f t="shared" si="527"/>
        <v/>
      </c>
      <c r="O14682" s="98" t="str">
        <f t="shared" si="528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97" t="str">
        <f t="shared" si="527"/>
        <v/>
      </c>
      <c r="O14683" s="98" t="str">
        <f t="shared" si="528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97" t="str">
        <f t="shared" si="527"/>
        <v/>
      </c>
      <c r="O14684" s="98" t="str">
        <f t="shared" si="528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97" t="str">
        <f t="shared" si="527"/>
        <v/>
      </c>
      <c r="O14685" s="98" t="str">
        <f t="shared" si="528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97" t="str">
        <f t="shared" si="527"/>
        <v/>
      </c>
      <c r="O14686" s="98" t="str">
        <f t="shared" si="528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97" t="str">
        <f t="shared" si="527"/>
        <v/>
      </c>
      <c r="O14687" s="98" t="str">
        <f t="shared" si="528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97" t="str">
        <f t="shared" si="527"/>
        <v/>
      </c>
      <c r="O14688" s="98" t="str">
        <f t="shared" si="528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97" t="str">
        <f t="shared" si="527"/>
        <v/>
      </c>
      <c r="O14689" s="98" t="str">
        <f t="shared" si="528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97" t="str">
        <f t="shared" si="527"/>
        <v/>
      </c>
      <c r="O14690" s="98" t="str">
        <f t="shared" si="528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97" t="str">
        <f t="shared" si="527"/>
        <v/>
      </c>
      <c r="O14691" s="98" t="str">
        <f t="shared" si="528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97" t="str">
        <f t="shared" si="527"/>
        <v/>
      </c>
      <c r="O14692" s="98" t="str">
        <f t="shared" si="528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97" t="str">
        <f t="shared" si="527"/>
        <v/>
      </c>
      <c r="O14693" s="98" t="str">
        <f t="shared" si="528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97" t="str">
        <f t="shared" si="527"/>
        <v/>
      </c>
      <c r="O14694" s="98" t="str">
        <f t="shared" si="528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97" t="str">
        <f t="shared" si="527"/>
        <v/>
      </c>
      <c r="O14695" s="98" t="str">
        <f t="shared" si="528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97" t="str">
        <f t="shared" si="527"/>
        <v/>
      </c>
      <c r="O14696" s="98" t="str">
        <f t="shared" si="528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97" t="str">
        <f t="shared" si="527"/>
        <v/>
      </c>
      <c r="O14697" s="98" t="str">
        <f t="shared" si="528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97" t="str">
        <f t="shared" si="527"/>
        <v/>
      </c>
      <c r="O14698" s="98" t="str">
        <f t="shared" si="528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97" t="str">
        <f t="shared" si="527"/>
        <v/>
      </c>
      <c r="O14699" s="98" t="str">
        <f t="shared" si="528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97" t="str">
        <f t="shared" si="527"/>
        <v/>
      </c>
      <c r="O14700" s="98" t="str">
        <f t="shared" si="528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97" t="str">
        <f t="shared" si="527"/>
        <v/>
      </c>
      <c r="O14701" s="98" t="str">
        <f t="shared" si="528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97" t="str">
        <f t="shared" si="527"/>
        <v/>
      </c>
      <c r="O14702" s="98" t="str">
        <f t="shared" si="528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97" t="str">
        <f t="shared" si="527"/>
        <v/>
      </c>
      <c r="O14703" s="98" t="str">
        <f t="shared" si="528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97" t="str">
        <f t="shared" si="527"/>
        <v/>
      </c>
      <c r="O14704" s="98" t="str">
        <f t="shared" si="528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97" t="str">
        <f t="shared" si="527"/>
        <v/>
      </c>
      <c r="O14705" s="98" t="str">
        <f t="shared" si="528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97" t="str">
        <f t="shared" si="527"/>
        <v/>
      </c>
      <c r="O14706" s="98" t="str">
        <f t="shared" si="528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97" t="str">
        <f t="shared" si="527"/>
        <v/>
      </c>
      <c r="O14707" s="98" t="str">
        <f t="shared" si="528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97" t="str">
        <f t="shared" si="527"/>
        <v/>
      </c>
      <c r="O14708" s="98" t="str">
        <f t="shared" si="528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97" t="str">
        <f t="shared" si="527"/>
        <v/>
      </c>
      <c r="O14709" s="98" t="str">
        <f t="shared" si="528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97" t="str">
        <f t="shared" si="527"/>
        <v/>
      </c>
      <c r="O14710" s="98" t="str">
        <f t="shared" si="528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97" t="str">
        <f t="shared" si="527"/>
        <v/>
      </c>
      <c r="O14711" s="98" t="str">
        <f t="shared" si="528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97" t="str">
        <f t="shared" si="527"/>
        <v/>
      </c>
      <c r="O14712" s="98" t="str">
        <f t="shared" si="528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97" t="str">
        <f t="shared" si="527"/>
        <v/>
      </c>
      <c r="O14713" s="98" t="str">
        <f t="shared" si="528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97" t="str">
        <f t="shared" si="527"/>
        <v/>
      </c>
      <c r="O14714" s="98" t="str">
        <f t="shared" si="528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97" t="str">
        <f t="shared" si="527"/>
        <v/>
      </c>
      <c r="O14715" s="98" t="str">
        <f t="shared" si="528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97" t="str">
        <f t="shared" si="527"/>
        <v/>
      </c>
      <c r="O14716" s="98" t="str">
        <f t="shared" si="528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97" t="str">
        <f t="shared" si="527"/>
        <v/>
      </c>
      <c r="O14717" s="98" t="str">
        <f t="shared" si="528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97" t="str">
        <f t="shared" si="527"/>
        <v/>
      </c>
      <c r="O14718" s="98" t="str">
        <f t="shared" si="528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97" t="str">
        <f t="shared" si="527"/>
        <v/>
      </c>
      <c r="O14719" s="98" t="str">
        <f t="shared" si="528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97" t="str">
        <f t="shared" si="527"/>
        <v/>
      </c>
      <c r="O14720" s="98" t="str">
        <f t="shared" si="528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97" t="str">
        <f t="shared" si="527"/>
        <v/>
      </c>
      <c r="O14721" s="98" t="str">
        <f t="shared" si="528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97" t="str">
        <f t="shared" si="527"/>
        <v/>
      </c>
      <c r="O14722" s="98" t="str">
        <f t="shared" si="528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97" t="str">
        <f t="shared" si="527"/>
        <v/>
      </c>
      <c r="O14723" s="98" t="str">
        <f t="shared" si="528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97" t="str">
        <f t="shared" ref="N14724:N14787" si="529">IF(B14724&lt;&gt;"",LEFT(D14724,LEN(D14724)-LEN(O14724)),"")</f>
        <v/>
      </c>
      <c r="O14724" s="98" t="str">
        <f t="shared" ref="O14724:O14787" si="530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97" t="str">
        <f t="shared" si="529"/>
        <v/>
      </c>
      <c r="O14725" s="98" t="str">
        <f t="shared" si="530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97" t="str">
        <f t="shared" si="529"/>
        <v/>
      </c>
      <c r="O14726" s="98" t="str">
        <f t="shared" si="530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97" t="str">
        <f t="shared" si="529"/>
        <v/>
      </c>
      <c r="O14727" s="98" t="str">
        <f t="shared" si="530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97" t="str">
        <f t="shared" si="529"/>
        <v/>
      </c>
      <c r="O14728" s="98" t="str">
        <f t="shared" si="530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97" t="str">
        <f t="shared" si="529"/>
        <v/>
      </c>
      <c r="O14729" s="98" t="str">
        <f t="shared" si="530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97" t="str">
        <f t="shared" si="529"/>
        <v/>
      </c>
      <c r="O14730" s="98" t="str">
        <f t="shared" si="530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97" t="str">
        <f t="shared" si="529"/>
        <v/>
      </c>
      <c r="O14731" s="98" t="str">
        <f t="shared" si="530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97" t="str">
        <f t="shared" si="529"/>
        <v/>
      </c>
      <c r="O14732" s="98" t="str">
        <f t="shared" si="530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97" t="str">
        <f t="shared" si="529"/>
        <v/>
      </c>
      <c r="O14733" s="98" t="str">
        <f t="shared" si="530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97" t="str">
        <f t="shared" si="529"/>
        <v/>
      </c>
      <c r="O14734" s="98" t="str">
        <f t="shared" si="530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97" t="str">
        <f t="shared" si="529"/>
        <v/>
      </c>
      <c r="O14735" s="98" t="str">
        <f t="shared" si="530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97" t="str">
        <f t="shared" si="529"/>
        <v/>
      </c>
      <c r="O14736" s="98" t="str">
        <f t="shared" si="530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97" t="str">
        <f t="shared" si="529"/>
        <v/>
      </c>
      <c r="O14737" s="98" t="str">
        <f t="shared" si="530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97" t="str">
        <f t="shared" si="529"/>
        <v/>
      </c>
      <c r="O14738" s="98" t="str">
        <f t="shared" si="530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97" t="str">
        <f t="shared" si="529"/>
        <v/>
      </c>
      <c r="O14739" s="98" t="str">
        <f t="shared" si="530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97" t="str">
        <f t="shared" si="529"/>
        <v/>
      </c>
      <c r="O14740" s="98" t="str">
        <f t="shared" si="530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97" t="str">
        <f t="shared" si="529"/>
        <v/>
      </c>
      <c r="O14741" s="98" t="str">
        <f t="shared" si="530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97" t="str">
        <f t="shared" si="529"/>
        <v/>
      </c>
      <c r="O14742" s="98" t="str">
        <f t="shared" si="530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97" t="str">
        <f t="shared" si="529"/>
        <v/>
      </c>
      <c r="O14743" s="98" t="str">
        <f t="shared" si="530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97" t="str">
        <f t="shared" si="529"/>
        <v/>
      </c>
      <c r="O14744" s="98" t="str">
        <f t="shared" si="530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97" t="str">
        <f t="shared" si="529"/>
        <v/>
      </c>
      <c r="O14745" s="98" t="str">
        <f t="shared" si="530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97" t="str">
        <f t="shared" si="529"/>
        <v/>
      </c>
      <c r="O14746" s="98" t="str">
        <f t="shared" si="530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97" t="str">
        <f t="shared" si="529"/>
        <v/>
      </c>
      <c r="O14747" s="98" t="str">
        <f t="shared" si="530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97" t="str">
        <f t="shared" si="529"/>
        <v/>
      </c>
      <c r="O14748" s="98" t="str">
        <f t="shared" si="530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97" t="str">
        <f t="shared" si="529"/>
        <v/>
      </c>
      <c r="O14749" s="98" t="str">
        <f t="shared" si="530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97" t="str">
        <f t="shared" si="529"/>
        <v/>
      </c>
      <c r="O14750" s="98" t="str">
        <f t="shared" si="530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97" t="str">
        <f t="shared" si="529"/>
        <v/>
      </c>
      <c r="O14751" s="98" t="str">
        <f t="shared" si="530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97" t="str">
        <f t="shared" si="529"/>
        <v/>
      </c>
      <c r="O14752" s="98" t="str">
        <f t="shared" si="530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97" t="str">
        <f t="shared" si="529"/>
        <v/>
      </c>
      <c r="O14753" s="98" t="str">
        <f t="shared" si="530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97" t="str">
        <f t="shared" si="529"/>
        <v/>
      </c>
      <c r="O14754" s="98" t="str">
        <f t="shared" si="530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97" t="str">
        <f t="shared" si="529"/>
        <v/>
      </c>
      <c r="O14755" s="98" t="str">
        <f t="shared" si="530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97" t="str">
        <f t="shared" si="529"/>
        <v/>
      </c>
      <c r="O14756" s="98" t="str">
        <f t="shared" si="530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97" t="str">
        <f t="shared" si="529"/>
        <v/>
      </c>
      <c r="O14757" s="98" t="str">
        <f t="shared" si="530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97" t="str">
        <f t="shared" si="529"/>
        <v/>
      </c>
      <c r="O14758" s="98" t="str">
        <f t="shared" si="530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97" t="str">
        <f t="shared" si="529"/>
        <v/>
      </c>
      <c r="O14759" s="98" t="str">
        <f t="shared" si="530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97" t="str">
        <f t="shared" si="529"/>
        <v/>
      </c>
      <c r="O14760" s="98" t="str">
        <f t="shared" si="530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97" t="str">
        <f t="shared" si="529"/>
        <v/>
      </c>
      <c r="O14761" s="98" t="str">
        <f t="shared" si="530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97" t="str">
        <f t="shared" si="529"/>
        <v/>
      </c>
      <c r="O14762" s="98" t="str">
        <f t="shared" si="530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97" t="str">
        <f t="shared" si="529"/>
        <v/>
      </c>
      <c r="O14763" s="98" t="str">
        <f t="shared" si="530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97" t="str">
        <f t="shared" si="529"/>
        <v/>
      </c>
      <c r="O14764" s="98" t="str">
        <f t="shared" si="530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97" t="str">
        <f t="shared" si="529"/>
        <v/>
      </c>
      <c r="O14765" s="98" t="str">
        <f t="shared" si="530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97" t="str">
        <f t="shared" si="529"/>
        <v/>
      </c>
      <c r="O14766" s="98" t="str">
        <f t="shared" si="530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97" t="str">
        <f t="shared" si="529"/>
        <v/>
      </c>
      <c r="O14767" s="98" t="str">
        <f t="shared" si="530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97" t="str">
        <f t="shared" si="529"/>
        <v/>
      </c>
      <c r="O14768" s="98" t="str">
        <f t="shared" si="530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97" t="str">
        <f t="shared" si="529"/>
        <v/>
      </c>
      <c r="O14769" s="98" t="str">
        <f t="shared" si="530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97" t="str">
        <f t="shared" si="529"/>
        <v/>
      </c>
      <c r="O14770" s="98" t="str">
        <f t="shared" si="530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97" t="str">
        <f t="shared" si="529"/>
        <v/>
      </c>
      <c r="O14771" s="98" t="str">
        <f t="shared" si="530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97" t="str">
        <f t="shared" si="529"/>
        <v/>
      </c>
      <c r="O14772" s="98" t="str">
        <f t="shared" si="530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97" t="str">
        <f t="shared" si="529"/>
        <v/>
      </c>
      <c r="O14773" s="98" t="str">
        <f t="shared" si="530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97" t="str">
        <f t="shared" si="529"/>
        <v/>
      </c>
      <c r="O14774" s="98" t="str">
        <f t="shared" si="530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97" t="str">
        <f t="shared" si="529"/>
        <v/>
      </c>
      <c r="O14775" s="98" t="str">
        <f t="shared" si="530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97" t="str">
        <f t="shared" si="529"/>
        <v/>
      </c>
      <c r="O14776" s="98" t="str">
        <f t="shared" si="530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97" t="str">
        <f t="shared" si="529"/>
        <v/>
      </c>
      <c r="O14777" s="98" t="str">
        <f t="shared" si="530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97" t="str">
        <f t="shared" si="529"/>
        <v/>
      </c>
      <c r="O14778" s="98" t="str">
        <f t="shared" si="530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97" t="str">
        <f t="shared" si="529"/>
        <v/>
      </c>
      <c r="O14779" s="98" t="str">
        <f t="shared" si="530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97" t="str">
        <f t="shared" si="529"/>
        <v/>
      </c>
      <c r="O14780" s="98" t="str">
        <f t="shared" si="530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97" t="str">
        <f t="shared" si="529"/>
        <v/>
      </c>
      <c r="O14781" s="98" t="str">
        <f t="shared" si="530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97" t="str">
        <f t="shared" si="529"/>
        <v/>
      </c>
      <c r="O14782" s="98" t="str">
        <f t="shared" si="530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97" t="str">
        <f t="shared" si="529"/>
        <v/>
      </c>
      <c r="O14783" s="98" t="str">
        <f t="shared" si="530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97" t="str">
        <f t="shared" si="529"/>
        <v/>
      </c>
      <c r="O14784" s="98" t="str">
        <f t="shared" si="530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97" t="str">
        <f t="shared" si="529"/>
        <v/>
      </c>
      <c r="O14785" s="98" t="str">
        <f t="shared" si="530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97" t="str">
        <f t="shared" si="529"/>
        <v/>
      </c>
      <c r="O14786" s="98" t="str">
        <f t="shared" si="530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97" t="str">
        <f t="shared" si="529"/>
        <v/>
      </c>
      <c r="O14787" s="98" t="str">
        <f t="shared" si="530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97" t="str">
        <f t="shared" ref="N14788:N14851" si="531">IF(B14788&lt;&gt;"",LEFT(D14788,LEN(D14788)-LEN(O14788)),"")</f>
        <v/>
      </c>
      <c r="O14788" s="98" t="str">
        <f t="shared" ref="O14788:O14851" si="532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97" t="str">
        <f t="shared" si="531"/>
        <v/>
      </c>
      <c r="O14789" s="98" t="str">
        <f t="shared" si="532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97" t="str">
        <f t="shared" si="531"/>
        <v/>
      </c>
      <c r="O14790" s="98" t="str">
        <f t="shared" si="532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97" t="str">
        <f t="shared" si="531"/>
        <v/>
      </c>
      <c r="O14791" s="98" t="str">
        <f t="shared" si="532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97" t="str">
        <f t="shared" si="531"/>
        <v/>
      </c>
      <c r="O14792" s="98" t="str">
        <f t="shared" si="532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97" t="str">
        <f t="shared" si="531"/>
        <v/>
      </c>
      <c r="O14793" s="98" t="str">
        <f t="shared" si="532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97" t="str">
        <f t="shared" si="531"/>
        <v/>
      </c>
      <c r="O14794" s="98" t="str">
        <f t="shared" si="532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97" t="str">
        <f t="shared" si="531"/>
        <v/>
      </c>
      <c r="O14795" s="98" t="str">
        <f t="shared" si="532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97" t="str">
        <f t="shared" si="531"/>
        <v/>
      </c>
      <c r="O14796" s="98" t="str">
        <f t="shared" si="532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97" t="str">
        <f t="shared" si="531"/>
        <v/>
      </c>
      <c r="O14797" s="98" t="str">
        <f t="shared" si="532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97" t="str">
        <f t="shared" si="531"/>
        <v/>
      </c>
      <c r="O14798" s="98" t="str">
        <f t="shared" si="532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97" t="str">
        <f t="shared" si="531"/>
        <v/>
      </c>
      <c r="O14799" s="98" t="str">
        <f t="shared" si="532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97" t="str">
        <f t="shared" si="531"/>
        <v/>
      </c>
      <c r="O14800" s="98" t="str">
        <f t="shared" si="532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97" t="str">
        <f t="shared" si="531"/>
        <v/>
      </c>
      <c r="O14801" s="98" t="str">
        <f t="shared" si="532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97" t="str">
        <f t="shared" si="531"/>
        <v/>
      </c>
      <c r="O14802" s="98" t="str">
        <f t="shared" si="532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97" t="str">
        <f t="shared" si="531"/>
        <v/>
      </c>
      <c r="O14803" s="98" t="str">
        <f t="shared" si="532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97" t="str">
        <f t="shared" si="531"/>
        <v/>
      </c>
      <c r="O14804" s="98" t="str">
        <f t="shared" si="532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97" t="str">
        <f t="shared" si="531"/>
        <v/>
      </c>
      <c r="O14805" s="98" t="str">
        <f t="shared" si="532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97" t="str">
        <f t="shared" si="531"/>
        <v/>
      </c>
      <c r="O14806" s="98" t="str">
        <f t="shared" si="532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97" t="str">
        <f t="shared" si="531"/>
        <v/>
      </c>
      <c r="O14807" s="98" t="str">
        <f t="shared" si="532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97" t="str">
        <f t="shared" si="531"/>
        <v/>
      </c>
      <c r="O14808" s="98" t="str">
        <f t="shared" si="532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97" t="str">
        <f t="shared" si="531"/>
        <v/>
      </c>
      <c r="O14809" s="98" t="str">
        <f t="shared" si="532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97" t="str">
        <f t="shared" si="531"/>
        <v/>
      </c>
      <c r="O14810" s="98" t="str">
        <f t="shared" si="532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97" t="str">
        <f t="shared" si="531"/>
        <v/>
      </c>
      <c r="O14811" s="98" t="str">
        <f t="shared" si="532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97" t="str">
        <f t="shared" si="531"/>
        <v/>
      </c>
      <c r="O14812" s="98" t="str">
        <f t="shared" si="532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97" t="str">
        <f t="shared" si="531"/>
        <v/>
      </c>
      <c r="O14813" s="98" t="str">
        <f t="shared" si="532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97" t="str">
        <f t="shared" si="531"/>
        <v/>
      </c>
      <c r="O14814" s="98" t="str">
        <f t="shared" si="532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97" t="str">
        <f t="shared" si="531"/>
        <v/>
      </c>
      <c r="O14815" s="98" t="str">
        <f t="shared" si="532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97" t="str">
        <f t="shared" si="531"/>
        <v/>
      </c>
      <c r="O14816" s="98" t="str">
        <f t="shared" si="532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97" t="str">
        <f t="shared" si="531"/>
        <v/>
      </c>
      <c r="O14817" s="98" t="str">
        <f t="shared" si="532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97" t="str">
        <f t="shared" si="531"/>
        <v/>
      </c>
      <c r="O14818" s="98" t="str">
        <f t="shared" si="532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97" t="str">
        <f t="shared" si="531"/>
        <v/>
      </c>
      <c r="O14819" s="98" t="str">
        <f t="shared" si="532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97" t="str">
        <f t="shared" si="531"/>
        <v/>
      </c>
      <c r="O14820" s="98" t="str">
        <f t="shared" si="532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97" t="str">
        <f t="shared" si="531"/>
        <v/>
      </c>
      <c r="O14821" s="98" t="str">
        <f t="shared" si="532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97" t="str">
        <f t="shared" si="531"/>
        <v/>
      </c>
      <c r="O14822" s="98" t="str">
        <f t="shared" si="532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97" t="str">
        <f t="shared" si="531"/>
        <v/>
      </c>
      <c r="O14823" s="98" t="str">
        <f t="shared" si="532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97" t="str">
        <f t="shared" si="531"/>
        <v/>
      </c>
      <c r="O14824" s="98" t="str">
        <f t="shared" si="532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97" t="str">
        <f t="shared" si="531"/>
        <v/>
      </c>
      <c r="O14825" s="98" t="str">
        <f t="shared" si="532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97" t="str">
        <f t="shared" si="531"/>
        <v/>
      </c>
      <c r="O14826" s="98" t="str">
        <f t="shared" si="532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97" t="str">
        <f t="shared" si="531"/>
        <v/>
      </c>
      <c r="O14827" s="98" t="str">
        <f t="shared" si="532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97" t="str">
        <f t="shared" si="531"/>
        <v/>
      </c>
      <c r="O14828" s="98" t="str">
        <f t="shared" si="532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97" t="str">
        <f t="shared" si="531"/>
        <v/>
      </c>
      <c r="O14829" s="98" t="str">
        <f t="shared" si="532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97" t="str">
        <f t="shared" si="531"/>
        <v/>
      </c>
      <c r="O14830" s="98" t="str">
        <f t="shared" si="532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97" t="str">
        <f t="shared" si="531"/>
        <v/>
      </c>
      <c r="O14831" s="98" t="str">
        <f t="shared" si="532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97" t="str">
        <f t="shared" si="531"/>
        <v/>
      </c>
      <c r="O14832" s="98" t="str">
        <f t="shared" si="532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97" t="str">
        <f t="shared" si="531"/>
        <v/>
      </c>
      <c r="O14833" s="98" t="str">
        <f t="shared" si="532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97" t="str">
        <f t="shared" si="531"/>
        <v/>
      </c>
      <c r="O14834" s="98" t="str">
        <f t="shared" si="532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97" t="str">
        <f t="shared" si="531"/>
        <v/>
      </c>
      <c r="O14835" s="98" t="str">
        <f t="shared" si="532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97" t="str">
        <f t="shared" si="531"/>
        <v/>
      </c>
      <c r="O14836" s="98" t="str">
        <f t="shared" si="532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97" t="str">
        <f t="shared" si="531"/>
        <v/>
      </c>
      <c r="O14837" s="98" t="str">
        <f t="shared" si="532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97" t="str">
        <f t="shared" si="531"/>
        <v/>
      </c>
      <c r="O14838" s="98" t="str">
        <f t="shared" si="532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97" t="str">
        <f t="shared" si="531"/>
        <v/>
      </c>
      <c r="O14839" s="98" t="str">
        <f t="shared" si="532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97" t="str">
        <f t="shared" si="531"/>
        <v/>
      </c>
      <c r="O14840" s="98" t="str">
        <f t="shared" si="532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97" t="str">
        <f t="shared" si="531"/>
        <v/>
      </c>
      <c r="O14841" s="98" t="str">
        <f t="shared" si="532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97" t="str">
        <f t="shared" si="531"/>
        <v/>
      </c>
      <c r="O14842" s="98" t="str">
        <f t="shared" si="532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97" t="str">
        <f t="shared" si="531"/>
        <v/>
      </c>
      <c r="O14843" s="98" t="str">
        <f t="shared" si="532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97" t="str">
        <f t="shared" si="531"/>
        <v/>
      </c>
      <c r="O14844" s="98" t="str">
        <f t="shared" si="532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97" t="str">
        <f t="shared" si="531"/>
        <v/>
      </c>
      <c r="O14845" s="98" t="str">
        <f t="shared" si="532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97" t="str">
        <f t="shared" si="531"/>
        <v/>
      </c>
      <c r="O14846" s="98" t="str">
        <f t="shared" si="532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97" t="str">
        <f t="shared" si="531"/>
        <v/>
      </c>
      <c r="O14847" s="98" t="str">
        <f t="shared" si="532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97" t="str">
        <f t="shared" si="531"/>
        <v/>
      </c>
      <c r="O14848" s="98" t="str">
        <f t="shared" si="532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97" t="str">
        <f t="shared" si="531"/>
        <v/>
      </c>
      <c r="O14849" s="98" t="str">
        <f t="shared" si="532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97" t="str">
        <f t="shared" si="531"/>
        <v/>
      </c>
      <c r="O14850" s="98" t="str">
        <f t="shared" si="532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97" t="str">
        <f t="shared" si="531"/>
        <v/>
      </c>
      <c r="O14851" s="98" t="str">
        <f t="shared" si="532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97" t="str">
        <f t="shared" ref="N14852:N14915" si="533">IF(B14852&lt;&gt;"",LEFT(D14852,LEN(D14852)-LEN(O14852)),"")</f>
        <v/>
      </c>
      <c r="O14852" s="98" t="str">
        <f t="shared" ref="O14852:O14915" si="534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97" t="str">
        <f t="shared" si="533"/>
        <v/>
      </c>
      <c r="O14853" s="98" t="str">
        <f t="shared" si="534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97" t="str">
        <f t="shared" si="533"/>
        <v/>
      </c>
      <c r="O14854" s="98" t="str">
        <f t="shared" si="534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97" t="str">
        <f t="shared" si="533"/>
        <v/>
      </c>
      <c r="O14855" s="98" t="str">
        <f t="shared" si="534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97" t="str">
        <f t="shared" si="533"/>
        <v/>
      </c>
      <c r="O14856" s="98" t="str">
        <f t="shared" si="534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97" t="str">
        <f t="shared" si="533"/>
        <v/>
      </c>
      <c r="O14857" s="98" t="str">
        <f t="shared" si="534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97" t="str">
        <f t="shared" si="533"/>
        <v/>
      </c>
      <c r="O14858" s="98" t="str">
        <f t="shared" si="534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97" t="str">
        <f t="shared" si="533"/>
        <v/>
      </c>
      <c r="O14859" s="98" t="str">
        <f t="shared" si="534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97" t="str">
        <f t="shared" si="533"/>
        <v/>
      </c>
      <c r="O14860" s="98" t="str">
        <f t="shared" si="534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97" t="str">
        <f t="shared" si="533"/>
        <v/>
      </c>
      <c r="O14861" s="98" t="str">
        <f t="shared" si="534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97" t="str">
        <f t="shared" si="533"/>
        <v/>
      </c>
      <c r="O14862" s="98" t="str">
        <f t="shared" si="534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97" t="str">
        <f t="shared" si="533"/>
        <v/>
      </c>
      <c r="O14863" s="98" t="str">
        <f t="shared" si="534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97" t="str">
        <f t="shared" si="533"/>
        <v/>
      </c>
      <c r="O14864" s="98" t="str">
        <f t="shared" si="534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97" t="str">
        <f t="shared" si="533"/>
        <v/>
      </c>
      <c r="O14865" s="98" t="str">
        <f t="shared" si="534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97" t="str">
        <f t="shared" si="533"/>
        <v/>
      </c>
      <c r="O14866" s="98" t="str">
        <f t="shared" si="534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97" t="str">
        <f t="shared" si="533"/>
        <v/>
      </c>
      <c r="O14867" s="98" t="str">
        <f t="shared" si="534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97" t="str">
        <f t="shared" si="533"/>
        <v/>
      </c>
      <c r="O14868" s="98" t="str">
        <f t="shared" si="534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97" t="str">
        <f t="shared" si="533"/>
        <v/>
      </c>
      <c r="O14869" s="98" t="str">
        <f t="shared" si="534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97" t="str">
        <f t="shared" si="533"/>
        <v/>
      </c>
      <c r="O14870" s="98" t="str">
        <f t="shared" si="534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97" t="str">
        <f t="shared" si="533"/>
        <v/>
      </c>
      <c r="O14871" s="98" t="str">
        <f t="shared" si="534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97" t="str">
        <f t="shared" si="533"/>
        <v/>
      </c>
      <c r="O14872" s="98" t="str">
        <f t="shared" si="534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97" t="str">
        <f t="shared" si="533"/>
        <v/>
      </c>
      <c r="O14873" s="98" t="str">
        <f t="shared" si="534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97" t="str">
        <f t="shared" si="533"/>
        <v/>
      </c>
      <c r="O14874" s="98" t="str">
        <f t="shared" si="534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97" t="str">
        <f t="shared" si="533"/>
        <v/>
      </c>
      <c r="O14875" s="98" t="str">
        <f t="shared" si="534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97" t="str">
        <f t="shared" si="533"/>
        <v/>
      </c>
      <c r="O14876" s="98" t="str">
        <f t="shared" si="534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97" t="str">
        <f t="shared" si="533"/>
        <v/>
      </c>
      <c r="O14877" s="98" t="str">
        <f t="shared" si="534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97" t="str">
        <f t="shared" si="533"/>
        <v/>
      </c>
      <c r="O14878" s="98" t="str">
        <f t="shared" si="534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97" t="str">
        <f t="shared" si="533"/>
        <v/>
      </c>
      <c r="O14879" s="98" t="str">
        <f t="shared" si="534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97" t="str">
        <f t="shared" si="533"/>
        <v/>
      </c>
      <c r="O14880" s="98" t="str">
        <f t="shared" si="534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97" t="str">
        <f t="shared" si="533"/>
        <v/>
      </c>
      <c r="O14881" s="98" t="str">
        <f t="shared" si="534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97" t="str">
        <f t="shared" si="533"/>
        <v/>
      </c>
      <c r="O14882" s="98" t="str">
        <f t="shared" si="534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97" t="str">
        <f t="shared" si="533"/>
        <v/>
      </c>
      <c r="O14883" s="98" t="str">
        <f t="shared" si="534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97" t="str">
        <f t="shared" si="533"/>
        <v/>
      </c>
      <c r="O14884" s="98" t="str">
        <f t="shared" si="534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97" t="str">
        <f t="shared" si="533"/>
        <v/>
      </c>
      <c r="O14885" s="98" t="str">
        <f t="shared" si="534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97" t="str">
        <f t="shared" si="533"/>
        <v/>
      </c>
      <c r="O14886" s="98" t="str">
        <f t="shared" si="534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97" t="str">
        <f t="shared" si="533"/>
        <v/>
      </c>
      <c r="O14887" s="98" t="str">
        <f t="shared" si="534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97" t="str">
        <f t="shared" si="533"/>
        <v/>
      </c>
      <c r="O14888" s="98" t="str">
        <f t="shared" si="534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97" t="str">
        <f t="shared" si="533"/>
        <v/>
      </c>
      <c r="O14889" s="98" t="str">
        <f t="shared" si="534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97" t="str">
        <f t="shared" si="533"/>
        <v/>
      </c>
      <c r="O14890" s="98" t="str">
        <f t="shared" si="534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97" t="str">
        <f t="shared" si="533"/>
        <v/>
      </c>
      <c r="O14891" s="98" t="str">
        <f t="shared" si="534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97" t="str">
        <f t="shared" si="533"/>
        <v/>
      </c>
      <c r="O14892" s="98" t="str">
        <f t="shared" si="534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97" t="str">
        <f t="shared" si="533"/>
        <v/>
      </c>
      <c r="O14893" s="98" t="str">
        <f t="shared" si="534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97" t="str">
        <f t="shared" si="533"/>
        <v/>
      </c>
      <c r="O14894" s="98" t="str">
        <f t="shared" si="534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97" t="str">
        <f t="shared" si="533"/>
        <v/>
      </c>
      <c r="O14895" s="98" t="str">
        <f t="shared" si="534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97" t="str">
        <f t="shared" si="533"/>
        <v/>
      </c>
      <c r="O14896" s="98" t="str">
        <f t="shared" si="534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97" t="str">
        <f t="shared" si="533"/>
        <v/>
      </c>
      <c r="O14897" s="98" t="str">
        <f t="shared" si="534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97" t="str">
        <f t="shared" si="533"/>
        <v/>
      </c>
      <c r="O14898" s="98" t="str">
        <f t="shared" si="534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97" t="str">
        <f t="shared" si="533"/>
        <v/>
      </c>
      <c r="O14899" s="98" t="str">
        <f t="shared" si="534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97" t="str">
        <f t="shared" si="533"/>
        <v/>
      </c>
      <c r="O14900" s="98" t="str">
        <f t="shared" si="534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97" t="str">
        <f t="shared" si="533"/>
        <v/>
      </c>
      <c r="O14901" s="98" t="str">
        <f t="shared" si="534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97" t="str">
        <f t="shared" si="533"/>
        <v/>
      </c>
      <c r="O14902" s="98" t="str">
        <f t="shared" si="534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97" t="str">
        <f t="shared" si="533"/>
        <v/>
      </c>
      <c r="O14903" s="98" t="str">
        <f t="shared" si="534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97" t="str">
        <f t="shared" si="533"/>
        <v/>
      </c>
      <c r="O14904" s="98" t="str">
        <f t="shared" si="534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97" t="str">
        <f t="shared" si="533"/>
        <v/>
      </c>
      <c r="O14905" s="98" t="str">
        <f t="shared" si="534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97" t="str">
        <f t="shared" si="533"/>
        <v/>
      </c>
      <c r="O14906" s="98" t="str">
        <f t="shared" si="534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97" t="str">
        <f t="shared" si="533"/>
        <v/>
      </c>
      <c r="O14907" s="98" t="str">
        <f t="shared" si="534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97" t="str">
        <f t="shared" si="533"/>
        <v/>
      </c>
      <c r="O14908" s="98" t="str">
        <f t="shared" si="534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97" t="str">
        <f t="shared" si="533"/>
        <v/>
      </c>
      <c r="O14909" s="98" t="str">
        <f t="shared" si="534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97" t="str">
        <f t="shared" si="533"/>
        <v/>
      </c>
      <c r="O14910" s="98" t="str">
        <f t="shared" si="534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97" t="str">
        <f t="shared" si="533"/>
        <v/>
      </c>
      <c r="O14911" s="98" t="str">
        <f t="shared" si="534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97" t="str">
        <f t="shared" si="533"/>
        <v/>
      </c>
      <c r="O14912" s="98" t="str">
        <f t="shared" si="534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97" t="str">
        <f t="shared" si="533"/>
        <v/>
      </c>
      <c r="O14913" s="98" t="str">
        <f t="shared" si="534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97" t="str">
        <f t="shared" si="533"/>
        <v/>
      </c>
      <c r="O14914" s="98" t="str">
        <f t="shared" si="534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97" t="str">
        <f t="shared" si="533"/>
        <v/>
      </c>
      <c r="O14915" s="98" t="str">
        <f t="shared" si="534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97" t="str">
        <f t="shared" ref="N14916:N14979" si="535">IF(B14916&lt;&gt;"",LEFT(D14916,LEN(D14916)-LEN(O14916)),"")</f>
        <v/>
      </c>
      <c r="O14916" s="98" t="str">
        <f t="shared" ref="O14916:O14979" si="536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97" t="str">
        <f t="shared" si="535"/>
        <v/>
      </c>
      <c r="O14917" s="98" t="str">
        <f t="shared" si="536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97" t="str">
        <f t="shared" si="535"/>
        <v/>
      </c>
      <c r="O14918" s="98" t="str">
        <f t="shared" si="536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97" t="str">
        <f t="shared" si="535"/>
        <v/>
      </c>
      <c r="O14919" s="98" t="str">
        <f t="shared" si="536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97" t="str">
        <f t="shared" si="535"/>
        <v/>
      </c>
      <c r="O14920" s="98" t="str">
        <f t="shared" si="536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97" t="str">
        <f t="shared" si="535"/>
        <v/>
      </c>
      <c r="O14921" s="98" t="str">
        <f t="shared" si="536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97" t="str">
        <f t="shared" si="535"/>
        <v/>
      </c>
      <c r="O14922" s="98" t="str">
        <f t="shared" si="536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97" t="str">
        <f t="shared" si="535"/>
        <v/>
      </c>
      <c r="O14923" s="98" t="str">
        <f t="shared" si="536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97" t="str">
        <f t="shared" si="535"/>
        <v/>
      </c>
      <c r="O14924" s="98" t="str">
        <f t="shared" si="536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97" t="str">
        <f t="shared" si="535"/>
        <v/>
      </c>
      <c r="O14925" s="98" t="str">
        <f t="shared" si="536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97" t="str">
        <f t="shared" si="535"/>
        <v/>
      </c>
      <c r="O14926" s="98" t="str">
        <f t="shared" si="536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97" t="str">
        <f t="shared" si="535"/>
        <v/>
      </c>
      <c r="O14927" s="98" t="str">
        <f t="shared" si="536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97" t="str">
        <f t="shared" si="535"/>
        <v/>
      </c>
      <c r="O14928" s="98" t="str">
        <f t="shared" si="536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97" t="str">
        <f t="shared" si="535"/>
        <v/>
      </c>
      <c r="O14929" s="98" t="str">
        <f t="shared" si="536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97" t="str">
        <f t="shared" si="535"/>
        <v/>
      </c>
      <c r="O14930" s="98" t="str">
        <f t="shared" si="536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97" t="str">
        <f t="shared" si="535"/>
        <v/>
      </c>
      <c r="O14931" s="98" t="str">
        <f t="shared" si="536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97" t="str">
        <f t="shared" si="535"/>
        <v/>
      </c>
      <c r="O14932" s="98" t="str">
        <f t="shared" si="536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97" t="str">
        <f t="shared" si="535"/>
        <v/>
      </c>
      <c r="O14933" s="98" t="str">
        <f t="shared" si="536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97" t="str">
        <f t="shared" si="535"/>
        <v/>
      </c>
      <c r="O14934" s="98" t="str">
        <f t="shared" si="536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97" t="str">
        <f t="shared" si="535"/>
        <v/>
      </c>
      <c r="O14935" s="98" t="str">
        <f t="shared" si="536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97" t="str">
        <f t="shared" si="535"/>
        <v/>
      </c>
      <c r="O14936" s="98" t="str">
        <f t="shared" si="536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97" t="str">
        <f t="shared" si="535"/>
        <v/>
      </c>
      <c r="O14937" s="98" t="str">
        <f t="shared" si="536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97" t="str">
        <f t="shared" si="535"/>
        <v/>
      </c>
      <c r="O14938" s="98" t="str">
        <f t="shared" si="536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97" t="str">
        <f t="shared" si="535"/>
        <v/>
      </c>
      <c r="O14939" s="98" t="str">
        <f t="shared" si="536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97" t="str">
        <f t="shared" si="535"/>
        <v/>
      </c>
      <c r="O14940" s="98" t="str">
        <f t="shared" si="536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97" t="str">
        <f t="shared" si="535"/>
        <v/>
      </c>
      <c r="O14941" s="98" t="str">
        <f t="shared" si="536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97" t="str">
        <f t="shared" si="535"/>
        <v/>
      </c>
      <c r="O14942" s="98" t="str">
        <f t="shared" si="536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97" t="str">
        <f t="shared" si="535"/>
        <v/>
      </c>
      <c r="O14943" s="98" t="str">
        <f t="shared" si="536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97" t="str">
        <f t="shared" si="535"/>
        <v/>
      </c>
      <c r="O14944" s="98" t="str">
        <f t="shared" si="536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97" t="str">
        <f t="shared" si="535"/>
        <v/>
      </c>
      <c r="O14945" s="98" t="str">
        <f t="shared" si="536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97" t="str">
        <f t="shared" si="535"/>
        <v/>
      </c>
      <c r="O14946" s="98" t="str">
        <f t="shared" si="536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97" t="str">
        <f t="shared" si="535"/>
        <v/>
      </c>
      <c r="O14947" s="98" t="str">
        <f t="shared" si="536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97" t="str">
        <f t="shared" si="535"/>
        <v/>
      </c>
      <c r="O14948" s="98" t="str">
        <f t="shared" si="536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97" t="str">
        <f t="shared" si="535"/>
        <v/>
      </c>
      <c r="O14949" s="98" t="str">
        <f t="shared" si="536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97" t="str">
        <f t="shared" si="535"/>
        <v/>
      </c>
      <c r="O14950" s="98" t="str">
        <f t="shared" si="536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97" t="str">
        <f t="shared" si="535"/>
        <v/>
      </c>
      <c r="O14951" s="98" t="str">
        <f t="shared" si="536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97" t="str">
        <f t="shared" si="535"/>
        <v/>
      </c>
      <c r="O14952" s="98" t="str">
        <f t="shared" si="536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97" t="str">
        <f t="shared" si="535"/>
        <v/>
      </c>
      <c r="O14953" s="98" t="str">
        <f t="shared" si="536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97" t="str">
        <f t="shared" si="535"/>
        <v/>
      </c>
      <c r="O14954" s="98" t="str">
        <f t="shared" si="536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97" t="str">
        <f t="shared" si="535"/>
        <v/>
      </c>
      <c r="O14955" s="98" t="str">
        <f t="shared" si="536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97" t="str">
        <f t="shared" si="535"/>
        <v/>
      </c>
      <c r="O14956" s="98" t="str">
        <f t="shared" si="536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97" t="str">
        <f t="shared" si="535"/>
        <v/>
      </c>
      <c r="O14957" s="98" t="str">
        <f t="shared" si="536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97" t="str">
        <f t="shared" si="535"/>
        <v/>
      </c>
      <c r="O14958" s="98" t="str">
        <f t="shared" si="536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97" t="str">
        <f t="shared" si="535"/>
        <v/>
      </c>
      <c r="O14959" s="98" t="str">
        <f t="shared" si="536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97" t="str">
        <f t="shared" si="535"/>
        <v/>
      </c>
      <c r="O14960" s="98" t="str">
        <f t="shared" si="536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97" t="str">
        <f t="shared" si="535"/>
        <v/>
      </c>
      <c r="O14961" s="98" t="str">
        <f t="shared" si="536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97" t="str">
        <f t="shared" si="535"/>
        <v/>
      </c>
      <c r="O14962" s="98" t="str">
        <f t="shared" si="536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97" t="str">
        <f t="shared" si="535"/>
        <v/>
      </c>
      <c r="O14963" s="98" t="str">
        <f t="shared" si="536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97" t="str">
        <f t="shared" si="535"/>
        <v/>
      </c>
      <c r="O14964" s="98" t="str">
        <f t="shared" si="536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97" t="str">
        <f t="shared" si="535"/>
        <v/>
      </c>
      <c r="O14965" s="98" t="str">
        <f t="shared" si="536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97" t="str">
        <f t="shared" si="535"/>
        <v/>
      </c>
      <c r="O14966" s="98" t="str">
        <f t="shared" si="536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97" t="str">
        <f t="shared" si="535"/>
        <v/>
      </c>
      <c r="O14967" s="98" t="str">
        <f t="shared" si="536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97" t="str">
        <f t="shared" si="535"/>
        <v/>
      </c>
      <c r="O14968" s="98" t="str">
        <f t="shared" si="536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97" t="str">
        <f t="shared" si="535"/>
        <v/>
      </c>
      <c r="O14969" s="98" t="str">
        <f t="shared" si="536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97" t="str">
        <f t="shared" si="535"/>
        <v/>
      </c>
      <c r="O14970" s="98" t="str">
        <f t="shared" si="536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97" t="str">
        <f t="shared" si="535"/>
        <v/>
      </c>
      <c r="O14971" s="98" t="str">
        <f t="shared" si="536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97" t="str">
        <f t="shared" si="535"/>
        <v/>
      </c>
      <c r="O14972" s="98" t="str">
        <f t="shared" si="536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97" t="str">
        <f t="shared" si="535"/>
        <v/>
      </c>
      <c r="O14973" s="98" t="str">
        <f t="shared" si="536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97" t="str">
        <f t="shared" si="535"/>
        <v/>
      </c>
      <c r="O14974" s="98" t="str">
        <f t="shared" si="536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97" t="str">
        <f t="shared" si="535"/>
        <v/>
      </c>
      <c r="O14975" s="98" t="str">
        <f t="shared" si="536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97" t="str">
        <f t="shared" si="535"/>
        <v/>
      </c>
      <c r="O14976" s="98" t="str">
        <f t="shared" si="536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97" t="str">
        <f t="shared" si="535"/>
        <v/>
      </c>
      <c r="O14977" s="98" t="str">
        <f t="shared" si="536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97" t="str">
        <f t="shared" si="535"/>
        <v/>
      </c>
      <c r="O14978" s="98" t="str">
        <f t="shared" si="536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97" t="str">
        <f t="shared" si="535"/>
        <v/>
      </c>
      <c r="O14979" s="98" t="str">
        <f t="shared" si="536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97" t="str">
        <f t="shared" ref="N14980:N15043" si="537">IF(B14980&lt;&gt;"",LEFT(D14980,LEN(D14980)-LEN(O14980)),"")</f>
        <v/>
      </c>
      <c r="O14980" s="98" t="str">
        <f t="shared" ref="O14980:O15043" si="538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97" t="str">
        <f t="shared" si="537"/>
        <v/>
      </c>
      <c r="O14981" s="98" t="str">
        <f t="shared" si="538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97" t="str">
        <f t="shared" si="537"/>
        <v/>
      </c>
      <c r="O14982" s="98" t="str">
        <f t="shared" si="538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97" t="str">
        <f t="shared" si="537"/>
        <v/>
      </c>
      <c r="O14983" s="98" t="str">
        <f t="shared" si="538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97" t="str">
        <f t="shared" si="537"/>
        <v/>
      </c>
      <c r="O14984" s="98" t="str">
        <f t="shared" si="538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97" t="str">
        <f t="shared" si="537"/>
        <v/>
      </c>
      <c r="O14985" s="98" t="str">
        <f t="shared" si="538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97" t="str">
        <f t="shared" si="537"/>
        <v/>
      </c>
      <c r="O14986" s="98" t="str">
        <f t="shared" si="538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97" t="str">
        <f t="shared" si="537"/>
        <v/>
      </c>
      <c r="O14987" s="98" t="str">
        <f t="shared" si="538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97" t="str">
        <f t="shared" si="537"/>
        <v/>
      </c>
      <c r="O14988" s="98" t="str">
        <f t="shared" si="538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97" t="str">
        <f t="shared" si="537"/>
        <v/>
      </c>
      <c r="O14989" s="98" t="str">
        <f t="shared" si="538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97" t="str">
        <f t="shared" si="537"/>
        <v/>
      </c>
      <c r="O14990" s="98" t="str">
        <f t="shared" si="538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97" t="str">
        <f t="shared" si="537"/>
        <v/>
      </c>
      <c r="O14991" s="98" t="str">
        <f t="shared" si="538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97" t="str">
        <f t="shared" si="537"/>
        <v/>
      </c>
      <c r="O14992" s="98" t="str">
        <f t="shared" si="538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97" t="str">
        <f t="shared" si="537"/>
        <v/>
      </c>
      <c r="O14993" s="98" t="str">
        <f t="shared" si="538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97" t="str">
        <f t="shared" si="537"/>
        <v/>
      </c>
      <c r="O14994" s="98" t="str">
        <f t="shared" si="538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97" t="str">
        <f t="shared" si="537"/>
        <v/>
      </c>
      <c r="O14995" s="98" t="str">
        <f t="shared" si="538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97" t="str">
        <f t="shared" si="537"/>
        <v/>
      </c>
      <c r="O14996" s="98" t="str">
        <f t="shared" si="538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97" t="str">
        <f t="shared" si="537"/>
        <v/>
      </c>
      <c r="O14997" s="98" t="str">
        <f t="shared" si="538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97" t="str">
        <f t="shared" si="537"/>
        <v/>
      </c>
      <c r="O14998" s="98" t="str">
        <f t="shared" si="538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97" t="str">
        <f t="shared" si="537"/>
        <v/>
      </c>
      <c r="O14999" s="98" t="str">
        <f t="shared" si="538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97" t="str">
        <f t="shared" si="537"/>
        <v/>
      </c>
      <c r="O15000" s="98" t="str">
        <f t="shared" si="538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97" t="str">
        <f t="shared" si="537"/>
        <v/>
      </c>
      <c r="O15001" s="98" t="str">
        <f t="shared" si="538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97" t="str">
        <f t="shared" si="537"/>
        <v/>
      </c>
      <c r="O15002" s="98" t="str">
        <f t="shared" si="538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97" t="str">
        <f t="shared" si="537"/>
        <v/>
      </c>
      <c r="O15003" s="98" t="str">
        <f t="shared" si="538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97" t="str">
        <f t="shared" si="537"/>
        <v/>
      </c>
      <c r="O15004" s="98" t="str">
        <f t="shared" si="538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97" t="str">
        <f t="shared" si="537"/>
        <v/>
      </c>
      <c r="O15005" s="98" t="str">
        <f t="shared" si="538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97" t="str">
        <f t="shared" si="537"/>
        <v/>
      </c>
      <c r="O15006" s="98" t="str">
        <f t="shared" si="538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97" t="str">
        <f t="shared" si="537"/>
        <v/>
      </c>
      <c r="O15007" s="98" t="str">
        <f t="shared" si="538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97" t="str">
        <f t="shared" si="537"/>
        <v/>
      </c>
      <c r="O15008" s="98" t="str">
        <f t="shared" si="538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97" t="str">
        <f t="shared" si="537"/>
        <v/>
      </c>
      <c r="O15009" s="98" t="str">
        <f t="shared" si="538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97" t="str">
        <f t="shared" si="537"/>
        <v/>
      </c>
      <c r="O15010" s="98" t="str">
        <f t="shared" si="538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97" t="str">
        <f t="shared" si="537"/>
        <v/>
      </c>
      <c r="O15011" s="98" t="str">
        <f t="shared" si="538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97" t="str">
        <f t="shared" si="537"/>
        <v/>
      </c>
      <c r="O15012" s="98" t="str">
        <f t="shared" si="538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97" t="str">
        <f t="shared" si="537"/>
        <v/>
      </c>
      <c r="O15013" s="98" t="str">
        <f t="shared" si="538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97" t="str">
        <f t="shared" si="537"/>
        <v/>
      </c>
      <c r="O15014" s="98" t="str">
        <f t="shared" si="538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97" t="str">
        <f t="shared" si="537"/>
        <v/>
      </c>
      <c r="O15015" s="98" t="str">
        <f t="shared" si="538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97" t="str">
        <f t="shared" si="537"/>
        <v/>
      </c>
      <c r="O15016" s="98" t="str">
        <f t="shared" si="538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97" t="str">
        <f t="shared" si="537"/>
        <v/>
      </c>
      <c r="O15017" s="98" t="str">
        <f t="shared" si="538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97" t="str">
        <f t="shared" si="537"/>
        <v/>
      </c>
      <c r="O15018" s="98" t="str">
        <f t="shared" si="538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97" t="str">
        <f t="shared" si="537"/>
        <v/>
      </c>
      <c r="O15019" s="98" t="str">
        <f t="shared" si="538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97" t="str">
        <f t="shared" si="537"/>
        <v/>
      </c>
      <c r="O15020" s="98" t="str">
        <f t="shared" si="538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97" t="str">
        <f t="shared" si="537"/>
        <v/>
      </c>
      <c r="O15021" s="98" t="str">
        <f t="shared" si="538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97" t="str">
        <f t="shared" si="537"/>
        <v/>
      </c>
      <c r="O15022" s="98" t="str">
        <f t="shared" si="538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97" t="str">
        <f t="shared" si="537"/>
        <v/>
      </c>
      <c r="O15023" s="98" t="str">
        <f t="shared" si="538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97" t="str">
        <f t="shared" si="537"/>
        <v/>
      </c>
      <c r="O15024" s="98" t="str">
        <f t="shared" si="538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97" t="str">
        <f t="shared" si="537"/>
        <v/>
      </c>
      <c r="O15025" s="98" t="str">
        <f t="shared" si="538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97" t="str">
        <f t="shared" si="537"/>
        <v/>
      </c>
      <c r="O15026" s="98" t="str">
        <f t="shared" si="538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97" t="str">
        <f t="shared" si="537"/>
        <v/>
      </c>
      <c r="O15027" s="98" t="str">
        <f t="shared" si="538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97" t="str">
        <f t="shared" si="537"/>
        <v/>
      </c>
      <c r="O15028" s="98" t="str">
        <f t="shared" si="538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97" t="str">
        <f t="shared" si="537"/>
        <v/>
      </c>
      <c r="O15029" s="98" t="str">
        <f t="shared" si="538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97" t="str">
        <f t="shared" si="537"/>
        <v/>
      </c>
      <c r="O15030" s="98" t="str">
        <f t="shared" si="538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97" t="str">
        <f t="shared" si="537"/>
        <v/>
      </c>
      <c r="O15031" s="98" t="str">
        <f t="shared" si="538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97" t="str">
        <f t="shared" si="537"/>
        <v/>
      </c>
      <c r="O15032" s="98" t="str">
        <f t="shared" si="538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97" t="str">
        <f t="shared" si="537"/>
        <v/>
      </c>
      <c r="O15033" s="98" t="str">
        <f t="shared" si="538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97" t="str">
        <f t="shared" si="537"/>
        <v/>
      </c>
      <c r="O15034" s="98" t="str">
        <f t="shared" si="538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97" t="str">
        <f t="shared" si="537"/>
        <v/>
      </c>
      <c r="O15035" s="98" t="str">
        <f t="shared" si="538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97" t="str">
        <f t="shared" si="537"/>
        <v/>
      </c>
      <c r="O15036" s="98" t="str">
        <f t="shared" si="538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97" t="str">
        <f t="shared" si="537"/>
        <v/>
      </c>
      <c r="O15037" s="98" t="str">
        <f t="shared" si="538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97" t="str">
        <f t="shared" si="537"/>
        <v/>
      </c>
      <c r="O15038" s="98" t="str">
        <f t="shared" si="538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97" t="str">
        <f t="shared" si="537"/>
        <v/>
      </c>
      <c r="O15039" s="98" t="str">
        <f t="shared" si="538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97" t="str">
        <f t="shared" si="537"/>
        <v/>
      </c>
      <c r="O15040" s="98" t="str">
        <f t="shared" si="538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97" t="str">
        <f t="shared" si="537"/>
        <v/>
      </c>
      <c r="O15041" s="98" t="str">
        <f t="shared" si="538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97" t="str">
        <f t="shared" si="537"/>
        <v/>
      </c>
      <c r="O15042" s="98" t="str">
        <f t="shared" si="538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97" t="str">
        <f t="shared" si="537"/>
        <v/>
      </c>
      <c r="O15043" s="98" t="str">
        <f t="shared" si="538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97" t="str">
        <f t="shared" ref="N15044:N15107" si="539">IF(B15044&lt;&gt;"",LEFT(D15044,LEN(D15044)-LEN(O15044)),"")</f>
        <v/>
      </c>
      <c r="O15044" s="98" t="str">
        <f t="shared" ref="O15044:O15107" si="540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97" t="str">
        <f t="shared" si="539"/>
        <v/>
      </c>
      <c r="O15045" s="98" t="str">
        <f t="shared" si="540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97" t="str">
        <f t="shared" si="539"/>
        <v/>
      </c>
      <c r="O15046" s="98" t="str">
        <f t="shared" si="540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97" t="str">
        <f t="shared" si="539"/>
        <v/>
      </c>
      <c r="O15047" s="98" t="str">
        <f t="shared" si="540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97" t="str">
        <f t="shared" si="539"/>
        <v/>
      </c>
      <c r="O15048" s="98" t="str">
        <f t="shared" si="540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97" t="str">
        <f t="shared" si="539"/>
        <v/>
      </c>
      <c r="O15049" s="98" t="str">
        <f t="shared" si="540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97" t="str">
        <f t="shared" si="539"/>
        <v/>
      </c>
      <c r="O15050" s="98" t="str">
        <f t="shared" si="540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97" t="str">
        <f t="shared" si="539"/>
        <v/>
      </c>
      <c r="O15051" s="98" t="str">
        <f t="shared" si="540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97" t="str">
        <f t="shared" si="539"/>
        <v/>
      </c>
      <c r="O15052" s="98" t="str">
        <f t="shared" si="540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97" t="str">
        <f t="shared" si="539"/>
        <v/>
      </c>
      <c r="O15053" s="98" t="str">
        <f t="shared" si="540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97" t="str">
        <f t="shared" si="539"/>
        <v/>
      </c>
      <c r="O15054" s="98" t="str">
        <f t="shared" si="540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97" t="str">
        <f t="shared" si="539"/>
        <v/>
      </c>
      <c r="O15055" s="98" t="str">
        <f t="shared" si="540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97" t="str">
        <f t="shared" si="539"/>
        <v/>
      </c>
      <c r="O15056" s="98" t="str">
        <f t="shared" si="540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97" t="str">
        <f t="shared" si="539"/>
        <v/>
      </c>
      <c r="O15057" s="98" t="str">
        <f t="shared" si="540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97" t="str">
        <f t="shared" si="539"/>
        <v/>
      </c>
      <c r="O15058" s="98" t="str">
        <f t="shared" si="540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97" t="str">
        <f t="shared" si="539"/>
        <v/>
      </c>
      <c r="O15059" s="98" t="str">
        <f t="shared" si="540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97" t="str">
        <f t="shared" si="539"/>
        <v/>
      </c>
      <c r="O15060" s="98" t="str">
        <f t="shared" si="540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97" t="str">
        <f t="shared" si="539"/>
        <v/>
      </c>
      <c r="O15061" s="98" t="str">
        <f t="shared" si="540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97" t="str">
        <f t="shared" si="539"/>
        <v/>
      </c>
      <c r="O15062" s="98" t="str">
        <f t="shared" si="540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97" t="str">
        <f t="shared" si="539"/>
        <v/>
      </c>
      <c r="O15063" s="98" t="str">
        <f t="shared" si="540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97" t="str">
        <f t="shared" si="539"/>
        <v/>
      </c>
      <c r="O15064" s="98" t="str">
        <f t="shared" si="540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97" t="str">
        <f t="shared" si="539"/>
        <v/>
      </c>
      <c r="O15065" s="98" t="str">
        <f t="shared" si="540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97" t="str">
        <f t="shared" si="539"/>
        <v/>
      </c>
      <c r="O15066" s="98" t="str">
        <f t="shared" si="540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97" t="str">
        <f t="shared" si="539"/>
        <v/>
      </c>
      <c r="O15067" s="98" t="str">
        <f t="shared" si="540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97" t="str">
        <f t="shared" si="539"/>
        <v/>
      </c>
      <c r="O15068" s="98" t="str">
        <f t="shared" si="540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97" t="str">
        <f t="shared" si="539"/>
        <v/>
      </c>
      <c r="O15069" s="98" t="str">
        <f t="shared" si="540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97" t="str">
        <f t="shared" si="539"/>
        <v/>
      </c>
      <c r="O15070" s="98" t="str">
        <f t="shared" si="540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97" t="str">
        <f t="shared" si="539"/>
        <v/>
      </c>
      <c r="O15071" s="98" t="str">
        <f t="shared" si="540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97" t="str">
        <f t="shared" si="539"/>
        <v/>
      </c>
      <c r="O15072" s="98" t="str">
        <f t="shared" si="540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97" t="str">
        <f t="shared" si="539"/>
        <v/>
      </c>
      <c r="O15073" s="98" t="str">
        <f t="shared" si="540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97" t="str">
        <f t="shared" si="539"/>
        <v/>
      </c>
      <c r="O15074" s="98" t="str">
        <f t="shared" si="540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97" t="str">
        <f t="shared" si="539"/>
        <v/>
      </c>
      <c r="O15075" s="98" t="str">
        <f t="shared" si="540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97" t="str">
        <f t="shared" si="539"/>
        <v/>
      </c>
      <c r="O15076" s="98" t="str">
        <f t="shared" si="540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97" t="str">
        <f t="shared" si="539"/>
        <v/>
      </c>
      <c r="O15077" s="98" t="str">
        <f t="shared" si="540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97" t="str">
        <f t="shared" si="539"/>
        <v/>
      </c>
      <c r="O15078" s="98" t="str">
        <f t="shared" si="540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97" t="str">
        <f t="shared" si="539"/>
        <v/>
      </c>
      <c r="O15079" s="98" t="str">
        <f t="shared" si="540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97" t="str">
        <f t="shared" si="539"/>
        <v/>
      </c>
      <c r="O15080" s="98" t="str">
        <f t="shared" si="540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97" t="str">
        <f t="shared" si="539"/>
        <v/>
      </c>
      <c r="O15081" s="98" t="str">
        <f t="shared" si="540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97" t="str">
        <f t="shared" si="539"/>
        <v/>
      </c>
      <c r="O15082" s="98" t="str">
        <f t="shared" si="540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97" t="str">
        <f t="shared" si="539"/>
        <v/>
      </c>
      <c r="O15083" s="98" t="str">
        <f t="shared" si="540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97" t="str">
        <f t="shared" si="539"/>
        <v/>
      </c>
      <c r="O15084" s="98" t="str">
        <f t="shared" si="540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97" t="str">
        <f t="shared" si="539"/>
        <v/>
      </c>
      <c r="O15085" s="98" t="str">
        <f t="shared" si="540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97" t="str">
        <f t="shared" si="539"/>
        <v/>
      </c>
      <c r="O15086" s="98" t="str">
        <f t="shared" si="540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97" t="str">
        <f t="shared" si="539"/>
        <v/>
      </c>
      <c r="O15087" s="98" t="str">
        <f t="shared" si="540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97" t="str">
        <f t="shared" si="539"/>
        <v/>
      </c>
      <c r="O15088" s="98" t="str">
        <f t="shared" si="540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97" t="str">
        <f t="shared" si="539"/>
        <v/>
      </c>
      <c r="O15089" s="98" t="str">
        <f t="shared" si="540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97" t="str">
        <f t="shared" si="539"/>
        <v/>
      </c>
      <c r="O15090" s="98" t="str">
        <f t="shared" si="540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97" t="str">
        <f t="shared" si="539"/>
        <v/>
      </c>
      <c r="O15091" s="98" t="str">
        <f t="shared" si="540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97" t="str">
        <f t="shared" si="539"/>
        <v/>
      </c>
      <c r="O15092" s="98" t="str">
        <f t="shared" si="540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97" t="str">
        <f t="shared" si="539"/>
        <v/>
      </c>
      <c r="O15093" s="98" t="str">
        <f t="shared" si="540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97" t="str">
        <f t="shared" si="539"/>
        <v/>
      </c>
      <c r="O15094" s="98" t="str">
        <f t="shared" si="540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97" t="str">
        <f t="shared" si="539"/>
        <v/>
      </c>
      <c r="O15095" s="98" t="str">
        <f t="shared" si="540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97" t="str">
        <f t="shared" si="539"/>
        <v/>
      </c>
      <c r="O15096" s="98" t="str">
        <f t="shared" si="540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97" t="str">
        <f t="shared" si="539"/>
        <v/>
      </c>
      <c r="O15097" s="98" t="str">
        <f t="shared" si="540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97" t="str">
        <f t="shared" si="539"/>
        <v/>
      </c>
      <c r="O15098" s="98" t="str">
        <f t="shared" si="540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97" t="str">
        <f t="shared" si="539"/>
        <v/>
      </c>
      <c r="O15099" s="98" t="str">
        <f t="shared" si="540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97" t="str">
        <f t="shared" si="539"/>
        <v/>
      </c>
      <c r="O15100" s="98" t="str">
        <f t="shared" si="540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97" t="str">
        <f t="shared" si="539"/>
        <v/>
      </c>
      <c r="O15101" s="98" t="str">
        <f t="shared" si="540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97" t="str">
        <f t="shared" si="539"/>
        <v/>
      </c>
      <c r="O15102" s="98" t="str">
        <f t="shared" si="540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97" t="str">
        <f t="shared" si="539"/>
        <v/>
      </c>
      <c r="O15103" s="98" t="str">
        <f t="shared" si="540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97" t="str">
        <f t="shared" si="539"/>
        <v/>
      </c>
      <c r="O15104" s="98" t="str">
        <f t="shared" si="540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97" t="str">
        <f t="shared" si="539"/>
        <v/>
      </c>
      <c r="O15105" s="98" t="str">
        <f t="shared" si="540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97" t="str">
        <f t="shared" si="539"/>
        <v/>
      </c>
      <c r="O15106" s="98" t="str">
        <f t="shared" si="540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97" t="str">
        <f t="shared" si="539"/>
        <v/>
      </c>
      <c r="O15107" s="98" t="str">
        <f t="shared" si="540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97" t="str">
        <f t="shared" ref="N15108:N15171" si="541">IF(B15108&lt;&gt;"",LEFT(D15108,LEN(D15108)-LEN(O15108)),"")</f>
        <v/>
      </c>
      <c r="O15108" s="98" t="str">
        <f t="shared" ref="O15108:O15171" si="542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97" t="str">
        <f t="shared" si="541"/>
        <v/>
      </c>
      <c r="O15109" s="98" t="str">
        <f t="shared" si="542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97" t="str">
        <f t="shared" si="541"/>
        <v/>
      </c>
      <c r="O15110" s="98" t="str">
        <f t="shared" si="542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97" t="str">
        <f t="shared" si="541"/>
        <v/>
      </c>
      <c r="O15111" s="98" t="str">
        <f t="shared" si="542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97" t="str">
        <f t="shared" si="541"/>
        <v/>
      </c>
      <c r="O15112" s="98" t="str">
        <f t="shared" si="542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97" t="str">
        <f t="shared" si="541"/>
        <v/>
      </c>
      <c r="O15113" s="98" t="str">
        <f t="shared" si="542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97" t="str">
        <f t="shared" si="541"/>
        <v/>
      </c>
      <c r="O15114" s="98" t="str">
        <f t="shared" si="542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97" t="str">
        <f t="shared" si="541"/>
        <v/>
      </c>
      <c r="O15115" s="98" t="str">
        <f t="shared" si="542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97" t="str">
        <f t="shared" si="541"/>
        <v/>
      </c>
      <c r="O15116" s="98" t="str">
        <f t="shared" si="542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97" t="str">
        <f t="shared" si="541"/>
        <v/>
      </c>
      <c r="O15117" s="98" t="str">
        <f t="shared" si="542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97" t="str">
        <f t="shared" si="541"/>
        <v/>
      </c>
      <c r="O15118" s="98" t="str">
        <f t="shared" si="542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97" t="str">
        <f t="shared" si="541"/>
        <v/>
      </c>
      <c r="O15119" s="98" t="str">
        <f t="shared" si="542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97" t="str">
        <f t="shared" si="541"/>
        <v/>
      </c>
      <c r="O15120" s="98" t="str">
        <f t="shared" si="542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97" t="str">
        <f t="shared" si="541"/>
        <v/>
      </c>
      <c r="O15121" s="98" t="str">
        <f t="shared" si="542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97" t="str">
        <f t="shared" si="541"/>
        <v/>
      </c>
      <c r="O15122" s="98" t="str">
        <f t="shared" si="542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97" t="str">
        <f t="shared" si="541"/>
        <v/>
      </c>
      <c r="O15123" s="98" t="str">
        <f t="shared" si="542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97" t="str">
        <f t="shared" si="541"/>
        <v/>
      </c>
      <c r="O15124" s="98" t="str">
        <f t="shared" si="542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97" t="str">
        <f t="shared" si="541"/>
        <v/>
      </c>
      <c r="O15125" s="98" t="str">
        <f t="shared" si="542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97" t="str">
        <f t="shared" si="541"/>
        <v/>
      </c>
      <c r="O15126" s="98" t="str">
        <f t="shared" si="542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97" t="str">
        <f t="shared" si="541"/>
        <v/>
      </c>
      <c r="O15127" s="98" t="str">
        <f t="shared" si="542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97" t="str">
        <f t="shared" si="541"/>
        <v/>
      </c>
      <c r="O15128" s="98" t="str">
        <f t="shared" si="542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97" t="str">
        <f t="shared" si="541"/>
        <v/>
      </c>
      <c r="O15129" s="98" t="str">
        <f t="shared" si="542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97" t="str">
        <f t="shared" si="541"/>
        <v/>
      </c>
      <c r="O15130" s="98" t="str">
        <f t="shared" si="542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97" t="str">
        <f t="shared" si="541"/>
        <v/>
      </c>
      <c r="O15131" s="98" t="str">
        <f t="shared" si="542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97" t="str">
        <f t="shared" si="541"/>
        <v/>
      </c>
      <c r="O15132" s="98" t="str">
        <f t="shared" si="542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97" t="str">
        <f t="shared" si="541"/>
        <v/>
      </c>
      <c r="O15133" s="98" t="str">
        <f t="shared" si="542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97" t="str">
        <f t="shared" si="541"/>
        <v/>
      </c>
      <c r="O15134" s="98" t="str">
        <f t="shared" si="542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97" t="str">
        <f t="shared" si="541"/>
        <v/>
      </c>
      <c r="O15135" s="98" t="str">
        <f t="shared" si="542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97" t="str">
        <f t="shared" si="541"/>
        <v/>
      </c>
      <c r="O15136" s="98" t="str">
        <f t="shared" si="542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97" t="str">
        <f t="shared" si="541"/>
        <v/>
      </c>
      <c r="O15137" s="98" t="str">
        <f t="shared" si="542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97" t="str">
        <f t="shared" si="541"/>
        <v/>
      </c>
      <c r="O15138" s="98" t="str">
        <f t="shared" si="542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97" t="str">
        <f t="shared" si="541"/>
        <v/>
      </c>
      <c r="O15139" s="98" t="str">
        <f t="shared" si="542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97" t="str">
        <f t="shared" si="541"/>
        <v/>
      </c>
      <c r="O15140" s="98" t="str">
        <f t="shared" si="542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97" t="str">
        <f t="shared" si="541"/>
        <v/>
      </c>
      <c r="O15141" s="98" t="str">
        <f t="shared" si="542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97" t="str">
        <f t="shared" si="541"/>
        <v/>
      </c>
      <c r="O15142" s="98" t="str">
        <f t="shared" si="542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97" t="str">
        <f t="shared" si="541"/>
        <v/>
      </c>
      <c r="O15143" s="98" t="str">
        <f t="shared" si="542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97" t="str">
        <f t="shared" si="541"/>
        <v/>
      </c>
      <c r="O15144" s="98" t="str">
        <f t="shared" si="542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97" t="str">
        <f t="shared" si="541"/>
        <v/>
      </c>
      <c r="O15145" s="98" t="str">
        <f t="shared" si="542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97" t="str">
        <f t="shared" si="541"/>
        <v/>
      </c>
      <c r="O15146" s="98" t="str">
        <f t="shared" si="542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97" t="str">
        <f t="shared" si="541"/>
        <v/>
      </c>
      <c r="O15147" s="98" t="str">
        <f t="shared" si="542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97" t="str">
        <f t="shared" si="541"/>
        <v/>
      </c>
      <c r="O15148" s="98" t="str">
        <f t="shared" si="542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97" t="str">
        <f t="shared" si="541"/>
        <v/>
      </c>
      <c r="O15149" s="98" t="str">
        <f t="shared" si="542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97" t="str">
        <f t="shared" si="541"/>
        <v/>
      </c>
      <c r="O15150" s="98" t="str">
        <f t="shared" si="542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97" t="str">
        <f t="shared" si="541"/>
        <v/>
      </c>
      <c r="O15151" s="98" t="str">
        <f t="shared" si="542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97" t="str">
        <f t="shared" si="541"/>
        <v/>
      </c>
      <c r="O15152" s="98" t="str">
        <f t="shared" si="542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97" t="str">
        <f t="shared" si="541"/>
        <v/>
      </c>
      <c r="O15153" s="98" t="str">
        <f t="shared" si="542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97" t="str">
        <f t="shared" si="541"/>
        <v/>
      </c>
      <c r="O15154" s="98" t="str">
        <f t="shared" si="542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97" t="str">
        <f t="shared" si="541"/>
        <v/>
      </c>
      <c r="O15155" s="98" t="str">
        <f t="shared" si="542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97" t="str">
        <f t="shared" si="541"/>
        <v/>
      </c>
      <c r="O15156" s="98" t="str">
        <f t="shared" si="542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97" t="str">
        <f t="shared" si="541"/>
        <v/>
      </c>
      <c r="O15157" s="98" t="str">
        <f t="shared" si="542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97" t="str">
        <f t="shared" si="541"/>
        <v/>
      </c>
      <c r="O15158" s="98" t="str">
        <f t="shared" si="542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97" t="str">
        <f t="shared" si="541"/>
        <v/>
      </c>
      <c r="O15159" s="98" t="str">
        <f t="shared" si="542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97" t="str">
        <f t="shared" si="541"/>
        <v/>
      </c>
      <c r="O15160" s="98" t="str">
        <f t="shared" si="542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97" t="str">
        <f t="shared" si="541"/>
        <v/>
      </c>
      <c r="O15161" s="98" t="str">
        <f t="shared" si="542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97" t="str">
        <f t="shared" si="541"/>
        <v/>
      </c>
      <c r="O15162" s="98" t="str">
        <f t="shared" si="542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97" t="str">
        <f t="shared" si="541"/>
        <v/>
      </c>
      <c r="O15163" s="98" t="str">
        <f t="shared" si="542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97" t="str">
        <f t="shared" si="541"/>
        <v/>
      </c>
      <c r="O15164" s="98" t="str">
        <f t="shared" si="542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97" t="str">
        <f t="shared" si="541"/>
        <v/>
      </c>
      <c r="O15165" s="98" t="str">
        <f t="shared" si="542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97" t="str">
        <f t="shared" si="541"/>
        <v/>
      </c>
      <c r="O15166" s="98" t="str">
        <f t="shared" si="542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97" t="str">
        <f t="shared" si="541"/>
        <v/>
      </c>
      <c r="O15167" s="98" t="str">
        <f t="shared" si="542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97" t="str">
        <f t="shared" si="541"/>
        <v/>
      </c>
      <c r="O15168" s="98" t="str">
        <f t="shared" si="542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97" t="str">
        <f t="shared" si="541"/>
        <v/>
      </c>
      <c r="O15169" s="98" t="str">
        <f t="shared" si="542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97" t="str">
        <f t="shared" si="541"/>
        <v/>
      </c>
      <c r="O15170" s="98" t="str">
        <f t="shared" si="542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97" t="str">
        <f t="shared" si="541"/>
        <v/>
      </c>
      <c r="O15171" s="98" t="str">
        <f t="shared" si="542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97" t="str">
        <f t="shared" ref="N15172:N15235" si="543">IF(B15172&lt;&gt;"",LEFT(D15172,LEN(D15172)-LEN(O15172)),"")</f>
        <v/>
      </c>
      <c r="O15172" s="98" t="str">
        <f t="shared" ref="O15172:O15235" si="544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97" t="str">
        <f t="shared" si="543"/>
        <v/>
      </c>
      <c r="O15173" s="98" t="str">
        <f t="shared" si="544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97" t="str">
        <f t="shared" si="543"/>
        <v/>
      </c>
      <c r="O15174" s="98" t="str">
        <f t="shared" si="544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97" t="str">
        <f t="shared" si="543"/>
        <v/>
      </c>
      <c r="O15175" s="98" t="str">
        <f t="shared" si="544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97" t="str">
        <f t="shared" si="543"/>
        <v/>
      </c>
      <c r="O15176" s="98" t="str">
        <f t="shared" si="544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97" t="str">
        <f t="shared" si="543"/>
        <v/>
      </c>
      <c r="O15177" s="98" t="str">
        <f t="shared" si="544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97" t="str">
        <f t="shared" si="543"/>
        <v/>
      </c>
      <c r="O15178" s="98" t="str">
        <f t="shared" si="544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97" t="str">
        <f t="shared" si="543"/>
        <v/>
      </c>
      <c r="O15179" s="98" t="str">
        <f t="shared" si="544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97" t="str">
        <f t="shared" si="543"/>
        <v/>
      </c>
      <c r="O15180" s="98" t="str">
        <f t="shared" si="544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97" t="str">
        <f t="shared" si="543"/>
        <v/>
      </c>
      <c r="O15181" s="98" t="str">
        <f t="shared" si="544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97" t="str">
        <f t="shared" si="543"/>
        <v/>
      </c>
      <c r="O15182" s="98" t="str">
        <f t="shared" si="544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97" t="str">
        <f t="shared" si="543"/>
        <v/>
      </c>
      <c r="O15183" s="98" t="str">
        <f t="shared" si="544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97" t="str">
        <f t="shared" si="543"/>
        <v/>
      </c>
      <c r="O15184" s="98" t="str">
        <f t="shared" si="544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97" t="str">
        <f t="shared" si="543"/>
        <v/>
      </c>
      <c r="O15185" s="98" t="str">
        <f t="shared" si="544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97" t="str">
        <f t="shared" si="543"/>
        <v/>
      </c>
      <c r="O15186" s="98" t="str">
        <f t="shared" si="544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97" t="str">
        <f t="shared" si="543"/>
        <v/>
      </c>
      <c r="O15187" s="98" t="str">
        <f t="shared" si="544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97" t="str">
        <f t="shared" si="543"/>
        <v/>
      </c>
      <c r="O15188" s="98" t="str">
        <f t="shared" si="544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97" t="str">
        <f t="shared" si="543"/>
        <v/>
      </c>
      <c r="O15189" s="98" t="str">
        <f t="shared" si="544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97" t="str">
        <f t="shared" si="543"/>
        <v/>
      </c>
      <c r="O15190" s="98" t="str">
        <f t="shared" si="544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97" t="str">
        <f t="shared" si="543"/>
        <v/>
      </c>
      <c r="O15191" s="98" t="str">
        <f t="shared" si="544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97" t="str">
        <f t="shared" si="543"/>
        <v/>
      </c>
      <c r="O15192" s="98" t="str">
        <f t="shared" si="544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97" t="str">
        <f t="shared" si="543"/>
        <v/>
      </c>
      <c r="O15193" s="98" t="str">
        <f t="shared" si="544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97" t="str">
        <f t="shared" si="543"/>
        <v/>
      </c>
      <c r="O15194" s="98" t="str">
        <f t="shared" si="544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97" t="str">
        <f t="shared" si="543"/>
        <v/>
      </c>
      <c r="O15195" s="98" t="str">
        <f t="shared" si="544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97" t="str">
        <f t="shared" si="543"/>
        <v/>
      </c>
      <c r="O15196" s="98" t="str">
        <f t="shared" si="544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97" t="str">
        <f t="shared" si="543"/>
        <v/>
      </c>
      <c r="O15197" s="98" t="str">
        <f t="shared" si="544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97" t="str">
        <f t="shared" si="543"/>
        <v/>
      </c>
      <c r="O15198" s="98" t="str">
        <f t="shared" si="544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97" t="str">
        <f t="shared" si="543"/>
        <v/>
      </c>
      <c r="O15199" s="98" t="str">
        <f t="shared" si="544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97" t="str">
        <f t="shared" si="543"/>
        <v/>
      </c>
      <c r="O15200" s="98" t="str">
        <f t="shared" si="544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97" t="str">
        <f t="shared" si="543"/>
        <v/>
      </c>
      <c r="O15201" s="98" t="str">
        <f t="shared" si="544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97" t="str">
        <f t="shared" si="543"/>
        <v/>
      </c>
      <c r="O15202" s="98" t="str">
        <f t="shared" si="544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97" t="str">
        <f t="shared" si="543"/>
        <v/>
      </c>
      <c r="O15203" s="98" t="str">
        <f t="shared" si="544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97" t="str">
        <f t="shared" si="543"/>
        <v/>
      </c>
      <c r="O15204" s="98" t="str">
        <f t="shared" si="544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97" t="str">
        <f t="shared" si="543"/>
        <v/>
      </c>
      <c r="O15205" s="98" t="str">
        <f t="shared" si="544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97" t="str">
        <f t="shared" si="543"/>
        <v/>
      </c>
      <c r="O15206" s="98" t="str">
        <f t="shared" si="544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97" t="str">
        <f t="shared" si="543"/>
        <v/>
      </c>
      <c r="O15207" s="98" t="str">
        <f t="shared" si="544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97" t="str">
        <f t="shared" si="543"/>
        <v/>
      </c>
      <c r="O15208" s="98" t="str">
        <f t="shared" si="544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97" t="str">
        <f t="shared" si="543"/>
        <v/>
      </c>
      <c r="O15209" s="98" t="str">
        <f t="shared" si="544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97" t="str">
        <f t="shared" si="543"/>
        <v/>
      </c>
      <c r="O15210" s="98" t="str">
        <f t="shared" si="544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97" t="str">
        <f t="shared" si="543"/>
        <v/>
      </c>
      <c r="O15211" s="98" t="str">
        <f t="shared" si="544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97" t="str">
        <f t="shared" si="543"/>
        <v/>
      </c>
      <c r="O15212" s="98" t="str">
        <f t="shared" si="544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97" t="str">
        <f t="shared" si="543"/>
        <v/>
      </c>
      <c r="O15213" s="98" t="str">
        <f t="shared" si="544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97" t="str">
        <f t="shared" si="543"/>
        <v/>
      </c>
      <c r="O15214" s="98" t="str">
        <f t="shared" si="544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97" t="str">
        <f t="shared" si="543"/>
        <v/>
      </c>
      <c r="O15215" s="98" t="str">
        <f t="shared" si="544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97" t="str">
        <f t="shared" si="543"/>
        <v/>
      </c>
      <c r="O15216" s="98" t="str">
        <f t="shared" si="544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97" t="str">
        <f t="shared" si="543"/>
        <v/>
      </c>
      <c r="O15217" s="98" t="str">
        <f t="shared" si="544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97" t="str">
        <f t="shared" si="543"/>
        <v/>
      </c>
      <c r="O15218" s="98" t="str">
        <f t="shared" si="544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97" t="str">
        <f t="shared" si="543"/>
        <v/>
      </c>
      <c r="O15219" s="98" t="str">
        <f t="shared" si="544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97" t="str">
        <f t="shared" si="543"/>
        <v/>
      </c>
      <c r="O15220" s="98" t="str">
        <f t="shared" si="544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97" t="str">
        <f t="shared" si="543"/>
        <v/>
      </c>
      <c r="O15221" s="98" t="str">
        <f t="shared" si="544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97" t="str">
        <f t="shared" si="543"/>
        <v/>
      </c>
      <c r="O15222" s="98" t="str">
        <f t="shared" si="544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97" t="str">
        <f t="shared" si="543"/>
        <v/>
      </c>
      <c r="O15223" s="98" t="str">
        <f t="shared" si="544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97" t="str">
        <f t="shared" si="543"/>
        <v/>
      </c>
      <c r="O15224" s="98" t="str">
        <f t="shared" si="544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97" t="str">
        <f t="shared" si="543"/>
        <v/>
      </c>
      <c r="O15225" s="98" t="str">
        <f t="shared" si="544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97" t="str">
        <f t="shared" si="543"/>
        <v/>
      </c>
      <c r="O15226" s="98" t="str">
        <f t="shared" si="544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97" t="str">
        <f t="shared" si="543"/>
        <v/>
      </c>
      <c r="O15227" s="98" t="str">
        <f t="shared" si="544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97" t="str">
        <f t="shared" si="543"/>
        <v/>
      </c>
      <c r="O15228" s="98" t="str">
        <f t="shared" si="544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97" t="str">
        <f t="shared" si="543"/>
        <v/>
      </c>
      <c r="O15229" s="98" t="str">
        <f t="shared" si="544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97" t="str">
        <f t="shared" si="543"/>
        <v/>
      </c>
      <c r="O15230" s="98" t="str">
        <f t="shared" si="544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97" t="str">
        <f t="shared" si="543"/>
        <v/>
      </c>
      <c r="O15231" s="98" t="str">
        <f t="shared" si="544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97" t="str">
        <f t="shared" si="543"/>
        <v/>
      </c>
      <c r="O15232" s="98" t="str">
        <f t="shared" si="544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97" t="str">
        <f t="shared" si="543"/>
        <v/>
      </c>
      <c r="O15233" s="98" t="str">
        <f t="shared" si="544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97" t="str">
        <f t="shared" si="543"/>
        <v/>
      </c>
      <c r="O15234" s="98" t="str">
        <f t="shared" si="544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97" t="str">
        <f t="shared" si="543"/>
        <v/>
      </c>
      <c r="O15235" s="98" t="str">
        <f t="shared" si="544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97" t="str">
        <f t="shared" ref="N15236:N15299" si="545">IF(B15236&lt;&gt;"",LEFT(D15236,LEN(D15236)-LEN(O15236)),"")</f>
        <v/>
      </c>
      <c r="O15236" s="98" t="str">
        <f t="shared" ref="O15236:O15299" si="546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97" t="str">
        <f t="shared" si="545"/>
        <v/>
      </c>
      <c r="O15237" s="98" t="str">
        <f t="shared" si="546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97" t="str">
        <f t="shared" si="545"/>
        <v/>
      </c>
      <c r="O15238" s="98" t="str">
        <f t="shared" si="546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97" t="str">
        <f t="shared" si="545"/>
        <v/>
      </c>
      <c r="O15239" s="98" t="str">
        <f t="shared" si="546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97" t="str">
        <f t="shared" si="545"/>
        <v/>
      </c>
      <c r="O15240" s="98" t="str">
        <f t="shared" si="546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97" t="str">
        <f t="shared" si="545"/>
        <v/>
      </c>
      <c r="O15241" s="98" t="str">
        <f t="shared" si="546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97" t="str">
        <f t="shared" si="545"/>
        <v/>
      </c>
      <c r="O15242" s="98" t="str">
        <f t="shared" si="546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97" t="str">
        <f t="shared" si="545"/>
        <v/>
      </c>
      <c r="O15243" s="98" t="str">
        <f t="shared" si="546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97" t="str">
        <f t="shared" si="545"/>
        <v/>
      </c>
      <c r="O15244" s="98" t="str">
        <f t="shared" si="546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97" t="str">
        <f t="shared" si="545"/>
        <v/>
      </c>
      <c r="O15245" s="98" t="str">
        <f t="shared" si="546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97" t="str">
        <f t="shared" si="545"/>
        <v/>
      </c>
      <c r="O15246" s="98" t="str">
        <f t="shared" si="546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97" t="str">
        <f t="shared" si="545"/>
        <v/>
      </c>
      <c r="O15247" s="98" t="str">
        <f t="shared" si="546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97" t="str">
        <f t="shared" si="545"/>
        <v/>
      </c>
      <c r="O15248" s="98" t="str">
        <f t="shared" si="546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97" t="str">
        <f t="shared" si="545"/>
        <v/>
      </c>
      <c r="O15249" s="98" t="str">
        <f t="shared" si="546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97" t="str">
        <f t="shared" si="545"/>
        <v/>
      </c>
      <c r="O15250" s="98" t="str">
        <f t="shared" si="546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97" t="str">
        <f t="shared" si="545"/>
        <v/>
      </c>
      <c r="O15251" s="98" t="str">
        <f t="shared" si="546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97" t="str">
        <f t="shared" si="545"/>
        <v/>
      </c>
      <c r="O15252" s="98" t="str">
        <f t="shared" si="546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97" t="str">
        <f t="shared" si="545"/>
        <v/>
      </c>
      <c r="O15253" s="98" t="str">
        <f t="shared" si="546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97" t="str">
        <f t="shared" si="545"/>
        <v/>
      </c>
      <c r="O15254" s="98" t="str">
        <f t="shared" si="546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97" t="str">
        <f t="shared" si="545"/>
        <v/>
      </c>
      <c r="O15255" s="98" t="str">
        <f t="shared" si="546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97" t="str">
        <f t="shared" si="545"/>
        <v/>
      </c>
      <c r="O15256" s="98" t="str">
        <f t="shared" si="546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97" t="str">
        <f t="shared" si="545"/>
        <v/>
      </c>
      <c r="O15257" s="98" t="str">
        <f t="shared" si="546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97" t="str">
        <f t="shared" si="545"/>
        <v/>
      </c>
      <c r="O15258" s="98" t="str">
        <f t="shared" si="546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97" t="str">
        <f t="shared" si="545"/>
        <v/>
      </c>
      <c r="O15259" s="98" t="str">
        <f t="shared" si="546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97" t="str">
        <f t="shared" si="545"/>
        <v/>
      </c>
      <c r="O15260" s="98" t="str">
        <f t="shared" si="546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97" t="str">
        <f t="shared" si="545"/>
        <v/>
      </c>
      <c r="O15261" s="98" t="str">
        <f t="shared" si="546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97" t="str">
        <f t="shared" si="545"/>
        <v/>
      </c>
      <c r="O15262" s="98" t="str">
        <f t="shared" si="546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97" t="str">
        <f t="shared" si="545"/>
        <v/>
      </c>
      <c r="O15263" s="98" t="str">
        <f t="shared" si="546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97" t="str">
        <f t="shared" si="545"/>
        <v/>
      </c>
      <c r="O15264" s="98" t="str">
        <f t="shared" si="546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97" t="str">
        <f t="shared" si="545"/>
        <v/>
      </c>
      <c r="O15265" s="98" t="str">
        <f t="shared" si="546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97" t="str">
        <f t="shared" si="545"/>
        <v/>
      </c>
      <c r="O15266" s="98" t="str">
        <f t="shared" si="546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97" t="str">
        <f t="shared" si="545"/>
        <v/>
      </c>
      <c r="O15267" s="98" t="str">
        <f t="shared" si="546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97" t="str">
        <f t="shared" si="545"/>
        <v/>
      </c>
      <c r="O15268" s="98" t="str">
        <f t="shared" si="546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97" t="str">
        <f t="shared" si="545"/>
        <v/>
      </c>
      <c r="O15269" s="98" t="str">
        <f t="shared" si="546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97" t="str">
        <f t="shared" si="545"/>
        <v/>
      </c>
      <c r="O15270" s="98" t="str">
        <f t="shared" si="546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97" t="str">
        <f t="shared" si="545"/>
        <v/>
      </c>
      <c r="O15271" s="98" t="str">
        <f t="shared" si="546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97" t="str">
        <f t="shared" si="545"/>
        <v/>
      </c>
      <c r="O15272" s="98" t="str">
        <f t="shared" si="546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97" t="str">
        <f t="shared" si="545"/>
        <v/>
      </c>
      <c r="O15273" s="98" t="str">
        <f t="shared" si="546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97" t="str">
        <f t="shared" si="545"/>
        <v/>
      </c>
      <c r="O15274" s="98" t="str">
        <f t="shared" si="546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97" t="str">
        <f t="shared" si="545"/>
        <v/>
      </c>
      <c r="O15275" s="98" t="str">
        <f t="shared" si="546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97" t="str">
        <f t="shared" si="545"/>
        <v/>
      </c>
      <c r="O15276" s="98" t="str">
        <f t="shared" si="546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97" t="str">
        <f t="shared" si="545"/>
        <v/>
      </c>
      <c r="O15277" s="98" t="str">
        <f t="shared" si="546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97" t="str">
        <f t="shared" si="545"/>
        <v/>
      </c>
      <c r="O15278" s="98" t="str">
        <f t="shared" si="546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97" t="str">
        <f t="shared" si="545"/>
        <v/>
      </c>
      <c r="O15279" s="98" t="str">
        <f t="shared" si="546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97" t="str">
        <f t="shared" si="545"/>
        <v/>
      </c>
      <c r="O15280" s="98" t="str">
        <f t="shared" si="546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97" t="str">
        <f t="shared" si="545"/>
        <v/>
      </c>
      <c r="O15281" s="98" t="str">
        <f t="shared" si="546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97" t="str">
        <f t="shared" si="545"/>
        <v/>
      </c>
      <c r="O15282" s="98" t="str">
        <f t="shared" si="546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97" t="str">
        <f t="shared" si="545"/>
        <v/>
      </c>
      <c r="O15283" s="98" t="str">
        <f t="shared" si="546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97" t="str">
        <f t="shared" si="545"/>
        <v/>
      </c>
      <c r="O15284" s="98" t="str">
        <f t="shared" si="546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97" t="str">
        <f t="shared" si="545"/>
        <v/>
      </c>
      <c r="O15285" s="98" t="str">
        <f t="shared" si="546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97" t="str">
        <f t="shared" si="545"/>
        <v/>
      </c>
      <c r="O15286" s="98" t="str">
        <f t="shared" si="546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97" t="str">
        <f t="shared" si="545"/>
        <v/>
      </c>
      <c r="O15287" s="98" t="str">
        <f t="shared" si="546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97" t="str">
        <f t="shared" si="545"/>
        <v/>
      </c>
      <c r="O15288" s="98" t="str">
        <f t="shared" si="546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97" t="str">
        <f t="shared" si="545"/>
        <v/>
      </c>
      <c r="O15289" s="98" t="str">
        <f t="shared" si="546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97" t="str">
        <f t="shared" si="545"/>
        <v/>
      </c>
      <c r="O15290" s="98" t="str">
        <f t="shared" si="546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97" t="str">
        <f t="shared" si="545"/>
        <v/>
      </c>
      <c r="O15291" s="98" t="str">
        <f t="shared" si="546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97" t="str">
        <f t="shared" si="545"/>
        <v/>
      </c>
      <c r="O15292" s="98" t="str">
        <f t="shared" si="546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97" t="str">
        <f t="shared" si="545"/>
        <v/>
      </c>
      <c r="O15293" s="98" t="str">
        <f t="shared" si="546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97" t="str">
        <f t="shared" si="545"/>
        <v/>
      </c>
      <c r="O15294" s="98" t="str">
        <f t="shared" si="546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97" t="str">
        <f t="shared" si="545"/>
        <v/>
      </c>
      <c r="O15295" s="98" t="str">
        <f t="shared" si="546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97" t="str">
        <f t="shared" si="545"/>
        <v/>
      </c>
      <c r="O15296" s="98" t="str">
        <f t="shared" si="546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97" t="str">
        <f t="shared" si="545"/>
        <v/>
      </c>
      <c r="O15297" s="98" t="str">
        <f t="shared" si="546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97" t="str">
        <f t="shared" si="545"/>
        <v/>
      </c>
      <c r="O15298" s="98" t="str">
        <f t="shared" si="546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97" t="str">
        <f t="shared" si="545"/>
        <v/>
      </c>
      <c r="O15299" s="98" t="str">
        <f t="shared" si="546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97" t="str">
        <f t="shared" ref="N15300:N15363" si="547">IF(B15300&lt;&gt;"",LEFT(D15300,LEN(D15300)-LEN(O15300)),"")</f>
        <v/>
      </c>
      <c r="O15300" s="98" t="str">
        <f t="shared" ref="O15300:O15363" si="548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97" t="str">
        <f t="shared" si="547"/>
        <v/>
      </c>
      <c r="O15301" s="98" t="str">
        <f t="shared" si="548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97" t="str">
        <f t="shared" si="547"/>
        <v/>
      </c>
      <c r="O15302" s="98" t="str">
        <f t="shared" si="548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97" t="str">
        <f t="shared" si="547"/>
        <v/>
      </c>
      <c r="O15303" s="98" t="str">
        <f t="shared" si="548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97" t="str">
        <f t="shared" si="547"/>
        <v/>
      </c>
      <c r="O15304" s="98" t="str">
        <f t="shared" si="548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97" t="str">
        <f t="shared" si="547"/>
        <v/>
      </c>
      <c r="O15305" s="98" t="str">
        <f t="shared" si="548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97" t="str">
        <f t="shared" si="547"/>
        <v/>
      </c>
      <c r="O15306" s="98" t="str">
        <f t="shared" si="548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97" t="str">
        <f t="shared" si="547"/>
        <v/>
      </c>
      <c r="O15307" s="98" t="str">
        <f t="shared" si="548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97" t="str">
        <f t="shared" si="547"/>
        <v/>
      </c>
      <c r="O15308" s="98" t="str">
        <f t="shared" si="548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97" t="str">
        <f t="shared" si="547"/>
        <v/>
      </c>
      <c r="O15309" s="98" t="str">
        <f t="shared" si="548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97" t="str">
        <f t="shared" si="547"/>
        <v/>
      </c>
      <c r="O15310" s="98" t="str">
        <f t="shared" si="548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97" t="str">
        <f t="shared" si="547"/>
        <v/>
      </c>
      <c r="O15311" s="98" t="str">
        <f t="shared" si="548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97" t="str">
        <f t="shared" si="547"/>
        <v/>
      </c>
      <c r="O15312" s="98" t="str">
        <f t="shared" si="548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97" t="str">
        <f t="shared" si="547"/>
        <v/>
      </c>
      <c r="O15313" s="98" t="str">
        <f t="shared" si="548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97" t="str">
        <f t="shared" si="547"/>
        <v/>
      </c>
      <c r="O15314" s="98" t="str">
        <f t="shared" si="548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97" t="str">
        <f t="shared" si="547"/>
        <v/>
      </c>
      <c r="O15315" s="98" t="str">
        <f t="shared" si="548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97" t="str">
        <f t="shared" si="547"/>
        <v/>
      </c>
      <c r="O15316" s="98" t="str">
        <f t="shared" si="548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97" t="str">
        <f t="shared" si="547"/>
        <v/>
      </c>
      <c r="O15317" s="98" t="str">
        <f t="shared" si="548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97" t="str">
        <f t="shared" si="547"/>
        <v/>
      </c>
      <c r="O15318" s="98" t="str">
        <f t="shared" si="548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97" t="str">
        <f t="shared" si="547"/>
        <v/>
      </c>
      <c r="O15319" s="98" t="str">
        <f t="shared" si="548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97" t="str">
        <f t="shared" si="547"/>
        <v/>
      </c>
      <c r="O15320" s="98" t="str">
        <f t="shared" si="548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97" t="str">
        <f t="shared" si="547"/>
        <v/>
      </c>
      <c r="O15321" s="98" t="str">
        <f t="shared" si="548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97" t="str">
        <f t="shared" si="547"/>
        <v/>
      </c>
      <c r="O15322" s="98" t="str">
        <f t="shared" si="548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97" t="str">
        <f t="shared" si="547"/>
        <v/>
      </c>
      <c r="O15323" s="98" t="str">
        <f t="shared" si="548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97" t="str">
        <f t="shared" si="547"/>
        <v/>
      </c>
      <c r="O15324" s="98" t="str">
        <f t="shared" si="548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97" t="str">
        <f t="shared" si="547"/>
        <v/>
      </c>
      <c r="O15325" s="98" t="str">
        <f t="shared" si="548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97" t="str">
        <f t="shared" si="547"/>
        <v/>
      </c>
      <c r="O15326" s="98" t="str">
        <f t="shared" si="548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97" t="str">
        <f t="shared" si="547"/>
        <v/>
      </c>
      <c r="O15327" s="98" t="str">
        <f t="shared" si="548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97" t="str">
        <f t="shared" si="547"/>
        <v/>
      </c>
      <c r="O15328" s="98" t="str">
        <f t="shared" si="548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97" t="str">
        <f t="shared" si="547"/>
        <v/>
      </c>
      <c r="O15329" s="98" t="str">
        <f t="shared" si="548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97" t="str">
        <f t="shared" si="547"/>
        <v/>
      </c>
      <c r="O15330" s="98" t="str">
        <f t="shared" si="548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97" t="str">
        <f t="shared" si="547"/>
        <v/>
      </c>
      <c r="O15331" s="98" t="str">
        <f t="shared" si="548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97" t="str">
        <f t="shared" si="547"/>
        <v/>
      </c>
      <c r="O15332" s="98" t="str">
        <f t="shared" si="548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97" t="str">
        <f t="shared" si="547"/>
        <v/>
      </c>
      <c r="O15333" s="98" t="str">
        <f t="shared" si="548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97" t="str">
        <f t="shared" si="547"/>
        <v/>
      </c>
      <c r="O15334" s="98" t="str">
        <f t="shared" si="548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97" t="str">
        <f t="shared" si="547"/>
        <v/>
      </c>
      <c r="O15335" s="98" t="str">
        <f t="shared" si="548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97" t="str">
        <f t="shared" si="547"/>
        <v/>
      </c>
      <c r="O15336" s="98" t="str">
        <f t="shared" si="548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97" t="str">
        <f t="shared" si="547"/>
        <v/>
      </c>
      <c r="O15337" s="98" t="str">
        <f t="shared" si="548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97" t="str">
        <f t="shared" si="547"/>
        <v/>
      </c>
      <c r="O15338" s="98" t="str">
        <f t="shared" si="548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97" t="str">
        <f t="shared" si="547"/>
        <v/>
      </c>
      <c r="O15339" s="98" t="str">
        <f t="shared" si="548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97" t="str">
        <f t="shared" si="547"/>
        <v/>
      </c>
      <c r="O15340" s="98" t="str">
        <f t="shared" si="548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97" t="str">
        <f t="shared" si="547"/>
        <v/>
      </c>
      <c r="O15341" s="98" t="str">
        <f t="shared" si="548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97" t="str">
        <f t="shared" si="547"/>
        <v/>
      </c>
      <c r="O15342" s="98" t="str">
        <f t="shared" si="548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97" t="str">
        <f t="shared" si="547"/>
        <v/>
      </c>
      <c r="O15343" s="98" t="str">
        <f t="shared" si="548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97" t="str">
        <f t="shared" si="547"/>
        <v/>
      </c>
      <c r="O15344" s="98" t="str">
        <f t="shared" si="548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97" t="str">
        <f t="shared" si="547"/>
        <v/>
      </c>
      <c r="O15345" s="98" t="str">
        <f t="shared" si="548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97" t="str">
        <f t="shared" si="547"/>
        <v/>
      </c>
      <c r="O15346" s="98" t="str">
        <f t="shared" si="548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97" t="str">
        <f t="shared" si="547"/>
        <v/>
      </c>
      <c r="O15347" s="98" t="str">
        <f t="shared" si="548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97" t="str">
        <f t="shared" si="547"/>
        <v/>
      </c>
      <c r="O15348" s="98" t="str">
        <f t="shared" si="548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97" t="str">
        <f t="shared" si="547"/>
        <v/>
      </c>
      <c r="O15349" s="98" t="str">
        <f t="shared" si="548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97" t="str">
        <f t="shared" si="547"/>
        <v/>
      </c>
      <c r="O15350" s="98" t="str">
        <f t="shared" si="548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97" t="str">
        <f t="shared" si="547"/>
        <v/>
      </c>
      <c r="O15351" s="98" t="str">
        <f t="shared" si="548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97" t="str">
        <f t="shared" si="547"/>
        <v/>
      </c>
      <c r="O15352" s="98" t="str">
        <f t="shared" si="548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97" t="str">
        <f t="shared" si="547"/>
        <v/>
      </c>
      <c r="O15353" s="98" t="str">
        <f t="shared" si="548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97" t="str">
        <f t="shared" si="547"/>
        <v/>
      </c>
      <c r="O15354" s="98" t="str">
        <f t="shared" si="548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97" t="str">
        <f t="shared" si="547"/>
        <v/>
      </c>
      <c r="O15355" s="98" t="str">
        <f t="shared" si="548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97" t="str">
        <f t="shared" si="547"/>
        <v/>
      </c>
      <c r="O15356" s="98" t="str">
        <f t="shared" si="548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97" t="str">
        <f t="shared" si="547"/>
        <v/>
      </c>
      <c r="O15357" s="98" t="str">
        <f t="shared" si="548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97" t="str">
        <f t="shared" si="547"/>
        <v/>
      </c>
      <c r="O15358" s="98" t="str">
        <f t="shared" si="548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97" t="str">
        <f t="shared" si="547"/>
        <v/>
      </c>
      <c r="O15359" s="98" t="str">
        <f t="shared" si="548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97" t="str">
        <f t="shared" si="547"/>
        <v/>
      </c>
      <c r="O15360" s="98" t="str">
        <f t="shared" si="548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97" t="str">
        <f t="shared" si="547"/>
        <v/>
      </c>
      <c r="O15361" s="98" t="str">
        <f t="shared" si="548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97" t="str">
        <f t="shared" si="547"/>
        <v/>
      </c>
      <c r="O15362" s="98" t="str">
        <f t="shared" si="548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97" t="str">
        <f t="shared" si="547"/>
        <v/>
      </c>
      <c r="O15363" s="98" t="str">
        <f t="shared" si="548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97" t="str">
        <f t="shared" ref="N15364:N15427" si="549">IF(B15364&lt;&gt;"",LEFT(D15364,LEN(D15364)-LEN(O15364)),"")</f>
        <v/>
      </c>
      <c r="O15364" s="98" t="str">
        <f t="shared" ref="O15364:O15427" si="550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97" t="str">
        <f t="shared" si="549"/>
        <v/>
      </c>
      <c r="O15365" s="98" t="str">
        <f t="shared" si="550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97" t="str">
        <f t="shared" si="549"/>
        <v/>
      </c>
      <c r="O15366" s="98" t="str">
        <f t="shared" si="550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97" t="str">
        <f t="shared" si="549"/>
        <v/>
      </c>
      <c r="O15367" s="98" t="str">
        <f t="shared" si="550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97" t="str">
        <f t="shared" si="549"/>
        <v/>
      </c>
      <c r="O15368" s="98" t="str">
        <f t="shared" si="550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97" t="str">
        <f t="shared" si="549"/>
        <v/>
      </c>
      <c r="O15369" s="98" t="str">
        <f t="shared" si="550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97" t="str">
        <f t="shared" si="549"/>
        <v/>
      </c>
      <c r="O15370" s="98" t="str">
        <f t="shared" si="550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97" t="str">
        <f t="shared" si="549"/>
        <v/>
      </c>
      <c r="O15371" s="98" t="str">
        <f t="shared" si="550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97" t="str">
        <f t="shared" si="549"/>
        <v/>
      </c>
      <c r="O15372" s="98" t="str">
        <f t="shared" si="550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97" t="str">
        <f t="shared" si="549"/>
        <v/>
      </c>
      <c r="O15373" s="98" t="str">
        <f t="shared" si="550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97" t="str">
        <f t="shared" si="549"/>
        <v/>
      </c>
      <c r="O15374" s="98" t="str">
        <f t="shared" si="550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97" t="str">
        <f t="shared" si="549"/>
        <v/>
      </c>
      <c r="O15375" s="98" t="str">
        <f t="shared" si="550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97" t="str">
        <f t="shared" si="549"/>
        <v/>
      </c>
      <c r="O15376" s="98" t="str">
        <f t="shared" si="550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97" t="str">
        <f t="shared" si="549"/>
        <v/>
      </c>
      <c r="O15377" s="98" t="str">
        <f t="shared" si="550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97" t="str">
        <f t="shared" si="549"/>
        <v/>
      </c>
      <c r="O15378" s="98" t="str">
        <f t="shared" si="550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97" t="str">
        <f t="shared" si="549"/>
        <v/>
      </c>
      <c r="O15379" s="98" t="str">
        <f t="shared" si="550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97" t="str">
        <f t="shared" si="549"/>
        <v/>
      </c>
      <c r="O15380" s="98" t="str">
        <f t="shared" si="550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97" t="str">
        <f t="shared" si="549"/>
        <v/>
      </c>
      <c r="O15381" s="98" t="str">
        <f t="shared" si="550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97" t="str">
        <f t="shared" si="549"/>
        <v/>
      </c>
      <c r="O15382" s="98" t="str">
        <f t="shared" si="550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97" t="str">
        <f t="shared" si="549"/>
        <v/>
      </c>
      <c r="O15383" s="98" t="str">
        <f t="shared" si="550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97" t="str">
        <f t="shared" si="549"/>
        <v/>
      </c>
      <c r="O15384" s="98" t="str">
        <f t="shared" si="550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97" t="str">
        <f t="shared" si="549"/>
        <v/>
      </c>
      <c r="O15385" s="98" t="str">
        <f t="shared" si="550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97" t="str">
        <f t="shared" si="549"/>
        <v/>
      </c>
      <c r="O15386" s="98" t="str">
        <f t="shared" si="550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97" t="str">
        <f t="shared" si="549"/>
        <v/>
      </c>
      <c r="O15387" s="98" t="str">
        <f t="shared" si="550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97" t="str">
        <f t="shared" si="549"/>
        <v/>
      </c>
      <c r="O15388" s="98" t="str">
        <f t="shared" si="550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97" t="str">
        <f t="shared" si="549"/>
        <v/>
      </c>
      <c r="O15389" s="98" t="str">
        <f t="shared" si="550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97" t="str">
        <f t="shared" si="549"/>
        <v/>
      </c>
      <c r="O15390" s="98" t="str">
        <f t="shared" si="550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97" t="str">
        <f t="shared" si="549"/>
        <v/>
      </c>
      <c r="O15391" s="98" t="str">
        <f t="shared" si="550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97" t="str">
        <f t="shared" si="549"/>
        <v/>
      </c>
      <c r="O15392" s="98" t="str">
        <f t="shared" si="550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97" t="str">
        <f t="shared" si="549"/>
        <v/>
      </c>
      <c r="O15393" s="98" t="str">
        <f t="shared" si="550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97" t="str">
        <f t="shared" si="549"/>
        <v/>
      </c>
      <c r="O15394" s="98" t="str">
        <f t="shared" si="550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97" t="str">
        <f t="shared" si="549"/>
        <v/>
      </c>
      <c r="O15395" s="98" t="str">
        <f t="shared" si="550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97" t="str">
        <f t="shared" si="549"/>
        <v/>
      </c>
      <c r="O15396" s="98" t="str">
        <f t="shared" si="550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97" t="str">
        <f t="shared" si="549"/>
        <v/>
      </c>
      <c r="O15397" s="98" t="str">
        <f t="shared" si="550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97" t="str">
        <f t="shared" si="549"/>
        <v/>
      </c>
      <c r="O15398" s="98" t="str">
        <f t="shared" si="550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97" t="str">
        <f t="shared" si="549"/>
        <v/>
      </c>
      <c r="O15399" s="98" t="str">
        <f t="shared" si="550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97" t="str">
        <f t="shared" si="549"/>
        <v/>
      </c>
      <c r="O15400" s="98" t="str">
        <f t="shared" si="550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97" t="str">
        <f t="shared" si="549"/>
        <v/>
      </c>
      <c r="O15401" s="98" t="str">
        <f t="shared" si="550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97" t="str">
        <f t="shared" si="549"/>
        <v/>
      </c>
      <c r="O15402" s="98" t="str">
        <f t="shared" si="550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97" t="str">
        <f t="shared" si="549"/>
        <v/>
      </c>
      <c r="O15403" s="98" t="str">
        <f t="shared" si="550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97" t="str">
        <f t="shared" si="549"/>
        <v/>
      </c>
      <c r="O15404" s="98" t="str">
        <f t="shared" si="550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97" t="str">
        <f t="shared" si="549"/>
        <v/>
      </c>
      <c r="O15405" s="98" t="str">
        <f t="shared" si="550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97" t="str">
        <f t="shared" si="549"/>
        <v/>
      </c>
      <c r="O15406" s="98" t="str">
        <f t="shared" si="550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97" t="str">
        <f t="shared" si="549"/>
        <v/>
      </c>
      <c r="O15407" s="98" t="str">
        <f t="shared" si="550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97" t="str">
        <f t="shared" si="549"/>
        <v/>
      </c>
      <c r="O15408" s="98" t="str">
        <f t="shared" si="550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97" t="str">
        <f t="shared" si="549"/>
        <v/>
      </c>
      <c r="O15409" s="98" t="str">
        <f t="shared" si="550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97" t="str">
        <f t="shared" si="549"/>
        <v/>
      </c>
      <c r="O15410" s="98" t="str">
        <f t="shared" si="550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97" t="str">
        <f t="shared" si="549"/>
        <v/>
      </c>
      <c r="O15411" s="98" t="str">
        <f t="shared" si="550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97" t="str">
        <f t="shared" si="549"/>
        <v/>
      </c>
      <c r="O15412" s="98" t="str">
        <f t="shared" si="550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97" t="str">
        <f t="shared" si="549"/>
        <v/>
      </c>
      <c r="O15413" s="98" t="str">
        <f t="shared" si="550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97" t="str">
        <f t="shared" si="549"/>
        <v/>
      </c>
      <c r="O15414" s="98" t="str">
        <f t="shared" si="550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97" t="str">
        <f t="shared" si="549"/>
        <v/>
      </c>
      <c r="O15415" s="98" t="str">
        <f t="shared" si="550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97" t="str">
        <f t="shared" si="549"/>
        <v/>
      </c>
      <c r="O15416" s="98" t="str">
        <f t="shared" si="550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97" t="str">
        <f t="shared" si="549"/>
        <v/>
      </c>
      <c r="O15417" s="98" t="str">
        <f t="shared" si="550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97" t="str">
        <f t="shared" si="549"/>
        <v/>
      </c>
      <c r="O15418" s="98" t="str">
        <f t="shared" si="550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97" t="str">
        <f t="shared" si="549"/>
        <v/>
      </c>
      <c r="O15419" s="98" t="str">
        <f t="shared" si="550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97" t="str">
        <f t="shared" si="549"/>
        <v/>
      </c>
      <c r="O15420" s="98" t="str">
        <f t="shared" si="550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97" t="str">
        <f t="shared" si="549"/>
        <v/>
      </c>
      <c r="O15421" s="98" t="str">
        <f t="shared" si="550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97" t="str">
        <f t="shared" si="549"/>
        <v/>
      </c>
      <c r="O15422" s="98" t="str">
        <f t="shared" si="550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97" t="str">
        <f t="shared" si="549"/>
        <v/>
      </c>
      <c r="O15423" s="98" t="str">
        <f t="shared" si="550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97" t="str">
        <f t="shared" si="549"/>
        <v/>
      </c>
      <c r="O15424" s="98" t="str">
        <f t="shared" si="550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97" t="str">
        <f t="shared" si="549"/>
        <v/>
      </c>
      <c r="O15425" s="98" t="str">
        <f t="shared" si="550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97" t="str">
        <f t="shared" si="549"/>
        <v/>
      </c>
      <c r="O15426" s="98" t="str">
        <f t="shared" si="550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97" t="str">
        <f t="shared" si="549"/>
        <v/>
      </c>
      <c r="O15427" s="98" t="str">
        <f t="shared" si="550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97" t="str">
        <f t="shared" ref="N15428:N15491" si="551">IF(B15428&lt;&gt;"",LEFT(D15428,LEN(D15428)-LEN(O15428)),"")</f>
        <v/>
      </c>
      <c r="O15428" s="98" t="str">
        <f t="shared" ref="O15428:O15491" si="552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97" t="str">
        <f t="shared" si="551"/>
        <v/>
      </c>
      <c r="O15429" s="98" t="str">
        <f t="shared" si="552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97" t="str">
        <f t="shared" si="551"/>
        <v/>
      </c>
      <c r="O15430" s="98" t="str">
        <f t="shared" si="552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97" t="str">
        <f t="shared" si="551"/>
        <v/>
      </c>
      <c r="O15431" s="98" t="str">
        <f t="shared" si="552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97" t="str">
        <f t="shared" si="551"/>
        <v/>
      </c>
      <c r="O15432" s="98" t="str">
        <f t="shared" si="552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97" t="str">
        <f t="shared" si="551"/>
        <v/>
      </c>
      <c r="O15433" s="98" t="str">
        <f t="shared" si="552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97" t="str">
        <f t="shared" si="551"/>
        <v/>
      </c>
      <c r="O15434" s="98" t="str">
        <f t="shared" si="552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97" t="str">
        <f t="shared" si="551"/>
        <v/>
      </c>
      <c r="O15435" s="98" t="str">
        <f t="shared" si="552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97" t="str">
        <f t="shared" si="551"/>
        <v/>
      </c>
      <c r="O15436" s="98" t="str">
        <f t="shared" si="552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97" t="str">
        <f t="shared" si="551"/>
        <v/>
      </c>
      <c r="O15437" s="98" t="str">
        <f t="shared" si="552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97" t="str">
        <f t="shared" si="551"/>
        <v/>
      </c>
      <c r="O15438" s="98" t="str">
        <f t="shared" si="552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97" t="str">
        <f t="shared" si="551"/>
        <v/>
      </c>
      <c r="O15439" s="98" t="str">
        <f t="shared" si="552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97" t="str">
        <f t="shared" si="551"/>
        <v/>
      </c>
      <c r="O15440" s="98" t="str">
        <f t="shared" si="552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97" t="str">
        <f t="shared" si="551"/>
        <v/>
      </c>
      <c r="O15441" s="98" t="str">
        <f t="shared" si="552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97" t="str">
        <f t="shared" si="551"/>
        <v/>
      </c>
      <c r="O15442" s="98" t="str">
        <f t="shared" si="552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97" t="str">
        <f t="shared" si="551"/>
        <v/>
      </c>
      <c r="O15443" s="98" t="str">
        <f t="shared" si="552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97" t="str">
        <f t="shared" si="551"/>
        <v/>
      </c>
      <c r="O15444" s="98" t="str">
        <f t="shared" si="552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97" t="str">
        <f t="shared" si="551"/>
        <v/>
      </c>
      <c r="O15445" s="98" t="str">
        <f t="shared" si="552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97" t="str">
        <f t="shared" si="551"/>
        <v/>
      </c>
      <c r="O15446" s="98" t="str">
        <f t="shared" si="552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97" t="str">
        <f t="shared" si="551"/>
        <v/>
      </c>
      <c r="O15447" s="98" t="str">
        <f t="shared" si="552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97" t="str">
        <f t="shared" si="551"/>
        <v/>
      </c>
      <c r="O15448" s="98" t="str">
        <f t="shared" si="552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97" t="str">
        <f t="shared" si="551"/>
        <v/>
      </c>
      <c r="O15449" s="98" t="str">
        <f t="shared" si="552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97" t="str">
        <f t="shared" si="551"/>
        <v/>
      </c>
      <c r="O15450" s="98" t="str">
        <f t="shared" si="552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97" t="str">
        <f t="shared" si="551"/>
        <v/>
      </c>
      <c r="O15451" s="98" t="str">
        <f t="shared" si="552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97" t="str">
        <f t="shared" si="551"/>
        <v/>
      </c>
      <c r="O15452" s="98" t="str">
        <f t="shared" si="552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97" t="str">
        <f t="shared" si="551"/>
        <v/>
      </c>
      <c r="O15453" s="98" t="str">
        <f t="shared" si="552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97" t="str">
        <f t="shared" si="551"/>
        <v/>
      </c>
      <c r="O15454" s="98" t="str">
        <f t="shared" si="552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97" t="str">
        <f t="shared" si="551"/>
        <v/>
      </c>
      <c r="O15455" s="98" t="str">
        <f t="shared" si="552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97" t="str">
        <f t="shared" si="551"/>
        <v/>
      </c>
      <c r="O15456" s="98" t="str">
        <f t="shared" si="552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97" t="str">
        <f t="shared" si="551"/>
        <v/>
      </c>
      <c r="O15457" s="98" t="str">
        <f t="shared" si="552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97" t="str">
        <f t="shared" si="551"/>
        <v/>
      </c>
      <c r="O15458" s="98" t="str">
        <f t="shared" si="552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97" t="str">
        <f t="shared" si="551"/>
        <v/>
      </c>
      <c r="O15459" s="98" t="str">
        <f t="shared" si="552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97" t="str">
        <f t="shared" si="551"/>
        <v/>
      </c>
      <c r="O15460" s="98" t="str">
        <f t="shared" si="552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97" t="str">
        <f t="shared" si="551"/>
        <v/>
      </c>
      <c r="O15461" s="98" t="str">
        <f t="shared" si="552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97" t="str">
        <f t="shared" si="551"/>
        <v/>
      </c>
      <c r="O15462" s="98" t="str">
        <f t="shared" si="552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97" t="str">
        <f t="shared" si="551"/>
        <v/>
      </c>
      <c r="O15463" s="98" t="str">
        <f t="shared" si="552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97" t="str">
        <f t="shared" si="551"/>
        <v/>
      </c>
      <c r="O15464" s="98" t="str">
        <f t="shared" si="552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97" t="str">
        <f t="shared" si="551"/>
        <v/>
      </c>
      <c r="O15465" s="98" t="str">
        <f t="shared" si="552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97" t="str">
        <f t="shared" si="551"/>
        <v/>
      </c>
      <c r="O15466" s="98" t="str">
        <f t="shared" si="552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97" t="str">
        <f t="shared" si="551"/>
        <v/>
      </c>
      <c r="O15467" s="98" t="str">
        <f t="shared" si="552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97" t="str">
        <f t="shared" si="551"/>
        <v/>
      </c>
      <c r="O15468" s="98" t="str">
        <f t="shared" si="552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97" t="str">
        <f t="shared" si="551"/>
        <v/>
      </c>
      <c r="O15469" s="98" t="str">
        <f t="shared" si="552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97" t="str">
        <f t="shared" si="551"/>
        <v/>
      </c>
      <c r="O15470" s="98" t="str">
        <f t="shared" si="552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97" t="str">
        <f t="shared" si="551"/>
        <v/>
      </c>
      <c r="O15471" s="98" t="str">
        <f t="shared" si="552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97" t="str">
        <f t="shared" si="551"/>
        <v/>
      </c>
      <c r="O15472" s="98" t="str">
        <f t="shared" si="552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97" t="str">
        <f t="shared" si="551"/>
        <v/>
      </c>
      <c r="O15473" s="98" t="str">
        <f t="shared" si="552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97" t="str">
        <f t="shared" si="551"/>
        <v/>
      </c>
      <c r="O15474" s="98" t="str">
        <f t="shared" si="552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97" t="str">
        <f t="shared" si="551"/>
        <v/>
      </c>
      <c r="O15475" s="98" t="str">
        <f t="shared" si="552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97" t="str">
        <f t="shared" si="551"/>
        <v/>
      </c>
      <c r="O15476" s="98" t="str">
        <f t="shared" si="552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97" t="str">
        <f t="shared" si="551"/>
        <v/>
      </c>
      <c r="O15477" s="98" t="str">
        <f t="shared" si="552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97" t="str">
        <f t="shared" si="551"/>
        <v/>
      </c>
      <c r="O15478" s="98" t="str">
        <f t="shared" si="552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97" t="str">
        <f t="shared" si="551"/>
        <v/>
      </c>
      <c r="O15479" s="98" t="str">
        <f t="shared" si="552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97" t="str">
        <f t="shared" si="551"/>
        <v/>
      </c>
      <c r="O15480" s="98" t="str">
        <f t="shared" si="552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97" t="str">
        <f t="shared" si="551"/>
        <v/>
      </c>
      <c r="O15481" s="98" t="str">
        <f t="shared" si="552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97" t="str">
        <f t="shared" si="551"/>
        <v/>
      </c>
      <c r="O15482" s="98" t="str">
        <f t="shared" si="552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97" t="str">
        <f t="shared" si="551"/>
        <v/>
      </c>
      <c r="O15483" s="98" t="str">
        <f t="shared" si="552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97" t="str">
        <f t="shared" si="551"/>
        <v/>
      </c>
      <c r="O15484" s="98" t="str">
        <f t="shared" si="552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97" t="str">
        <f t="shared" si="551"/>
        <v/>
      </c>
      <c r="O15485" s="98" t="str">
        <f t="shared" si="552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97" t="str">
        <f t="shared" si="551"/>
        <v/>
      </c>
      <c r="O15486" s="98" t="str">
        <f t="shared" si="552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97" t="str">
        <f t="shared" si="551"/>
        <v/>
      </c>
      <c r="O15487" s="98" t="str">
        <f t="shared" si="552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97" t="str">
        <f t="shared" si="551"/>
        <v/>
      </c>
      <c r="O15488" s="98" t="str">
        <f t="shared" si="552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97" t="str">
        <f t="shared" si="551"/>
        <v/>
      </c>
      <c r="O15489" s="98" t="str">
        <f t="shared" si="552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97" t="str">
        <f t="shared" si="551"/>
        <v/>
      </c>
      <c r="O15490" s="98" t="str">
        <f t="shared" si="552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97" t="str">
        <f t="shared" si="551"/>
        <v/>
      </c>
      <c r="O15491" s="98" t="str">
        <f t="shared" si="552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97" t="str">
        <f t="shared" ref="N15492:N15555" si="553">IF(B15492&lt;&gt;"",LEFT(D15492,LEN(D15492)-LEN(O15492)),"")</f>
        <v/>
      </c>
      <c r="O15492" s="98" t="str">
        <f t="shared" ref="O15492:O15555" si="554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97" t="str">
        <f t="shared" si="553"/>
        <v/>
      </c>
      <c r="O15493" s="98" t="str">
        <f t="shared" si="554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97" t="str">
        <f t="shared" si="553"/>
        <v/>
      </c>
      <c r="O15494" s="98" t="str">
        <f t="shared" si="554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97" t="str">
        <f t="shared" si="553"/>
        <v/>
      </c>
      <c r="O15495" s="98" t="str">
        <f t="shared" si="554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97" t="str">
        <f t="shared" si="553"/>
        <v/>
      </c>
      <c r="O15496" s="98" t="str">
        <f t="shared" si="554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97" t="str">
        <f t="shared" si="553"/>
        <v/>
      </c>
      <c r="O15497" s="98" t="str">
        <f t="shared" si="554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97" t="str">
        <f t="shared" si="553"/>
        <v/>
      </c>
      <c r="O15498" s="98" t="str">
        <f t="shared" si="554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97" t="str">
        <f t="shared" si="553"/>
        <v/>
      </c>
      <c r="O15499" s="98" t="str">
        <f t="shared" si="554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97" t="str">
        <f t="shared" si="553"/>
        <v/>
      </c>
      <c r="O15500" s="98" t="str">
        <f t="shared" si="554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97" t="str">
        <f t="shared" si="553"/>
        <v/>
      </c>
      <c r="O15501" s="98" t="str">
        <f t="shared" si="554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97" t="str">
        <f t="shared" si="553"/>
        <v/>
      </c>
      <c r="O15502" s="98" t="str">
        <f t="shared" si="554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97" t="str">
        <f t="shared" si="553"/>
        <v/>
      </c>
      <c r="O15503" s="98" t="str">
        <f t="shared" si="554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97" t="str">
        <f t="shared" si="553"/>
        <v/>
      </c>
      <c r="O15504" s="98" t="str">
        <f t="shared" si="554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97" t="str">
        <f t="shared" si="553"/>
        <v/>
      </c>
      <c r="O15505" s="98" t="str">
        <f t="shared" si="554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97" t="str">
        <f t="shared" si="553"/>
        <v/>
      </c>
      <c r="O15506" s="98" t="str">
        <f t="shared" si="554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97" t="str">
        <f t="shared" si="553"/>
        <v/>
      </c>
      <c r="O15507" s="98" t="str">
        <f t="shared" si="554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97" t="str">
        <f t="shared" si="553"/>
        <v/>
      </c>
      <c r="O15508" s="98" t="str">
        <f t="shared" si="554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97" t="str">
        <f t="shared" si="553"/>
        <v/>
      </c>
      <c r="O15509" s="98" t="str">
        <f t="shared" si="554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97" t="str">
        <f t="shared" si="553"/>
        <v/>
      </c>
      <c r="O15510" s="98" t="str">
        <f t="shared" si="554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97" t="str">
        <f t="shared" si="553"/>
        <v/>
      </c>
      <c r="O15511" s="98" t="str">
        <f t="shared" si="554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97" t="str">
        <f t="shared" si="553"/>
        <v/>
      </c>
      <c r="O15512" s="98" t="str">
        <f t="shared" si="554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97" t="str">
        <f t="shared" si="553"/>
        <v/>
      </c>
      <c r="O15513" s="98" t="str">
        <f t="shared" si="554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97" t="str">
        <f t="shared" si="553"/>
        <v/>
      </c>
      <c r="O15514" s="98" t="str">
        <f t="shared" si="554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97" t="str">
        <f t="shared" si="553"/>
        <v/>
      </c>
      <c r="O15515" s="98" t="str">
        <f t="shared" si="554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97" t="str">
        <f t="shared" si="553"/>
        <v/>
      </c>
      <c r="O15516" s="98" t="str">
        <f t="shared" si="554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97" t="str">
        <f t="shared" si="553"/>
        <v/>
      </c>
      <c r="O15517" s="98" t="str">
        <f t="shared" si="554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97" t="str">
        <f t="shared" si="553"/>
        <v/>
      </c>
      <c r="O15518" s="98" t="str">
        <f t="shared" si="554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97" t="str">
        <f t="shared" si="553"/>
        <v/>
      </c>
      <c r="O15519" s="98" t="str">
        <f t="shared" si="554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97" t="str">
        <f t="shared" si="553"/>
        <v/>
      </c>
      <c r="O15520" s="98" t="str">
        <f t="shared" si="554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97" t="str">
        <f t="shared" si="553"/>
        <v/>
      </c>
      <c r="O15521" s="98" t="str">
        <f t="shared" si="554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97" t="str">
        <f t="shared" si="553"/>
        <v/>
      </c>
      <c r="O15522" s="98" t="str">
        <f t="shared" si="554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97" t="str">
        <f t="shared" si="553"/>
        <v/>
      </c>
      <c r="O15523" s="98" t="str">
        <f t="shared" si="554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97" t="str">
        <f t="shared" si="553"/>
        <v/>
      </c>
      <c r="O15524" s="98" t="str">
        <f t="shared" si="554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97" t="str">
        <f t="shared" si="553"/>
        <v/>
      </c>
      <c r="O15525" s="98" t="str">
        <f t="shared" si="554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97" t="str">
        <f t="shared" si="553"/>
        <v/>
      </c>
      <c r="O15526" s="98" t="str">
        <f t="shared" si="554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97" t="str">
        <f t="shared" si="553"/>
        <v/>
      </c>
      <c r="O15527" s="98" t="str">
        <f t="shared" si="554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97" t="str">
        <f t="shared" si="553"/>
        <v/>
      </c>
      <c r="O15528" s="98" t="str">
        <f t="shared" si="554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97" t="str">
        <f t="shared" si="553"/>
        <v/>
      </c>
      <c r="O15529" s="98" t="str">
        <f t="shared" si="554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97" t="str">
        <f t="shared" si="553"/>
        <v/>
      </c>
      <c r="O15530" s="98" t="str">
        <f t="shared" si="554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97" t="str">
        <f t="shared" si="553"/>
        <v/>
      </c>
      <c r="O15531" s="98" t="str">
        <f t="shared" si="554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97" t="str">
        <f t="shared" si="553"/>
        <v/>
      </c>
      <c r="O15532" s="98" t="str">
        <f t="shared" si="554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97" t="str">
        <f t="shared" si="553"/>
        <v/>
      </c>
      <c r="O15533" s="98" t="str">
        <f t="shared" si="554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97" t="str">
        <f t="shared" si="553"/>
        <v/>
      </c>
      <c r="O15534" s="98" t="str">
        <f t="shared" si="554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97" t="str">
        <f t="shared" si="553"/>
        <v/>
      </c>
      <c r="O15535" s="98" t="str">
        <f t="shared" si="554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97" t="str">
        <f t="shared" si="553"/>
        <v/>
      </c>
      <c r="O15536" s="98" t="str">
        <f t="shared" si="554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97" t="str">
        <f t="shared" si="553"/>
        <v/>
      </c>
      <c r="O15537" s="98" t="str">
        <f t="shared" si="554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97" t="str">
        <f t="shared" si="553"/>
        <v/>
      </c>
      <c r="O15538" s="98" t="str">
        <f t="shared" si="554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97" t="str">
        <f t="shared" si="553"/>
        <v/>
      </c>
      <c r="O15539" s="98" t="str">
        <f t="shared" si="554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97" t="str">
        <f t="shared" si="553"/>
        <v/>
      </c>
      <c r="O15540" s="98" t="str">
        <f t="shared" si="554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97" t="str">
        <f t="shared" si="553"/>
        <v/>
      </c>
      <c r="O15541" s="98" t="str">
        <f t="shared" si="554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97" t="str">
        <f t="shared" si="553"/>
        <v/>
      </c>
      <c r="O15542" s="98" t="str">
        <f t="shared" si="554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97" t="str">
        <f t="shared" si="553"/>
        <v/>
      </c>
      <c r="O15543" s="98" t="str">
        <f t="shared" si="554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97" t="str">
        <f t="shared" si="553"/>
        <v/>
      </c>
      <c r="O15544" s="98" t="str">
        <f t="shared" si="554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97" t="str">
        <f t="shared" si="553"/>
        <v/>
      </c>
      <c r="O15545" s="98" t="str">
        <f t="shared" si="554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97" t="str">
        <f t="shared" si="553"/>
        <v/>
      </c>
      <c r="O15546" s="98" t="str">
        <f t="shared" si="554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97" t="str">
        <f t="shared" si="553"/>
        <v/>
      </c>
      <c r="O15547" s="98" t="str">
        <f t="shared" si="554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97" t="str">
        <f t="shared" si="553"/>
        <v/>
      </c>
      <c r="O15548" s="98" t="str">
        <f t="shared" si="554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97" t="str">
        <f t="shared" si="553"/>
        <v/>
      </c>
      <c r="O15549" s="98" t="str">
        <f t="shared" si="554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97" t="str">
        <f t="shared" si="553"/>
        <v/>
      </c>
      <c r="O15550" s="98" t="str">
        <f t="shared" si="554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97" t="str">
        <f t="shared" si="553"/>
        <v/>
      </c>
      <c r="O15551" s="98" t="str">
        <f t="shared" si="554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97" t="str">
        <f t="shared" si="553"/>
        <v/>
      </c>
      <c r="O15552" s="98" t="str">
        <f t="shared" si="554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97" t="str">
        <f t="shared" si="553"/>
        <v/>
      </c>
      <c r="O15553" s="98" t="str">
        <f t="shared" si="554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97" t="str">
        <f t="shared" si="553"/>
        <v/>
      </c>
      <c r="O15554" s="98" t="str">
        <f t="shared" si="554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97" t="str">
        <f t="shared" si="553"/>
        <v/>
      </c>
      <c r="O15555" s="98" t="str">
        <f t="shared" si="554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97" t="str">
        <f t="shared" ref="N15556:N15619" si="555">IF(B15556&lt;&gt;"",LEFT(D15556,LEN(D15556)-LEN(O15556)),"")</f>
        <v/>
      </c>
      <c r="O15556" s="98" t="str">
        <f t="shared" ref="O15556:O15619" si="556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97" t="str">
        <f t="shared" si="555"/>
        <v/>
      </c>
      <c r="O15557" s="98" t="str">
        <f t="shared" si="556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97" t="str">
        <f t="shared" si="555"/>
        <v/>
      </c>
      <c r="O15558" s="98" t="str">
        <f t="shared" si="556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97" t="str">
        <f t="shared" si="555"/>
        <v/>
      </c>
      <c r="O15559" s="98" t="str">
        <f t="shared" si="556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97" t="str">
        <f t="shared" si="555"/>
        <v/>
      </c>
      <c r="O15560" s="98" t="str">
        <f t="shared" si="556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97" t="str">
        <f t="shared" si="555"/>
        <v/>
      </c>
      <c r="O15561" s="98" t="str">
        <f t="shared" si="556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97" t="str">
        <f t="shared" si="555"/>
        <v/>
      </c>
      <c r="O15562" s="98" t="str">
        <f t="shared" si="556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97" t="str">
        <f t="shared" si="555"/>
        <v/>
      </c>
      <c r="O15563" s="98" t="str">
        <f t="shared" si="556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97" t="str">
        <f t="shared" si="555"/>
        <v/>
      </c>
      <c r="O15564" s="98" t="str">
        <f t="shared" si="556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97" t="str">
        <f t="shared" si="555"/>
        <v/>
      </c>
      <c r="O15565" s="98" t="str">
        <f t="shared" si="556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97" t="str">
        <f t="shared" si="555"/>
        <v/>
      </c>
      <c r="O15566" s="98" t="str">
        <f t="shared" si="556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97" t="str">
        <f t="shared" si="555"/>
        <v/>
      </c>
      <c r="O15567" s="98" t="str">
        <f t="shared" si="556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97" t="str">
        <f t="shared" si="555"/>
        <v/>
      </c>
      <c r="O15568" s="98" t="str">
        <f t="shared" si="556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97" t="str">
        <f t="shared" si="555"/>
        <v/>
      </c>
      <c r="O15569" s="98" t="str">
        <f t="shared" si="556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97" t="str">
        <f t="shared" si="555"/>
        <v/>
      </c>
      <c r="O15570" s="98" t="str">
        <f t="shared" si="556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97" t="str">
        <f t="shared" si="555"/>
        <v/>
      </c>
      <c r="O15571" s="98" t="str">
        <f t="shared" si="556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97" t="str">
        <f t="shared" si="555"/>
        <v/>
      </c>
      <c r="O15572" s="98" t="str">
        <f t="shared" si="556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97" t="str">
        <f t="shared" si="555"/>
        <v/>
      </c>
      <c r="O15573" s="98" t="str">
        <f t="shared" si="556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97" t="str">
        <f t="shared" si="555"/>
        <v/>
      </c>
      <c r="O15574" s="98" t="str">
        <f t="shared" si="556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97" t="str">
        <f t="shared" si="555"/>
        <v/>
      </c>
      <c r="O15575" s="98" t="str">
        <f t="shared" si="556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97" t="str">
        <f t="shared" si="555"/>
        <v/>
      </c>
      <c r="O15576" s="98" t="str">
        <f t="shared" si="556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97" t="str">
        <f t="shared" si="555"/>
        <v/>
      </c>
      <c r="O15577" s="98" t="str">
        <f t="shared" si="556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97" t="str">
        <f t="shared" si="555"/>
        <v/>
      </c>
      <c r="O15578" s="98" t="str">
        <f t="shared" si="556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97" t="str">
        <f t="shared" si="555"/>
        <v/>
      </c>
      <c r="O15579" s="98" t="str">
        <f t="shared" si="556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97" t="str">
        <f t="shared" si="555"/>
        <v/>
      </c>
      <c r="O15580" s="98" t="str">
        <f t="shared" si="556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97" t="str">
        <f t="shared" si="555"/>
        <v/>
      </c>
      <c r="O15581" s="98" t="str">
        <f t="shared" si="556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97" t="str">
        <f t="shared" si="555"/>
        <v/>
      </c>
      <c r="O15582" s="98" t="str">
        <f t="shared" si="556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97" t="str">
        <f t="shared" si="555"/>
        <v/>
      </c>
      <c r="O15583" s="98" t="str">
        <f t="shared" si="556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97" t="str">
        <f t="shared" si="555"/>
        <v/>
      </c>
      <c r="O15584" s="98" t="str">
        <f t="shared" si="556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97" t="str">
        <f t="shared" si="555"/>
        <v/>
      </c>
      <c r="O15585" s="98" t="str">
        <f t="shared" si="556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97" t="str">
        <f t="shared" si="555"/>
        <v/>
      </c>
      <c r="O15586" s="98" t="str">
        <f t="shared" si="556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97" t="str">
        <f t="shared" si="555"/>
        <v/>
      </c>
      <c r="O15587" s="98" t="str">
        <f t="shared" si="556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97" t="str">
        <f t="shared" si="555"/>
        <v/>
      </c>
      <c r="O15588" s="98" t="str">
        <f t="shared" si="556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97" t="str">
        <f t="shared" si="555"/>
        <v/>
      </c>
      <c r="O15589" s="98" t="str">
        <f t="shared" si="556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97" t="str">
        <f t="shared" si="555"/>
        <v/>
      </c>
      <c r="O15590" s="98" t="str">
        <f t="shared" si="556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97" t="str">
        <f t="shared" si="555"/>
        <v/>
      </c>
      <c r="O15591" s="98" t="str">
        <f t="shared" si="556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97" t="str">
        <f t="shared" si="555"/>
        <v/>
      </c>
      <c r="O15592" s="98" t="str">
        <f t="shared" si="556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97" t="str">
        <f t="shared" si="555"/>
        <v/>
      </c>
      <c r="O15593" s="98" t="str">
        <f t="shared" si="556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97" t="str">
        <f t="shared" si="555"/>
        <v/>
      </c>
      <c r="O15594" s="98" t="str">
        <f t="shared" si="556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97" t="str">
        <f t="shared" si="555"/>
        <v/>
      </c>
      <c r="O15595" s="98" t="str">
        <f t="shared" si="556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97" t="str">
        <f t="shared" si="555"/>
        <v/>
      </c>
      <c r="O15596" s="98" t="str">
        <f t="shared" si="556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97" t="str">
        <f t="shared" si="555"/>
        <v/>
      </c>
      <c r="O15597" s="98" t="str">
        <f t="shared" si="556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97" t="str">
        <f t="shared" si="555"/>
        <v/>
      </c>
      <c r="O15598" s="98" t="str">
        <f t="shared" si="556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97" t="str">
        <f t="shared" si="555"/>
        <v/>
      </c>
      <c r="O15599" s="98" t="str">
        <f t="shared" si="556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97" t="str">
        <f t="shared" si="555"/>
        <v/>
      </c>
      <c r="O15600" s="98" t="str">
        <f t="shared" si="556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97" t="str">
        <f t="shared" si="555"/>
        <v/>
      </c>
      <c r="O15601" s="98" t="str">
        <f t="shared" si="556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97" t="str">
        <f t="shared" si="555"/>
        <v/>
      </c>
      <c r="O15602" s="98" t="str">
        <f t="shared" si="556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97" t="str">
        <f t="shared" si="555"/>
        <v/>
      </c>
      <c r="O15603" s="98" t="str">
        <f t="shared" si="556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97" t="str">
        <f t="shared" si="555"/>
        <v/>
      </c>
      <c r="O15604" s="98" t="str">
        <f t="shared" si="556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97" t="str">
        <f t="shared" si="555"/>
        <v/>
      </c>
      <c r="O15605" s="98" t="str">
        <f t="shared" si="556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97" t="str">
        <f t="shared" si="555"/>
        <v/>
      </c>
      <c r="O15606" s="98" t="str">
        <f t="shared" si="556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97" t="str">
        <f t="shared" si="555"/>
        <v/>
      </c>
      <c r="O15607" s="98" t="str">
        <f t="shared" si="556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97" t="str">
        <f t="shared" si="555"/>
        <v/>
      </c>
      <c r="O15608" s="98" t="str">
        <f t="shared" si="556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97" t="str">
        <f t="shared" si="555"/>
        <v/>
      </c>
      <c r="O15609" s="98" t="str">
        <f t="shared" si="556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97" t="str">
        <f t="shared" si="555"/>
        <v/>
      </c>
      <c r="O15610" s="98" t="str">
        <f t="shared" si="556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97" t="str">
        <f t="shared" si="555"/>
        <v/>
      </c>
      <c r="O15611" s="98" t="str">
        <f t="shared" si="556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97" t="str">
        <f t="shared" si="555"/>
        <v/>
      </c>
      <c r="O15612" s="98" t="str">
        <f t="shared" si="556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97" t="str">
        <f t="shared" si="555"/>
        <v/>
      </c>
      <c r="O15613" s="98" t="str">
        <f t="shared" si="556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97" t="str">
        <f t="shared" si="555"/>
        <v/>
      </c>
      <c r="O15614" s="98" t="str">
        <f t="shared" si="556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97" t="str">
        <f t="shared" si="555"/>
        <v/>
      </c>
      <c r="O15615" s="98" t="str">
        <f t="shared" si="556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97" t="str">
        <f t="shared" si="555"/>
        <v/>
      </c>
      <c r="O15616" s="98" t="str">
        <f t="shared" si="556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97" t="str">
        <f t="shared" si="555"/>
        <v/>
      </c>
      <c r="O15617" s="98" t="str">
        <f t="shared" si="556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97" t="str">
        <f t="shared" si="555"/>
        <v/>
      </c>
      <c r="O15618" s="98" t="str">
        <f t="shared" si="556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97" t="str">
        <f t="shared" si="555"/>
        <v/>
      </c>
      <c r="O15619" s="98" t="str">
        <f t="shared" si="556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97" t="str">
        <f t="shared" ref="N15620:N15683" si="557">IF(B15620&lt;&gt;"",LEFT(D15620,LEN(D15620)-LEN(O15620)),"")</f>
        <v/>
      </c>
      <c r="O15620" s="98" t="str">
        <f t="shared" ref="O15620:O15683" si="558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97" t="str">
        <f t="shared" si="557"/>
        <v/>
      </c>
      <c r="O15621" s="98" t="str">
        <f t="shared" si="558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97" t="str">
        <f t="shared" si="557"/>
        <v/>
      </c>
      <c r="O15622" s="98" t="str">
        <f t="shared" si="558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97" t="str">
        <f t="shared" si="557"/>
        <v/>
      </c>
      <c r="O15623" s="98" t="str">
        <f t="shared" si="558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97" t="str">
        <f t="shared" si="557"/>
        <v/>
      </c>
      <c r="O15624" s="98" t="str">
        <f t="shared" si="558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97" t="str">
        <f t="shared" si="557"/>
        <v/>
      </c>
      <c r="O15625" s="98" t="str">
        <f t="shared" si="558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97" t="str">
        <f t="shared" si="557"/>
        <v/>
      </c>
      <c r="O15626" s="98" t="str">
        <f t="shared" si="558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97" t="str">
        <f t="shared" si="557"/>
        <v/>
      </c>
      <c r="O15627" s="98" t="str">
        <f t="shared" si="558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97" t="str">
        <f t="shared" si="557"/>
        <v/>
      </c>
      <c r="O15628" s="98" t="str">
        <f t="shared" si="558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97" t="str">
        <f t="shared" si="557"/>
        <v/>
      </c>
      <c r="O15629" s="98" t="str">
        <f t="shared" si="558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97" t="str">
        <f t="shared" si="557"/>
        <v/>
      </c>
      <c r="O15630" s="98" t="str">
        <f t="shared" si="558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97" t="str">
        <f t="shared" si="557"/>
        <v/>
      </c>
      <c r="O15631" s="98" t="str">
        <f t="shared" si="558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97" t="str">
        <f t="shared" si="557"/>
        <v/>
      </c>
      <c r="O15632" s="98" t="str">
        <f t="shared" si="558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97" t="str">
        <f t="shared" si="557"/>
        <v/>
      </c>
      <c r="O15633" s="98" t="str">
        <f t="shared" si="558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97" t="str">
        <f t="shared" si="557"/>
        <v/>
      </c>
      <c r="O15634" s="98" t="str">
        <f t="shared" si="558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97" t="str">
        <f t="shared" si="557"/>
        <v/>
      </c>
      <c r="O15635" s="98" t="str">
        <f t="shared" si="558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97" t="str">
        <f t="shared" si="557"/>
        <v/>
      </c>
      <c r="O15636" s="98" t="str">
        <f t="shared" si="558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97" t="str">
        <f t="shared" si="557"/>
        <v/>
      </c>
      <c r="O15637" s="98" t="str">
        <f t="shared" si="558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97" t="str">
        <f t="shared" si="557"/>
        <v/>
      </c>
      <c r="O15638" s="98" t="str">
        <f t="shared" si="558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97" t="str">
        <f t="shared" si="557"/>
        <v/>
      </c>
      <c r="O15639" s="98" t="str">
        <f t="shared" si="558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97" t="str">
        <f t="shared" si="557"/>
        <v/>
      </c>
      <c r="O15640" s="98" t="str">
        <f t="shared" si="558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97" t="str">
        <f t="shared" si="557"/>
        <v/>
      </c>
      <c r="O15641" s="98" t="str">
        <f t="shared" si="558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97" t="str">
        <f t="shared" si="557"/>
        <v/>
      </c>
      <c r="O15642" s="98" t="str">
        <f t="shared" si="558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97" t="str">
        <f t="shared" si="557"/>
        <v/>
      </c>
      <c r="O15643" s="98" t="str">
        <f t="shared" si="558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97" t="str">
        <f t="shared" si="557"/>
        <v/>
      </c>
      <c r="O15644" s="98" t="str">
        <f t="shared" si="558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97" t="str">
        <f t="shared" si="557"/>
        <v/>
      </c>
      <c r="O15645" s="98" t="str">
        <f t="shared" si="558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97" t="str">
        <f t="shared" si="557"/>
        <v/>
      </c>
      <c r="O15646" s="98" t="str">
        <f t="shared" si="558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97" t="str">
        <f t="shared" si="557"/>
        <v/>
      </c>
      <c r="O15647" s="98" t="str">
        <f t="shared" si="558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97" t="str">
        <f t="shared" si="557"/>
        <v/>
      </c>
      <c r="O15648" s="98" t="str">
        <f t="shared" si="558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97" t="str">
        <f t="shared" si="557"/>
        <v/>
      </c>
      <c r="O15649" s="98" t="str">
        <f t="shared" si="558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97" t="str">
        <f t="shared" si="557"/>
        <v/>
      </c>
      <c r="O15650" s="98" t="str">
        <f t="shared" si="558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97" t="str">
        <f t="shared" si="557"/>
        <v/>
      </c>
      <c r="O15651" s="98" t="str">
        <f t="shared" si="558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97" t="str">
        <f t="shared" si="557"/>
        <v/>
      </c>
      <c r="O15652" s="98" t="str">
        <f t="shared" si="558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97" t="str">
        <f t="shared" si="557"/>
        <v/>
      </c>
      <c r="O15653" s="98" t="str">
        <f t="shared" si="558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97" t="str">
        <f t="shared" si="557"/>
        <v/>
      </c>
      <c r="O15654" s="98" t="str">
        <f t="shared" si="558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97" t="str">
        <f t="shared" si="557"/>
        <v/>
      </c>
      <c r="O15655" s="98" t="str">
        <f t="shared" si="558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97" t="str">
        <f t="shared" si="557"/>
        <v/>
      </c>
      <c r="O15656" s="98" t="str">
        <f t="shared" si="558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97" t="str">
        <f t="shared" si="557"/>
        <v/>
      </c>
      <c r="O15657" s="98" t="str">
        <f t="shared" si="558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97" t="str">
        <f t="shared" si="557"/>
        <v/>
      </c>
      <c r="O15658" s="98" t="str">
        <f t="shared" si="558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97" t="str">
        <f t="shared" si="557"/>
        <v/>
      </c>
      <c r="O15659" s="98" t="str">
        <f t="shared" si="558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97" t="str">
        <f t="shared" si="557"/>
        <v/>
      </c>
      <c r="O15660" s="98" t="str">
        <f t="shared" si="558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97" t="str">
        <f t="shared" si="557"/>
        <v/>
      </c>
      <c r="O15661" s="98" t="str">
        <f t="shared" si="558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97" t="str">
        <f t="shared" si="557"/>
        <v/>
      </c>
      <c r="O15662" s="98" t="str">
        <f t="shared" si="558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97" t="str">
        <f t="shared" si="557"/>
        <v/>
      </c>
      <c r="O15663" s="98" t="str">
        <f t="shared" si="558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97" t="str">
        <f t="shared" si="557"/>
        <v/>
      </c>
      <c r="O15664" s="98" t="str">
        <f t="shared" si="558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97" t="str">
        <f t="shared" si="557"/>
        <v/>
      </c>
      <c r="O15665" s="98" t="str">
        <f t="shared" si="558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97" t="str">
        <f t="shared" si="557"/>
        <v/>
      </c>
      <c r="O15666" s="98" t="str">
        <f t="shared" si="558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97" t="str">
        <f t="shared" si="557"/>
        <v/>
      </c>
      <c r="O15667" s="98" t="str">
        <f t="shared" si="558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97" t="str">
        <f t="shared" si="557"/>
        <v/>
      </c>
      <c r="O15668" s="98" t="str">
        <f t="shared" si="558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97" t="str">
        <f t="shared" si="557"/>
        <v/>
      </c>
      <c r="O15669" s="98" t="str">
        <f t="shared" si="558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97" t="str">
        <f t="shared" si="557"/>
        <v/>
      </c>
      <c r="O15670" s="98" t="str">
        <f t="shared" si="558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97" t="str">
        <f t="shared" si="557"/>
        <v/>
      </c>
      <c r="O15671" s="98" t="str">
        <f t="shared" si="558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97" t="str">
        <f t="shared" si="557"/>
        <v/>
      </c>
      <c r="O15672" s="98" t="str">
        <f t="shared" si="558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97" t="str">
        <f t="shared" si="557"/>
        <v/>
      </c>
      <c r="O15673" s="98" t="str">
        <f t="shared" si="558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97" t="str">
        <f t="shared" si="557"/>
        <v/>
      </c>
      <c r="O15674" s="98" t="str">
        <f t="shared" si="558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97" t="str">
        <f t="shared" si="557"/>
        <v/>
      </c>
      <c r="O15675" s="98" t="str">
        <f t="shared" si="558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97" t="str">
        <f t="shared" si="557"/>
        <v/>
      </c>
      <c r="O15676" s="98" t="str">
        <f t="shared" si="558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97" t="str">
        <f t="shared" si="557"/>
        <v/>
      </c>
      <c r="O15677" s="98" t="str">
        <f t="shared" si="558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97" t="str">
        <f t="shared" si="557"/>
        <v/>
      </c>
      <c r="O15678" s="98" t="str">
        <f t="shared" si="558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97" t="str">
        <f t="shared" si="557"/>
        <v/>
      </c>
      <c r="O15679" s="98" t="str">
        <f t="shared" si="558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97" t="str">
        <f t="shared" si="557"/>
        <v/>
      </c>
      <c r="O15680" s="98" t="str">
        <f t="shared" si="558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97" t="str">
        <f t="shared" si="557"/>
        <v/>
      </c>
      <c r="O15681" s="98" t="str">
        <f t="shared" si="558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97" t="str">
        <f t="shared" si="557"/>
        <v/>
      </c>
      <c r="O15682" s="98" t="str">
        <f t="shared" si="558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97" t="str">
        <f t="shared" si="557"/>
        <v/>
      </c>
      <c r="O15683" s="98" t="str">
        <f t="shared" si="558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97" t="str">
        <f t="shared" ref="N15684:N15747" si="559">IF(B15684&lt;&gt;"",LEFT(D15684,LEN(D15684)-LEN(O15684)),"")</f>
        <v/>
      </c>
      <c r="O15684" s="98" t="str">
        <f t="shared" ref="O15684:O15747" si="560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97" t="str">
        <f t="shared" si="559"/>
        <v/>
      </c>
      <c r="O15685" s="98" t="str">
        <f t="shared" si="560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97" t="str">
        <f t="shared" si="559"/>
        <v/>
      </c>
      <c r="O15686" s="98" t="str">
        <f t="shared" si="560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97" t="str">
        <f t="shared" si="559"/>
        <v/>
      </c>
      <c r="O15687" s="98" t="str">
        <f t="shared" si="560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97" t="str">
        <f t="shared" si="559"/>
        <v/>
      </c>
      <c r="O15688" s="98" t="str">
        <f t="shared" si="560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97" t="str">
        <f t="shared" si="559"/>
        <v/>
      </c>
      <c r="O15689" s="98" t="str">
        <f t="shared" si="560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97" t="str">
        <f t="shared" si="559"/>
        <v/>
      </c>
      <c r="O15690" s="98" t="str">
        <f t="shared" si="560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97" t="str">
        <f t="shared" si="559"/>
        <v/>
      </c>
      <c r="O15691" s="98" t="str">
        <f t="shared" si="560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97" t="str">
        <f t="shared" si="559"/>
        <v/>
      </c>
      <c r="O15692" s="98" t="str">
        <f t="shared" si="560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97" t="str">
        <f t="shared" si="559"/>
        <v/>
      </c>
      <c r="O15693" s="98" t="str">
        <f t="shared" si="560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97" t="str">
        <f t="shared" si="559"/>
        <v/>
      </c>
      <c r="O15694" s="98" t="str">
        <f t="shared" si="560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97" t="str">
        <f t="shared" si="559"/>
        <v/>
      </c>
      <c r="O15695" s="98" t="str">
        <f t="shared" si="560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97" t="str">
        <f t="shared" si="559"/>
        <v/>
      </c>
      <c r="O15696" s="98" t="str">
        <f t="shared" si="560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97" t="str">
        <f t="shared" si="559"/>
        <v/>
      </c>
      <c r="O15697" s="98" t="str">
        <f t="shared" si="560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97" t="str">
        <f t="shared" si="559"/>
        <v/>
      </c>
      <c r="O15698" s="98" t="str">
        <f t="shared" si="560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97" t="str">
        <f t="shared" si="559"/>
        <v/>
      </c>
      <c r="O15699" s="98" t="str">
        <f t="shared" si="560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97" t="str">
        <f t="shared" si="559"/>
        <v/>
      </c>
      <c r="O15700" s="98" t="str">
        <f t="shared" si="560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97" t="str">
        <f t="shared" si="559"/>
        <v/>
      </c>
      <c r="O15701" s="98" t="str">
        <f t="shared" si="560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97" t="str">
        <f t="shared" si="559"/>
        <v/>
      </c>
      <c r="O15702" s="98" t="str">
        <f t="shared" si="560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97" t="str">
        <f t="shared" si="559"/>
        <v/>
      </c>
      <c r="O15703" s="98" t="str">
        <f t="shared" si="560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97" t="str">
        <f t="shared" si="559"/>
        <v/>
      </c>
      <c r="O15704" s="98" t="str">
        <f t="shared" si="560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97" t="str">
        <f t="shared" si="559"/>
        <v/>
      </c>
      <c r="O15705" s="98" t="str">
        <f t="shared" si="560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97" t="str">
        <f t="shared" si="559"/>
        <v/>
      </c>
      <c r="O15706" s="98" t="str">
        <f t="shared" si="560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97" t="str">
        <f t="shared" si="559"/>
        <v/>
      </c>
      <c r="O15707" s="98" t="str">
        <f t="shared" si="560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97" t="str">
        <f t="shared" si="559"/>
        <v/>
      </c>
      <c r="O15708" s="98" t="str">
        <f t="shared" si="560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97" t="str">
        <f t="shared" si="559"/>
        <v/>
      </c>
      <c r="O15709" s="98" t="str">
        <f t="shared" si="560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97" t="str">
        <f t="shared" si="559"/>
        <v/>
      </c>
      <c r="O15710" s="98" t="str">
        <f t="shared" si="560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97" t="str">
        <f t="shared" si="559"/>
        <v/>
      </c>
      <c r="O15711" s="98" t="str">
        <f t="shared" si="560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97" t="str">
        <f t="shared" si="559"/>
        <v/>
      </c>
      <c r="O15712" s="98" t="str">
        <f t="shared" si="560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97" t="str">
        <f t="shared" si="559"/>
        <v/>
      </c>
      <c r="O15713" s="98" t="str">
        <f t="shared" si="560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97" t="str">
        <f t="shared" si="559"/>
        <v/>
      </c>
      <c r="O15714" s="98" t="str">
        <f t="shared" si="560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97" t="str">
        <f t="shared" si="559"/>
        <v/>
      </c>
      <c r="O15715" s="98" t="str">
        <f t="shared" si="560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97" t="str">
        <f t="shared" si="559"/>
        <v/>
      </c>
      <c r="O15716" s="98" t="str">
        <f t="shared" si="560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97" t="str">
        <f t="shared" si="559"/>
        <v/>
      </c>
      <c r="O15717" s="98" t="str">
        <f t="shared" si="560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97" t="str">
        <f t="shared" si="559"/>
        <v/>
      </c>
      <c r="O15718" s="98" t="str">
        <f t="shared" si="560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97" t="str">
        <f t="shared" si="559"/>
        <v/>
      </c>
      <c r="O15719" s="98" t="str">
        <f t="shared" si="560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97" t="str">
        <f t="shared" si="559"/>
        <v/>
      </c>
      <c r="O15720" s="98" t="str">
        <f t="shared" si="560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97" t="str">
        <f t="shared" si="559"/>
        <v/>
      </c>
      <c r="O15721" s="98" t="str">
        <f t="shared" si="560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97" t="str">
        <f t="shared" si="559"/>
        <v/>
      </c>
      <c r="O15722" s="98" t="str">
        <f t="shared" si="560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97" t="str">
        <f t="shared" si="559"/>
        <v/>
      </c>
      <c r="O15723" s="98" t="str">
        <f t="shared" si="560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97" t="str">
        <f t="shared" si="559"/>
        <v/>
      </c>
      <c r="O15724" s="98" t="str">
        <f t="shared" si="560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97" t="str">
        <f t="shared" si="559"/>
        <v/>
      </c>
      <c r="O15725" s="98" t="str">
        <f t="shared" si="560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97" t="str">
        <f t="shared" si="559"/>
        <v/>
      </c>
      <c r="O15726" s="98" t="str">
        <f t="shared" si="560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97" t="str">
        <f t="shared" si="559"/>
        <v/>
      </c>
      <c r="O15727" s="98" t="str">
        <f t="shared" si="560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97" t="str">
        <f t="shared" si="559"/>
        <v/>
      </c>
      <c r="O15728" s="98" t="str">
        <f t="shared" si="560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97" t="str">
        <f t="shared" si="559"/>
        <v/>
      </c>
      <c r="O15729" s="98" t="str">
        <f t="shared" si="560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97" t="str">
        <f t="shared" si="559"/>
        <v/>
      </c>
      <c r="O15730" s="98" t="str">
        <f t="shared" si="560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97" t="str">
        <f t="shared" si="559"/>
        <v/>
      </c>
      <c r="O15731" s="98" t="str">
        <f t="shared" si="560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97" t="str">
        <f t="shared" si="559"/>
        <v/>
      </c>
      <c r="O15732" s="98" t="str">
        <f t="shared" si="560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97" t="str">
        <f t="shared" si="559"/>
        <v/>
      </c>
      <c r="O15733" s="98" t="str">
        <f t="shared" si="560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97" t="str">
        <f t="shared" si="559"/>
        <v/>
      </c>
      <c r="O15734" s="98" t="str">
        <f t="shared" si="560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97" t="str">
        <f t="shared" si="559"/>
        <v/>
      </c>
      <c r="O15735" s="98" t="str">
        <f t="shared" si="560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97" t="str">
        <f t="shared" si="559"/>
        <v/>
      </c>
      <c r="O15736" s="98" t="str">
        <f t="shared" si="560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97" t="str">
        <f t="shared" si="559"/>
        <v/>
      </c>
      <c r="O15737" s="98" t="str">
        <f t="shared" si="560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97" t="str">
        <f t="shared" si="559"/>
        <v/>
      </c>
      <c r="O15738" s="98" t="str">
        <f t="shared" si="560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97" t="str">
        <f t="shared" si="559"/>
        <v/>
      </c>
      <c r="O15739" s="98" t="str">
        <f t="shared" si="560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97" t="str">
        <f t="shared" si="559"/>
        <v/>
      </c>
      <c r="O15740" s="98" t="str">
        <f t="shared" si="560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97" t="str">
        <f t="shared" si="559"/>
        <v/>
      </c>
      <c r="O15741" s="98" t="str">
        <f t="shared" si="560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97" t="str">
        <f t="shared" si="559"/>
        <v/>
      </c>
      <c r="O15742" s="98" t="str">
        <f t="shared" si="560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97" t="str">
        <f t="shared" si="559"/>
        <v/>
      </c>
      <c r="O15743" s="98" t="str">
        <f t="shared" si="560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97" t="str">
        <f t="shared" si="559"/>
        <v/>
      </c>
      <c r="O15744" s="98" t="str">
        <f t="shared" si="560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97" t="str">
        <f t="shared" si="559"/>
        <v/>
      </c>
      <c r="O15745" s="98" t="str">
        <f t="shared" si="560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97" t="str">
        <f t="shared" si="559"/>
        <v/>
      </c>
      <c r="O15746" s="98" t="str">
        <f t="shared" si="560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97" t="str">
        <f t="shared" si="559"/>
        <v/>
      </c>
      <c r="O15747" s="98" t="str">
        <f t="shared" si="560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97" t="str">
        <f t="shared" ref="N15748:N15811" si="561">IF(B15748&lt;&gt;"",LEFT(D15748,LEN(D15748)-LEN(O15748)),"")</f>
        <v/>
      </c>
      <c r="O15748" s="98" t="str">
        <f t="shared" ref="O15748:O15811" si="562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97" t="str">
        <f t="shared" si="561"/>
        <v/>
      </c>
      <c r="O15749" s="98" t="str">
        <f t="shared" si="562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97" t="str">
        <f t="shared" si="561"/>
        <v/>
      </c>
      <c r="O15750" s="98" t="str">
        <f t="shared" si="562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97" t="str">
        <f t="shared" si="561"/>
        <v/>
      </c>
      <c r="O15751" s="98" t="str">
        <f t="shared" si="562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97" t="str">
        <f t="shared" si="561"/>
        <v/>
      </c>
      <c r="O15752" s="98" t="str">
        <f t="shared" si="562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97" t="str">
        <f t="shared" si="561"/>
        <v/>
      </c>
      <c r="O15753" s="98" t="str">
        <f t="shared" si="562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97" t="str">
        <f t="shared" si="561"/>
        <v/>
      </c>
      <c r="O15754" s="98" t="str">
        <f t="shared" si="562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97" t="str">
        <f t="shared" si="561"/>
        <v/>
      </c>
      <c r="O15755" s="98" t="str">
        <f t="shared" si="562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97" t="str">
        <f t="shared" si="561"/>
        <v/>
      </c>
      <c r="O15756" s="98" t="str">
        <f t="shared" si="562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97" t="str">
        <f t="shared" si="561"/>
        <v/>
      </c>
      <c r="O15757" s="98" t="str">
        <f t="shared" si="562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97" t="str">
        <f t="shared" si="561"/>
        <v/>
      </c>
      <c r="O15758" s="98" t="str">
        <f t="shared" si="562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97" t="str">
        <f t="shared" si="561"/>
        <v/>
      </c>
      <c r="O15759" s="98" t="str">
        <f t="shared" si="562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97" t="str">
        <f t="shared" si="561"/>
        <v/>
      </c>
      <c r="O15760" s="98" t="str">
        <f t="shared" si="562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97" t="str">
        <f t="shared" si="561"/>
        <v/>
      </c>
      <c r="O15761" s="98" t="str">
        <f t="shared" si="562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97" t="str">
        <f t="shared" si="561"/>
        <v/>
      </c>
      <c r="O15762" s="98" t="str">
        <f t="shared" si="562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97" t="str">
        <f t="shared" si="561"/>
        <v/>
      </c>
      <c r="O15763" s="98" t="str">
        <f t="shared" si="562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97" t="str">
        <f t="shared" si="561"/>
        <v/>
      </c>
      <c r="O15764" s="98" t="str">
        <f t="shared" si="562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97" t="str">
        <f t="shared" si="561"/>
        <v/>
      </c>
      <c r="O15765" s="98" t="str">
        <f t="shared" si="562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97" t="str">
        <f t="shared" si="561"/>
        <v/>
      </c>
      <c r="O15766" s="98" t="str">
        <f t="shared" si="562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97" t="str">
        <f t="shared" si="561"/>
        <v/>
      </c>
      <c r="O15767" s="98" t="str">
        <f t="shared" si="562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97" t="str">
        <f t="shared" si="561"/>
        <v/>
      </c>
      <c r="O15768" s="98" t="str">
        <f t="shared" si="562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97" t="str">
        <f t="shared" si="561"/>
        <v/>
      </c>
      <c r="O15769" s="98" t="str">
        <f t="shared" si="562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97" t="str">
        <f t="shared" si="561"/>
        <v/>
      </c>
      <c r="O15770" s="98" t="str">
        <f t="shared" si="562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97" t="str">
        <f t="shared" si="561"/>
        <v/>
      </c>
      <c r="O15771" s="98" t="str">
        <f t="shared" si="562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97" t="str">
        <f t="shared" si="561"/>
        <v/>
      </c>
      <c r="O15772" s="98" t="str">
        <f t="shared" si="562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97" t="str">
        <f t="shared" si="561"/>
        <v/>
      </c>
      <c r="O15773" s="98" t="str">
        <f t="shared" si="562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97" t="str">
        <f t="shared" si="561"/>
        <v/>
      </c>
      <c r="O15774" s="98" t="str">
        <f t="shared" si="562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97" t="str">
        <f t="shared" si="561"/>
        <v/>
      </c>
      <c r="O15775" s="98" t="str">
        <f t="shared" si="562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97" t="str">
        <f t="shared" si="561"/>
        <v/>
      </c>
      <c r="O15776" s="98" t="str">
        <f t="shared" si="562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97" t="str">
        <f t="shared" si="561"/>
        <v/>
      </c>
      <c r="O15777" s="98" t="str">
        <f t="shared" si="562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97" t="str">
        <f t="shared" si="561"/>
        <v/>
      </c>
      <c r="O15778" s="98" t="str">
        <f t="shared" si="562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97" t="str">
        <f t="shared" si="561"/>
        <v/>
      </c>
      <c r="O15779" s="98" t="str">
        <f t="shared" si="562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97" t="str">
        <f t="shared" si="561"/>
        <v/>
      </c>
      <c r="O15780" s="98" t="str">
        <f t="shared" si="562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97" t="str">
        <f t="shared" si="561"/>
        <v/>
      </c>
      <c r="O15781" s="98" t="str">
        <f t="shared" si="562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97" t="str">
        <f t="shared" si="561"/>
        <v/>
      </c>
      <c r="O15782" s="98" t="str">
        <f t="shared" si="562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97" t="str">
        <f t="shared" si="561"/>
        <v/>
      </c>
      <c r="O15783" s="98" t="str">
        <f t="shared" si="562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97" t="str">
        <f t="shared" si="561"/>
        <v/>
      </c>
      <c r="O15784" s="98" t="str">
        <f t="shared" si="562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97" t="str">
        <f t="shared" si="561"/>
        <v/>
      </c>
      <c r="O15785" s="98" t="str">
        <f t="shared" si="562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97" t="str">
        <f t="shared" si="561"/>
        <v/>
      </c>
      <c r="O15786" s="98" t="str">
        <f t="shared" si="562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97" t="str">
        <f t="shared" si="561"/>
        <v/>
      </c>
      <c r="O15787" s="98" t="str">
        <f t="shared" si="562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97" t="str">
        <f t="shared" si="561"/>
        <v/>
      </c>
      <c r="O15788" s="98" t="str">
        <f t="shared" si="562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97" t="str">
        <f t="shared" si="561"/>
        <v/>
      </c>
      <c r="O15789" s="98" t="str">
        <f t="shared" si="562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97" t="str">
        <f t="shared" si="561"/>
        <v/>
      </c>
      <c r="O15790" s="98" t="str">
        <f t="shared" si="562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97" t="str">
        <f t="shared" si="561"/>
        <v/>
      </c>
      <c r="O15791" s="98" t="str">
        <f t="shared" si="562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97" t="str">
        <f t="shared" si="561"/>
        <v/>
      </c>
      <c r="O15792" s="98" t="str">
        <f t="shared" si="562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97" t="str">
        <f t="shared" si="561"/>
        <v/>
      </c>
      <c r="O15793" s="98" t="str">
        <f t="shared" si="562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97" t="str">
        <f t="shared" si="561"/>
        <v/>
      </c>
      <c r="O15794" s="98" t="str">
        <f t="shared" si="562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97" t="str">
        <f t="shared" si="561"/>
        <v/>
      </c>
      <c r="O15795" s="98" t="str">
        <f t="shared" si="562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97" t="str">
        <f t="shared" si="561"/>
        <v/>
      </c>
      <c r="O15796" s="98" t="str">
        <f t="shared" si="562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97" t="str">
        <f t="shared" si="561"/>
        <v/>
      </c>
      <c r="O15797" s="98" t="str">
        <f t="shared" si="562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97" t="str">
        <f t="shared" si="561"/>
        <v/>
      </c>
      <c r="O15798" s="98" t="str">
        <f t="shared" si="562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97" t="str">
        <f t="shared" si="561"/>
        <v/>
      </c>
      <c r="O15799" s="98" t="str">
        <f t="shared" si="562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97" t="str">
        <f t="shared" si="561"/>
        <v/>
      </c>
      <c r="O15800" s="98" t="str">
        <f t="shared" si="562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97" t="str">
        <f t="shared" si="561"/>
        <v/>
      </c>
      <c r="O15801" s="98" t="str">
        <f t="shared" si="562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97" t="str">
        <f t="shared" si="561"/>
        <v/>
      </c>
      <c r="O15802" s="98" t="str">
        <f t="shared" si="562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97" t="str">
        <f t="shared" si="561"/>
        <v/>
      </c>
      <c r="O15803" s="98" t="str">
        <f t="shared" si="562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97" t="str">
        <f t="shared" si="561"/>
        <v/>
      </c>
      <c r="O15804" s="98" t="str">
        <f t="shared" si="562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97" t="str">
        <f t="shared" si="561"/>
        <v/>
      </c>
      <c r="O15805" s="98" t="str">
        <f t="shared" si="562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97" t="str">
        <f t="shared" si="561"/>
        <v/>
      </c>
      <c r="O15806" s="98" t="str">
        <f t="shared" si="562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97" t="str">
        <f t="shared" si="561"/>
        <v/>
      </c>
      <c r="O15807" s="98" t="str">
        <f t="shared" si="562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97" t="str">
        <f t="shared" si="561"/>
        <v/>
      </c>
      <c r="O15808" s="98" t="str">
        <f t="shared" si="562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97" t="str">
        <f t="shared" si="561"/>
        <v/>
      </c>
      <c r="O15809" s="98" t="str">
        <f t="shared" si="562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97" t="str">
        <f t="shared" si="561"/>
        <v/>
      </c>
      <c r="O15810" s="98" t="str">
        <f t="shared" si="562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97" t="str">
        <f t="shared" si="561"/>
        <v/>
      </c>
      <c r="O15811" s="98" t="str">
        <f t="shared" si="562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97" t="str">
        <f t="shared" ref="N15812:N15875" si="563">IF(B15812&lt;&gt;"",LEFT(D15812,LEN(D15812)-LEN(O15812)),"")</f>
        <v/>
      </c>
      <c r="O15812" s="98" t="str">
        <f t="shared" ref="O15812:O15875" si="564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97" t="str">
        <f t="shared" si="563"/>
        <v/>
      </c>
      <c r="O15813" s="98" t="str">
        <f t="shared" si="564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97" t="str">
        <f t="shared" si="563"/>
        <v/>
      </c>
      <c r="O15814" s="98" t="str">
        <f t="shared" si="564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97" t="str">
        <f t="shared" si="563"/>
        <v/>
      </c>
      <c r="O15815" s="98" t="str">
        <f t="shared" si="564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97" t="str">
        <f t="shared" si="563"/>
        <v/>
      </c>
      <c r="O15816" s="98" t="str">
        <f t="shared" si="564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97" t="str">
        <f t="shared" si="563"/>
        <v/>
      </c>
      <c r="O15817" s="98" t="str">
        <f t="shared" si="564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97" t="str">
        <f t="shared" si="563"/>
        <v/>
      </c>
      <c r="O15818" s="98" t="str">
        <f t="shared" si="564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97" t="str">
        <f t="shared" si="563"/>
        <v/>
      </c>
      <c r="O15819" s="98" t="str">
        <f t="shared" si="564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97" t="str">
        <f t="shared" si="563"/>
        <v/>
      </c>
      <c r="O15820" s="98" t="str">
        <f t="shared" si="564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97" t="str">
        <f t="shared" si="563"/>
        <v/>
      </c>
      <c r="O15821" s="98" t="str">
        <f t="shared" si="564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97" t="str">
        <f t="shared" si="563"/>
        <v/>
      </c>
      <c r="O15822" s="98" t="str">
        <f t="shared" si="564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97" t="str">
        <f t="shared" si="563"/>
        <v/>
      </c>
      <c r="O15823" s="98" t="str">
        <f t="shared" si="564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97" t="str">
        <f t="shared" si="563"/>
        <v/>
      </c>
      <c r="O15824" s="98" t="str">
        <f t="shared" si="564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97" t="str">
        <f t="shared" si="563"/>
        <v/>
      </c>
      <c r="O15825" s="98" t="str">
        <f t="shared" si="564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97" t="str">
        <f t="shared" si="563"/>
        <v/>
      </c>
      <c r="O15826" s="98" t="str">
        <f t="shared" si="564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97" t="str">
        <f t="shared" si="563"/>
        <v/>
      </c>
      <c r="O15827" s="98" t="str">
        <f t="shared" si="564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97" t="str">
        <f t="shared" si="563"/>
        <v/>
      </c>
      <c r="O15828" s="98" t="str">
        <f t="shared" si="564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97" t="str">
        <f t="shared" si="563"/>
        <v/>
      </c>
      <c r="O15829" s="98" t="str">
        <f t="shared" si="564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97" t="str">
        <f t="shared" si="563"/>
        <v/>
      </c>
      <c r="O15830" s="98" t="str">
        <f t="shared" si="564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97" t="str">
        <f t="shared" si="563"/>
        <v/>
      </c>
      <c r="O15831" s="98" t="str">
        <f t="shared" si="564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97" t="str">
        <f t="shared" si="563"/>
        <v/>
      </c>
      <c r="O15832" s="98" t="str">
        <f t="shared" si="564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97" t="str">
        <f t="shared" si="563"/>
        <v/>
      </c>
      <c r="O15833" s="98" t="str">
        <f t="shared" si="564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97" t="str">
        <f t="shared" si="563"/>
        <v/>
      </c>
      <c r="O15834" s="98" t="str">
        <f t="shared" si="564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97" t="str">
        <f t="shared" si="563"/>
        <v/>
      </c>
      <c r="O15835" s="98" t="str">
        <f t="shared" si="564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97" t="str">
        <f t="shared" si="563"/>
        <v/>
      </c>
      <c r="O15836" s="98" t="str">
        <f t="shared" si="564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97" t="str">
        <f t="shared" si="563"/>
        <v/>
      </c>
      <c r="O15837" s="98" t="str">
        <f t="shared" si="564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97" t="str">
        <f t="shared" si="563"/>
        <v/>
      </c>
      <c r="O15838" s="98" t="str">
        <f t="shared" si="564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97" t="str">
        <f t="shared" si="563"/>
        <v/>
      </c>
      <c r="O15839" s="98" t="str">
        <f t="shared" si="564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97" t="str">
        <f t="shared" si="563"/>
        <v/>
      </c>
      <c r="O15840" s="98" t="str">
        <f t="shared" si="564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97" t="str">
        <f t="shared" si="563"/>
        <v/>
      </c>
      <c r="O15841" s="98" t="str">
        <f t="shared" si="564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97" t="str">
        <f t="shared" si="563"/>
        <v/>
      </c>
      <c r="O15842" s="98" t="str">
        <f t="shared" si="564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97" t="str">
        <f t="shared" si="563"/>
        <v/>
      </c>
      <c r="O15843" s="98" t="str">
        <f t="shared" si="564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97" t="str">
        <f t="shared" si="563"/>
        <v/>
      </c>
      <c r="O15844" s="98" t="str">
        <f t="shared" si="564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97" t="str">
        <f t="shared" si="563"/>
        <v/>
      </c>
      <c r="O15845" s="98" t="str">
        <f t="shared" si="564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97" t="str">
        <f t="shared" si="563"/>
        <v/>
      </c>
      <c r="O15846" s="98" t="str">
        <f t="shared" si="564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97" t="str">
        <f t="shared" si="563"/>
        <v/>
      </c>
      <c r="O15847" s="98" t="str">
        <f t="shared" si="564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97" t="str">
        <f t="shared" si="563"/>
        <v/>
      </c>
      <c r="O15848" s="98" t="str">
        <f t="shared" si="564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97" t="str">
        <f t="shared" si="563"/>
        <v/>
      </c>
      <c r="O15849" s="98" t="str">
        <f t="shared" si="564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97" t="str">
        <f t="shared" si="563"/>
        <v/>
      </c>
      <c r="O15850" s="98" t="str">
        <f t="shared" si="564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97" t="str">
        <f t="shared" si="563"/>
        <v/>
      </c>
      <c r="O15851" s="98" t="str">
        <f t="shared" si="564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97" t="str">
        <f t="shared" si="563"/>
        <v/>
      </c>
      <c r="O15852" s="98" t="str">
        <f t="shared" si="564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97" t="str">
        <f t="shared" si="563"/>
        <v/>
      </c>
      <c r="O15853" s="98" t="str">
        <f t="shared" si="564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97" t="str">
        <f t="shared" si="563"/>
        <v/>
      </c>
      <c r="O15854" s="98" t="str">
        <f t="shared" si="564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97" t="str">
        <f t="shared" si="563"/>
        <v/>
      </c>
      <c r="O15855" s="98" t="str">
        <f t="shared" si="564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97" t="str">
        <f t="shared" si="563"/>
        <v/>
      </c>
      <c r="O15856" s="98" t="str">
        <f t="shared" si="564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97" t="str">
        <f t="shared" si="563"/>
        <v/>
      </c>
      <c r="O15857" s="98" t="str">
        <f t="shared" si="564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97" t="str">
        <f t="shared" si="563"/>
        <v/>
      </c>
      <c r="O15858" s="98" t="str">
        <f t="shared" si="564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97" t="str">
        <f t="shared" si="563"/>
        <v/>
      </c>
      <c r="O15859" s="98" t="str">
        <f t="shared" si="564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97" t="str">
        <f t="shared" si="563"/>
        <v/>
      </c>
      <c r="O15860" s="98" t="str">
        <f t="shared" si="564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97" t="str">
        <f t="shared" si="563"/>
        <v/>
      </c>
      <c r="O15861" s="98" t="str">
        <f t="shared" si="564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97" t="str">
        <f t="shared" si="563"/>
        <v/>
      </c>
      <c r="O15862" s="98" t="str">
        <f t="shared" si="564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97" t="str">
        <f t="shared" si="563"/>
        <v/>
      </c>
      <c r="O15863" s="98" t="str">
        <f t="shared" si="564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97" t="str">
        <f t="shared" si="563"/>
        <v/>
      </c>
      <c r="O15864" s="98" t="str">
        <f t="shared" si="564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97" t="str">
        <f t="shared" si="563"/>
        <v/>
      </c>
      <c r="O15865" s="98" t="str">
        <f t="shared" si="564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97" t="str">
        <f t="shared" si="563"/>
        <v/>
      </c>
      <c r="O15866" s="98" t="str">
        <f t="shared" si="564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97" t="str">
        <f t="shared" si="563"/>
        <v/>
      </c>
      <c r="O15867" s="98" t="str">
        <f t="shared" si="564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97" t="str">
        <f t="shared" si="563"/>
        <v/>
      </c>
      <c r="O15868" s="98" t="str">
        <f t="shared" si="564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97" t="str">
        <f t="shared" si="563"/>
        <v/>
      </c>
      <c r="O15869" s="98" t="str">
        <f t="shared" si="564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97" t="str">
        <f t="shared" si="563"/>
        <v/>
      </c>
      <c r="O15870" s="98" t="str">
        <f t="shared" si="564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97" t="str">
        <f t="shared" si="563"/>
        <v/>
      </c>
      <c r="O15871" s="98" t="str">
        <f t="shared" si="564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97" t="str">
        <f t="shared" si="563"/>
        <v/>
      </c>
      <c r="O15872" s="98" t="str">
        <f t="shared" si="564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97" t="str">
        <f t="shared" si="563"/>
        <v/>
      </c>
      <c r="O15873" s="98" t="str">
        <f t="shared" si="564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97" t="str">
        <f t="shared" si="563"/>
        <v/>
      </c>
      <c r="O15874" s="98" t="str">
        <f t="shared" si="564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97" t="str">
        <f t="shared" si="563"/>
        <v/>
      </c>
      <c r="O15875" s="98" t="str">
        <f t="shared" si="564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97" t="str">
        <f t="shared" ref="N15876:N15939" si="565">IF(B15876&lt;&gt;"",LEFT(D15876,LEN(D15876)-LEN(O15876)),"")</f>
        <v/>
      </c>
      <c r="O15876" s="98" t="str">
        <f t="shared" ref="O15876:O15939" si="566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97" t="str">
        <f t="shared" si="565"/>
        <v/>
      </c>
      <c r="O15877" s="98" t="str">
        <f t="shared" si="566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97" t="str">
        <f t="shared" si="565"/>
        <v/>
      </c>
      <c r="O15878" s="98" t="str">
        <f t="shared" si="566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97" t="str">
        <f t="shared" si="565"/>
        <v/>
      </c>
      <c r="O15879" s="98" t="str">
        <f t="shared" si="566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97" t="str">
        <f t="shared" si="565"/>
        <v/>
      </c>
      <c r="O15880" s="98" t="str">
        <f t="shared" si="566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97" t="str">
        <f t="shared" si="565"/>
        <v/>
      </c>
      <c r="O15881" s="98" t="str">
        <f t="shared" si="566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97" t="str">
        <f t="shared" si="565"/>
        <v/>
      </c>
      <c r="O15882" s="98" t="str">
        <f t="shared" si="566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97" t="str">
        <f t="shared" si="565"/>
        <v/>
      </c>
      <c r="O15883" s="98" t="str">
        <f t="shared" si="566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97" t="str">
        <f t="shared" si="565"/>
        <v/>
      </c>
      <c r="O15884" s="98" t="str">
        <f t="shared" si="566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97" t="str">
        <f t="shared" si="565"/>
        <v/>
      </c>
      <c r="O15885" s="98" t="str">
        <f t="shared" si="566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97" t="str">
        <f t="shared" si="565"/>
        <v/>
      </c>
      <c r="O15886" s="98" t="str">
        <f t="shared" si="566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97" t="str">
        <f t="shared" si="565"/>
        <v/>
      </c>
      <c r="O15887" s="98" t="str">
        <f t="shared" si="566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97" t="str">
        <f t="shared" si="565"/>
        <v/>
      </c>
      <c r="O15888" s="98" t="str">
        <f t="shared" si="566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97" t="str">
        <f t="shared" si="565"/>
        <v/>
      </c>
      <c r="O15889" s="98" t="str">
        <f t="shared" si="566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97" t="str">
        <f t="shared" si="565"/>
        <v/>
      </c>
      <c r="O15890" s="98" t="str">
        <f t="shared" si="566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97" t="str">
        <f t="shared" si="565"/>
        <v/>
      </c>
      <c r="O15891" s="98" t="str">
        <f t="shared" si="566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97" t="str">
        <f t="shared" si="565"/>
        <v/>
      </c>
      <c r="O15892" s="98" t="str">
        <f t="shared" si="566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97" t="str">
        <f t="shared" si="565"/>
        <v/>
      </c>
      <c r="O15893" s="98" t="str">
        <f t="shared" si="566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97" t="str">
        <f t="shared" si="565"/>
        <v/>
      </c>
      <c r="O15894" s="98" t="str">
        <f t="shared" si="566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97" t="str">
        <f t="shared" si="565"/>
        <v/>
      </c>
      <c r="O15895" s="98" t="str">
        <f t="shared" si="566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97" t="str">
        <f t="shared" si="565"/>
        <v/>
      </c>
      <c r="O15896" s="98" t="str">
        <f t="shared" si="566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97" t="str">
        <f t="shared" si="565"/>
        <v/>
      </c>
      <c r="O15897" s="98" t="str">
        <f t="shared" si="566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97" t="str">
        <f t="shared" si="565"/>
        <v/>
      </c>
      <c r="O15898" s="98" t="str">
        <f t="shared" si="566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97" t="str">
        <f t="shared" si="565"/>
        <v/>
      </c>
      <c r="O15899" s="98" t="str">
        <f t="shared" si="566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97" t="str">
        <f t="shared" si="565"/>
        <v/>
      </c>
      <c r="O15900" s="98" t="str">
        <f t="shared" si="566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97" t="str">
        <f t="shared" si="565"/>
        <v/>
      </c>
      <c r="O15901" s="98" t="str">
        <f t="shared" si="566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97" t="str">
        <f t="shared" si="565"/>
        <v/>
      </c>
      <c r="O15902" s="98" t="str">
        <f t="shared" si="566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97" t="str">
        <f t="shared" si="565"/>
        <v/>
      </c>
      <c r="O15903" s="98" t="str">
        <f t="shared" si="566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97" t="str">
        <f t="shared" si="565"/>
        <v/>
      </c>
      <c r="O15904" s="98" t="str">
        <f t="shared" si="566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97" t="str">
        <f t="shared" si="565"/>
        <v/>
      </c>
      <c r="O15905" s="98" t="str">
        <f t="shared" si="566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97" t="str">
        <f t="shared" si="565"/>
        <v/>
      </c>
      <c r="O15906" s="98" t="str">
        <f t="shared" si="566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97" t="str">
        <f t="shared" si="565"/>
        <v/>
      </c>
      <c r="O15907" s="98" t="str">
        <f t="shared" si="566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97" t="str">
        <f t="shared" si="565"/>
        <v/>
      </c>
      <c r="O15908" s="98" t="str">
        <f t="shared" si="566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97" t="str">
        <f t="shared" si="565"/>
        <v/>
      </c>
      <c r="O15909" s="98" t="str">
        <f t="shared" si="566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97" t="str">
        <f t="shared" si="565"/>
        <v/>
      </c>
      <c r="O15910" s="98" t="str">
        <f t="shared" si="566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97" t="str">
        <f t="shared" si="565"/>
        <v/>
      </c>
      <c r="O15911" s="98" t="str">
        <f t="shared" si="566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97" t="str">
        <f t="shared" si="565"/>
        <v/>
      </c>
      <c r="O15912" s="98" t="str">
        <f t="shared" si="566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97" t="str">
        <f t="shared" si="565"/>
        <v/>
      </c>
      <c r="O15913" s="98" t="str">
        <f t="shared" si="566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97" t="str">
        <f t="shared" si="565"/>
        <v/>
      </c>
      <c r="O15914" s="98" t="str">
        <f t="shared" si="566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97" t="str">
        <f t="shared" si="565"/>
        <v/>
      </c>
      <c r="O15915" s="98" t="str">
        <f t="shared" si="566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97" t="str">
        <f t="shared" si="565"/>
        <v/>
      </c>
      <c r="O15916" s="98" t="str">
        <f t="shared" si="566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97" t="str">
        <f t="shared" si="565"/>
        <v/>
      </c>
      <c r="O15917" s="98" t="str">
        <f t="shared" si="566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97" t="str">
        <f t="shared" si="565"/>
        <v/>
      </c>
      <c r="O15918" s="98" t="str">
        <f t="shared" si="566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97" t="str">
        <f t="shared" si="565"/>
        <v/>
      </c>
      <c r="O15919" s="98" t="str">
        <f t="shared" si="566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97" t="str">
        <f t="shared" si="565"/>
        <v/>
      </c>
      <c r="O15920" s="98" t="str">
        <f t="shared" si="566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97" t="str">
        <f t="shared" si="565"/>
        <v/>
      </c>
      <c r="O15921" s="98" t="str">
        <f t="shared" si="566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97" t="str">
        <f t="shared" si="565"/>
        <v/>
      </c>
      <c r="O15922" s="98" t="str">
        <f t="shared" si="566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97" t="str">
        <f t="shared" si="565"/>
        <v/>
      </c>
      <c r="O15923" s="98" t="str">
        <f t="shared" si="566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97" t="str">
        <f t="shared" si="565"/>
        <v/>
      </c>
      <c r="O15924" s="98" t="str">
        <f t="shared" si="566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97" t="str">
        <f t="shared" si="565"/>
        <v/>
      </c>
      <c r="O15925" s="98" t="str">
        <f t="shared" si="566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97" t="str">
        <f t="shared" si="565"/>
        <v/>
      </c>
      <c r="O15926" s="98" t="str">
        <f t="shared" si="566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97" t="str">
        <f t="shared" si="565"/>
        <v/>
      </c>
      <c r="O15927" s="98" t="str">
        <f t="shared" si="566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97" t="str">
        <f t="shared" si="565"/>
        <v/>
      </c>
      <c r="O15928" s="98" t="str">
        <f t="shared" si="566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97" t="str">
        <f t="shared" si="565"/>
        <v/>
      </c>
      <c r="O15929" s="98" t="str">
        <f t="shared" si="566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97" t="str">
        <f t="shared" si="565"/>
        <v/>
      </c>
      <c r="O15930" s="98" t="str">
        <f t="shared" si="566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97" t="str">
        <f t="shared" si="565"/>
        <v/>
      </c>
      <c r="O15931" s="98" t="str">
        <f t="shared" si="566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97" t="str">
        <f t="shared" si="565"/>
        <v/>
      </c>
      <c r="O15932" s="98" t="str">
        <f t="shared" si="566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97" t="str">
        <f t="shared" si="565"/>
        <v/>
      </c>
      <c r="O15933" s="98" t="str">
        <f t="shared" si="566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97" t="str">
        <f t="shared" si="565"/>
        <v/>
      </c>
      <c r="O15934" s="98" t="str">
        <f t="shared" si="566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97" t="str">
        <f t="shared" si="565"/>
        <v/>
      </c>
      <c r="O15935" s="98" t="str">
        <f t="shared" si="566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97" t="str">
        <f t="shared" si="565"/>
        <v/>
      </c>
      <c r="O15936" s="98" t="str">
        <f t="shared" si="566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97" t="str">
        <f t="shared" si="565"/>
        <v/>
      </c>
      <c r="O15937" s="98" t="str">
        <f t="shared" si="566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97" t="str">
        <f t="shared" si="565"/>
        <v/>
      </c>
      <c r="O15938" s="98" t="str">
        <f t="shared" si="566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97" t="str">
        <f t="shared" si="565"/>
        <v/>
      </c>
      <c r="O15939" s="98" t="str">
        <f t="shared" si="566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97" t="str">
        <f t="shared" ref="N15940:N16003" si="567">IF(B15940&lt;&gt;"",LEFT(D15940,LEN(D15940)-LEN(O15940)),"")</f>
        <v/>
      </c>
      <c r="O15940" s="98" t="str">
        <f t="shared" ref="O15940:O16003" si="568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97" t="str">
        <f t="shared" si="567"/>
        <v/>
      </c>
      <c r="O15941" s="98" t="str">
        <f t="shared" si="568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97" t="str">
        <f t="shared" si="567"/>
        <v/>
      </c>
      <c r="O15942" s="98" t="str">
        <f t="shared" si="568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97" t="str">
        <f t="shared" si="567"/>
        <v/>
      </c>
      <c r="O15943" s="98" t="str">
        <f t="shared" si="568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97" t="str">
        <f t="shared" si="567"/>
        <v/>
      </c>
      <c r="O15944" s="98" t="str">
        <f t="shared" si="568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97" t="str">
        <f t="shared" si="567"/>
        <v/>
      </c>
      <c r="O15945" s="98" t="str">
        <f t="shared" si="568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97" t="str">
        <f t="shared" si="567"/>
        <v/>
      </c>
      <c r="O15946" s="98" t="str">
        <f t="shared" si="568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97" t="str">
        <f t="shared" si="567"/>
        <v/>
      </c>
      <c r="O15947" s="98" t="str">
        <f t="shared" si="568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97" t="str">
        <f t="shared" si="567"/>
        <v/>
      </c>
      <c r="O15948" s="98" t="str">
        <f t="shared" si="568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97" t="str">
        <f t="shared" si="567"/>
        <v/>
      </c>
      <c r="O15949" s="98" t="str">
        <f t="shared" si="568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97" t="str">
        <f t="shared" si="567"/>
        <v/>
      </c>
      <c r="O15950" s="98" t="str">
        <f t="shared" si="568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97" t="str">
        <f t="shared" si="567"/>
        <v/>
      </c>
      <c r="O15951" s="98" t="str">
        <f t="shared" si="568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97" t="str">
        <f t="shared" si="567"/>
        <v/>
      </c>
      <c r="O15952" s="98" t="str">
        <f t="shared" si="568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97" t="str">
        <f t="shared" si="567"/>
        <v/>
      </c>
      <c r="O15953" s="98" t="str">
        <f t="shared" si="568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97" t="str">
        <f t="shared" si="567"/>
        <v/>
      </c>
      <c r="O15954" s="98" t="str">
        <f t="shared" si="568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97" t="str">
        <f t="shared" si="567"/>
        <v/>
      </c>
      <c r="O15955" s="98" t="str">
        <f t="shared" si="568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97" t="str">
        <f t="shared" si="567"/>
        <v/>
      </c>
      <c r="O15956" s="98" t="str">
        <f t="shared" si="568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97" t="str">
        <f t="shared" si="567"/>
        <v/>
      </c>
      <c r="O15957" s="98" t="str">
        <f t="shared" si="568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97" t="str">
        <f t="shared" si="567"/>
        <v/>
      </c>
      <c r="O15958" s="98" t="str">
        <f t="shared" si="568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97" t="str">
        <f t="shared" si="567"/>
        <v/>
      </c>
      <c r="O15959" s="98" t="str">
        <f t="shared" si="568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97" t="str">
        <f t="shared" si="567"/>
        <v/>
      </c>
      <c r="O15960" s="98" t="str">
        <f t="shared" si="568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97" t="str">
        <f t="shared" si="567"/>
        <v/>
      </c>
      <c r="O15961" s="98" t="str">
        <f t="shared" si="568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97" t="str">
        <f t="shared" si="567"/>
        <v/>
      </c>
      <c r="O15962" s="98" t="str">
        <f t="shared" si="568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97" t="str">
        <f t="shared" si="567"/>
        <v/>
      </c>
      <c r="O15963" s="98" t="str">
        <f t="shared" si="568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97" t="str">
        <f t="shared" si="567"/>
        <v/>
      </c>
      <c r="O15964" s="98" t="str">
        <f t="shared" si="568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97" t="str">
        <f t="shared" si="567"/>
        <v/>
      </c>
      <c r="O15965" s="98" t="str">
        <f t="shared" si="568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97" t="str">
        <f t="shared" si="567"/>
        <v/>
      </c>
      <c r="O15966" s="98" t="str">
        <f t="shared" si="568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97" t="str">
        <f t="shared" si="567"/>
        <v/>
      </c>
      <c r="O15967" s="98" t="str">
        <f t="shared" si="568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97" t="str">
        <f t="shared" si="567"/>
        <v/>
      </c>
      <c r="O15968" s="98" t="str">
        <f t="shared" si="568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97" t="str">
        <f t="shared" si="567"/>
        <v/>
      </c>
      <c r="O15969" s="98" t="str">
        <f t="shared" si="568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97" t="str">
        <f t="shared" si="567"/>
        <v/>
      </c>
      <c r="O15970" s="98" t="str">
        <f t="shared" si="568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97" t="str">
        <f t="shared" si="567"/>
        <v/>
      </c>
      <c r="O15971" s="98" t="str">
        <f t="shared" si="568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97" t="str">
        <f t="shared" si="567"/>
        <v/>
      </c>
      <c r="O15972" s="98" t="str">
        <f t="shared" si="568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97" t="str">
        <f t="shared" si="567"/>
        <v/>
      </c>
      <c r="O15973" s="98" t="str">
        <f t="shared" si="568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97" t="str">
        <f t="shared" si="567"/>
        <v/>
      </c>
      <c r="O15974" s="98" t="str">
        <f t="shared" si="568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97" t="str">
        <f t="shared" si="567"/>
        <v/>
      </c>
      <c r="O15975" s="98" t="str">
        <f t="shared" si="568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97" t="str">
        <f t="shared" si="567"/>
        <v/>
      </c>
      <c r="O15976" s="98" t="str">
        <f t="shared" si="568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97" t="str">
        <f t="shared" si="567"/>
        <v/>
      </c>
      <c r="O15977" s="98" t="str">
        <f t="shared" si="568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97" t="str">
        <f t="shared" si="567"/>
        <v/>
      </c>
      <c r="O15978" s="98" t="str">
        <f t="shared" si="568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97" t="str">
        <f t="shared" si="567"/>
        <v/>
      </c>
      <c r="O15979" s="98" t="str">
        <f t="shared" si="568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97" t="str">
        <f t="shared" si="567"/>
        <v/>
      </c>
      <c r="O15980" s="98" t="str">
        <f t="shared" si="568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97" t="str">
        <f t="shared" si="567"/>
        <v/>
      </c>
      <c r="O15981" s="98" t="str">
        <f t="shared" si="568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97" t="str">
        <f t="shared" si="567"/>
        <v/>
      </c>
      <c r="O15982" s="98" t="str">
        <f t="shared" si="568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97" t="str">
        <f t="shared" si="567"/>
        <v/>
      </c>
      <c r="O15983" s="98" t="str">
        <f t="shared" si="568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97" t="str">
        <f t="shared" si="567"/>
        <v/>
      </c>
      <c r="O15984" s="98" t="str">
        <f t="shared" si="568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97" t="str">
        <f t="shared" si="567"/>
        <v/>
      </c>
      <c r="O15985" s="98" t="str">
        <f t="shared" si="568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97" t="str">
        <f t="shared" si="567"/>
        <v/>
      </c>
      <c r="O15986" s="98" t="str">
        <f t="shared" si="568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97" t="str">
        <f t="shared" si="567"/>
        <v/>
      </c>
      <c r="O15987" s="98" t="str">
        <f t="shared" si="568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97" t="str">
        <f t="shared" si="567"/>
        <v/>
      </c>
      <c r="O15988" s="98" t="str">
        <f t="shared" si="568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97" t="str">
        <f t="shared" si="567"/>
        <v/>
      </c>
      <c r="O15989" s="98" t="str">
        <f t="shared" si="568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97" t="str">
        <f t="shared" si="567"/>
        <v/>
      </c>
      <c r="O15990" s="98" t="str">
        <f t="shared" si="568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97" t="str">
        <f t="shared" si="567"/>
        <v/>
      </c>
      <c r="O15991" s="98" t="str">
        <f t="shared" si="568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97" t="str">
        <f t="shared" si="567"/>
        <v/>
      </c>
      <c r="O15992" s="98" t="str">
        <f t="shared" si="568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97" t="str">
        <f t="shared" si="567"/>
        <v/>
      </c>
      <c r="O15993" s="98" t="str">
        <f t="shared" si="568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97" t="str">
        <f t="shared" si="567"/>
        <v/>
      </c>
      <c r="O15994" s="98" t="str">
        <f t="shared" si="568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97" t="str">
        <f t="shared" si="567"/>
        <v/>
      </c>
      <c r="O15995" s="98" t="str">
        <f t="shared" si="568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97" t="str">
        <f t="shared" si="567"/>
        <v/>
      </c>
      <c r="O15996" s="98" t="str">
        <f t="shared" si="568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97" t="str">
        <f t="shared" si="567"/>
        <v/>
      </c>
      <c r="O15997" s="98" t="str">
        <f t="shared" si="568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97" t="str">
        <f t="shared" si="567"/>
        <v/>
      </c>
      <c r="O15998" s="98" t="str">
        <f t="shared" si="568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97" t="str">
        <f t="shared" si="567"/>
        <v/>
      </c>
      <c r="O15999" s="98" t="str">
        <f t="shared" si="568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97" t="str">
        <f t="shared" si="567"/>
        <v/>
      </c>
      <c r="O16000" s="98" t="str">
        <f t="shared" si="568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97" t="str">
        <f t="shared" si="567"/>
        <v/>
      </c>
      <c r="O16001" s="98" t="str">
        <f t="shared" si="568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97" t="str">
        <f t="shared" si="567"/>
        <v/>
      </c>
      <c r="O16002" s="98" t="str">
        <f t="shared" si="568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97" t="str">
        <f t="shared" si="567"/>
        <v/>
      </c>
      <c r="O16003" s="98" t="str">
        <f t="shared" si="568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97" t="str">
        <f t="shared" ref="N16004:N16067" si="569">IF(B16004&lt;&gt;"",LEFT(D16004,LEN(D16004)-LEN(O16004)),"")</f>
        <v/>
      </c>
      <c r="O16004" s="98" t="str">
        <f t="shared" ref="O16004:O16067" si="570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97" t="str">
        <f t="shared" si="569"/>
        <v/>
      </c>
      <c r="O16005" s="98" t="str">
        <f t="shared" si="570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97" t="str">
        <f t="shared" si="569"/>
        <v/>
      </c>
      <c r="O16006" s="98" t="str">
        <f t="shared" si="570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97" t="str">
        <f t="shared" si="569"/>
        <v/>
      </c>
      <c r="O16007" s="98" t="str">
        <f t="shared" si="570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97" t="str">
        <f t="shared" si="569"/>
        <v/>
      </c>
      <c r="O16008" s="98" t="str">
        <f t="shared" si="570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97" t="str">
        <f t="shared" si="569"/>
        <v/>
      </c>
      <c r="O16009" s="98" t="str">
        <f t="shared" si="570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97" t="str">
        <f t="shared" si="569"/>
        <v/>
      </c>
      <c r="O16010" s="98" t="str">
        <f t="shared" si="570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97" t="str">
        <f t="shared" si="569"/>
        <v/>
      </c>
      <c r="O16011" s="98" t="str">
        <f t="shared" si="570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97" t="str">
        <f t="shared" si="569"/>
        <v/>
      </c>
      <c r="O16012" s="98" t="str">
        <f t="shared" si="570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97" t="str">
        <f t="shared" si="569"/>
        <v/>
      </c>
      <c r="O16013" s="98" t="str">
        <f t="shared" si="570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97" t="str">
        <f t="shared" si="569"/>
        <v/>
      </c>
      <c r="O16014" s="98" t="str">
        <f t="shared" si="570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97" t="str">
        <f t="shared" si="569"/>
        <v/>
      </c>
      <c r="O16015" s="98" t="str">
        <f t="shared" si="570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97" t="str">
        <f t="shared" si="569"/>
        <v/>
      </c>
      <c r="O16016" s="98" t="str">
        <f t="shared" si="570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97" t="str">
        <f t="shared" si="569"/>
        <v/>
      </c>
      <c r="O16017" s="98" t="str">
        <f t="shared" si="570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97" t="str">
        <f t="shared" si="569"/>
        <v/>
      </c>
      <c r="O16018" s="98" t="str">
        <f t="shared" si="570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97" t="str">
        <f t="shared" si="569"/>
        <v/>
      </c>
      <c r="O16019" s="98" t="str">
        <f t="shared" si="570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97" t="str">
        <f t="shared" si="569"/>
        <v/>
      </c>
      <c r="O16020" s="98" t="str">
        <f t="shared" si="570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97" t="str">
        <f t="shared" si="569"/>
        <v/>
      </c>
      <c r="O16021" s="98" t="str">
        <f t="shared" si="570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97" t="str">
        <f t="shared" si="569"/>
        <v/>
      </c>
      <c r="O16022" s="98" t="str">
        <f t="shared" si="570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97" t="str">
        <f t="shared" si="569"/>
        <v/>
      </c>
      <c r="O16023" s="98" t="str">
        <f t="shared" si="570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97" t="str">
        <f t="shared" si="569"/>
        <v/>
      </c>
      <c r="O16024" s="98" t="str">
        <f t="shared" si="570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97" t="str">
        <f t="shared" si="569"/>
        <v/>
      </c>
      <c r="O16025" s="98" t="str">
        <f t="shared" si="570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97" t="str">
        <f t="shared" si="569"/>
        <v/>
      </c>
      <c r="O16026" s="98" t="str">
        <f t="shared" si="570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97" t="str">
        <f t="shared" si="569"/>
        <v/>
      </c>
      <c r="O16027" s="98" t="str">
        <f t="shared" si="570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97" t="str">
        <f t="shared" si="569"/>
        <v/>
      </c>
      <c r="O16028" s="98" t="str">
        <f t="shared" si="570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97" t="str">
        <f t="shared" si="569"/>
        <v/>
      </c>
      <c r="O16029" s="98" t="str">
        <f t="shared" si="570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97" t="str">
        <f t="shared" si="569"/>
        <v/>
      </c>
      <c r="O16030" s="98" t="str">
        <f t="shared" si="570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97" t="str">
        <f t="shared" si="569"/>
        <v/>
      </c>
      <c r="O16031" s="98" t="str">
        <f t="shared" si="570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97" t="str">
        <f t="shared" si="569"/>
        <v/>
      </c>
      <c r="O16032" s="98" t="str">
        <f t="shared" si="570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97" t="str">
        <f t="shared" si="569"/>
        <v/>
      </c>
      <c r="O16033" s="98" t="str">
        <f t="shared" si="570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97" t="str">
        <f t="shared" si="569"/>
        <v/>
      </c>
      <c r="O16034" s="98" t="str">
        <f t="shared" si="570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97" t="str">
        <f t="shared" si="569"/>
        <v/>
      </c>
      <c r="O16035" s="98" t="str">
        <f t="shared" si="570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97" t="str">
        <f t="shared" si="569"/>
        <v/>
      </c>
      <c r="O16036" s="98" t="str">
        <f t="shared" si="570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97" t="str">
        <f t="shared" si="569"/>
        <v/>
      </c>
      <c r="O16037" s="98" t="str">
        <f t="shared" si="570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97" t="str">
        <f t="shared" si="569"/>
        <v/>
      </c>
      <c r="O16038" s="98" t="str">
        <f t="shared" si="570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97" t="str">
        <f t="shared" si="569"/>
        <v/>
      </c>
      <c r="O16039" s="98" t="str">
        <f t="shared" si="570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97" t="str">
        <f t="shared" si="569"/>
        <v/>
      </c>
      <c r="O16040" s="98" t="str">
        <f t="shared" si="570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97" t="str">
        <f t="shared" si="569"/>
        <v/>
      </c>
      <c r="O16041" s="98" t="str">
        <f t="shared" si="570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97" t="str">
        <f t="shared" si="569"/>
        <v/>
      </c>
      <c r="O16042" s="98" t="str">
        <f t="shared" si="570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97" t="str">
        <f t="shared" si="569"/>
        <v/>
      </c>
      <c r="O16043" s="98" t="str">
        <f t="shared" si="570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97" t="str">
        <f t="shared" si="569"/>
        <v/>
      </c>
      <c r="O16044" s="98" t="str">
        <f t="shared" si="570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97" t="str">
        <f t="shared" si="569"/>
        <v/>
      </c>
      <c r="O16045" s="98" t="str">
        <f t="shared" si="570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97" t="str">
        <f t="shared" si="569"/>
        <v/>
      </c>
      <c r="O16046" s="98" t="str">
        <f t="shared" si="570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97" t="str">
        <f t="shared" si="569"/>
        <v/>
      </c>
      <c r="O16047" s="98" t="str">
        <f t="shared" si="570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97" t="str">
        <f t="shared" si="569"/>
        <v/>
      </c>
      <c r="O16048" s="98" t="str">
        <f t="shared" si="570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97" t="str">
        <f t="shared" si="569"/>
        <v/>
      </c>
      <c r="O16049" s="98" t="str">
        <f t="shared" si="570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97" t="str">
        <f t="shared" si="569"/>
        <v/>
      </c>
      <c r="O16050" s="98" t="str">
        <f t="shared" si="570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97" t="str">
        <f t="shared" si="569"/>
        <v/>
      </c>
      <c r="O16051" s="98" t="str">
        <f t="shared" si="570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97" t="str">
        <f t="shared" si="569"/>
        <v/>
      </c>
      <c r="O16052" s="98" t="str">
        <f t="shared" si="570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97" t="str">
        <f t="shared" si="569"/>
        <v/>
      </c>
      <c r="O16053" s="98" t="str">
        <f t="shared" si="570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97" t="str">
        <f t="shared" si="569"/>
        <v/>
      </c>
      <c r="O16054" s="98" t="str">
        <f t="shared" si="570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97" t="str">
        <f t="shared" si="569"/>
        <v/>
      </c>
      <c r="O16055" s="98" t="str">
        <f t="shared" si="570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97" t="str">
        <f t="shared" si="569"/>
        <v/>
      </c>
      <c r="O16056" s="98" t="str">
        <f t="shared" si="570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97" t="str">
        <f t="shared" si="569"/>
        <v/>
      </c>
      <c r="O16057" s="98" t="str">
        <f t="shared" si="570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97" t="str">
        <f t="shared" si="569"/>
        <v/>
      </c>
      <c r="O16058" s="98" t="str">
        <f t="shared" si="570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97" t="str">
        <f t="shared" si="569"/>
        <v/>
      </c>
      <c r="O16059" s="98" t="str">
        <f t="shared" si="570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97" t="str">
        <f t="shared" si="569"/>
        <v/>
      </c>
      <c r="O16060" s="98" t="str">
        <f t="shared" si="570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97" t="str">
        <f t="shared" si="569"/>
        <v/>
      </c>
      <c r="O16061" s="98" t="str">
        <f t="shared" si="570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97" t="str">
        <f t="shared" si="569"/>
        <v/>
      </c>
      <c r="O16062" s="98" t="str">
        <f t="shared" si="570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97" t="str">
        <f t="shared" si="569"/>
        <v/>
      </c>
      <c r="O16063" s="98" t="str">
        <f t="shared" si="570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97" t="str">
        <f t="shared" si="569"/>
        <v/>
      </c>
      <c r="O16064" s="98" t="str">
        <f t="shared" si="570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97" t="str">
        <f t="shared" si="569"/>
        <v/>
      </c>
      <c r="O16065" s="98" t="str">
        <f t="shared" si="570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97" t="str">
        <f t="shared" si="569"/>
        <v/>
      </c>
      <c r="O16066" s="98" t="str">
        <f t="shared" si="570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97" t="str">
        <f t="shared" si="569"/>
        <v/>
      </c>
      <c r="O16067" s="98" t="str">
        <f t="shared" si="570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97" t="str">
        <f t="shared" ref="N16068:N16131" si="571">IF(B16068&lt;&gt;"",LEFT(D16068,LEN(D16068)-LEN(O16068)),"")</f>
        <v/>
      </c>
      <c r="O16068" s="98" t="str">
        <f t="shared" ref="O16068:O16131" si="572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97" t="str">
        <f t="shared" si="571"/>
        <v/>
      </c>
      <c r="O16069" s="98" t="str">
        <f t="shared" si="572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97" t="str">
        <f t="shared" si="571"/>
        <v/>
      </c>
      <c r="O16070" s="98" t="str">
        <f t="shared" si="572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97" t="str">
        <f t="shared" si="571"/>
        <v/>
      </c>
      <c r="O16071" s="98" t="str">
        <f t="shared" si="572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97" t="str">
        <f t="shared" si="571"/>
        <v/>
      </c>
      <c r="O16072" s="98" t="str">
        <f t="shared" si="572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97" t="str">
        <f t="shared" si="571"/>
        <v/>
      </c>
      <c r="O16073" s="98" t="str">
        <f t="shared" si="572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97" t="str">
        <f t="shared" si="571"/>
        <v/>
      </c>
      <c r="O16074" s="98" t="str">
        <f t="shared" si="572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97" t="str">
        <f t="shared" si="571"/>
        <v/>
      </c>
      <c r="O16075" s="98" t="str">
        <f t="shared" si="572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97" t="str">
        <f t="shared" si="571"/>
        <v/>
      </c>
      <c r="O16076" s="98" t="str">
        <f t="shared" si="572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97" t="str">
        <f t="shared" si="571"/>
        <v/>
      </c>
      <c r="O16077" s="98" t="str">
        <f t="shared" si="572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97" t="str">
        <f t="shared" si="571"/>
        <v/>
      </c>
      <c r="O16078" s="98" t="str">
        <f t="shared" si="572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97" t="str">
        <f t="shared" si="571"/>
        <v/>
      </c>
      <c r="O16079" s="98" t="str">
        <f t="shared" si="572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97" t="str">
        <f t="shared" si="571"/>
        <v/>
      </c>
      <c r="O16080" s="98" t="str">
        <f t="shared" si="572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97" t="str">
        <f t="shared" si="571"/>
        <v/>
      </c>
      <c r="O16081" s="98" t="str">
        <f t="shared" si="572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97" t="str">
        <f t="shared" si="571"/>
        <v/>
      </c>
      <c r="O16082" s="98" t="str">
        <f t="shared" si="572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97" t="str">
        <f t="shared" si="571"/>
        <v/>
      </c>
      <c r="O16083" s="98" t="str">
        <f t="shared" si="572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97" t="str">
        <f t="shared" si="571"/>
        <v/>
      </c>
      <c r="O16084" s="98" t="str">
        <f t="shared" si="572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97" t="str">
        <f t="shared" si="571"/>
        <v/>
      </c>
      <c r="O16085" s="98" t="str">
        <f t="shared" si="572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97" t="str">
        <f t="shared" si="571"/>
        <v/>
      </c>
      <c r="O16086" s="98" t="str">
        <f t="shared" si="572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97" t="str">
        <f t="shared" si="571"/>
        <v/>
      </c>
      <c r="O16087" s="98" t="str">
        <f t="shared" si="572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97" t="str">
        <f t="shared" si="571"/>
        <v/>
      </c>
      <c r="O16088" s="98" t="str">
        <f t="shared" si="572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97" t="str">
        <f t="shared" si="571"/>
        <v/>
      </c>
      <c r="O16089" s="98" t="str">
        <f t="shared" si="572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97" t="str">
        <f t="shared" si="571"/>
        <v/>
      </c>
      <c r="O16090" s="98" t="str">
        <f t="shared" si="572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97" t="str">
        <f t="shared" si="571"/>
        <v/>
      </c>
      <c r="O16091" s="98" t="str">
        <f t="shared" si="572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97" t="str">
        <f t="shared" si="571"/>
        <v/>
      </c>
      <c r="O16092" s="98" t="str">
        <f t="shared" si="572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97" t="str">
        <f t="shared" si="571"/>
        <v/>
      </c>
      <c r="O16093" s="98" t="str">
        <f t="shared" si="572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97" t="str">
        <f t="shared" si="571"/>
        <v/>
      </c>
      <c r="O16094" s="98" t="str">
        <f t="shared" si="572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97" t="str">
        <f t="shared" si="571"/>
        <v/>
      </c>
      <c r="O16095" s="98" t="str">
        <f t="shared" si="572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97" t="str">
        <f t="shared" si="571"/>
        <v/>
      </c>
      <c r="O16096" s="98" t="str">
        <f t="shared" si="572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97" t="str">
        <f t="shared" si="571"/>
        <v/>
      </c>
      <c r="O16097" s="98" t="str">
        <f t="shared" si="572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97" t="str">
        <f t="shared" si="571"/>
        <v/>
      </c>
      <c r="O16098" s="98" t="str">
        <f t="shared" si="572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97" t="str">
        <f t="shared" si="571"/>
        <v/>
      </c>
      <c r="O16099" s="98" t="str">
        <f t="shared" si="572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97" t="str">
        <f t="shared" si="571"/>
        <v/>
      </c>
      <c r="O16100" s="98" t="str">
        <f t="shared" si="572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97" t="str">
        <f t="shared" si="571"/>
        <v/>
      </c>
      <c r="O16101" s="98" t="str">
        <f t="shared" si="572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97" t="str">
        <f t="shared" si="571"/>
        <v/>
      </c>
      <c r="O16102" s="98" t="str">
        <f t="shared" si="572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97" t="str">
        <f t="shared" si="571"/>
        <v/>
      </c>
      <c r="O16103" s="98" t="str">
        <f t="shared" si="572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97" t="str">
        <f t="shared" si="571"/>
        <v/>
      </c>
      <c r="O16104" s="98" t="str">
        <f t="shared" si="572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97" t="str">
        <f t="shared" si="571"/>
        <v/>
      </c>
      <c r="O16105" s="98" t="str">
        <f t="shared" si="572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97" t="str">
        <f t="shared" si="571"/>
        <v/>
      </c>
      <c r="O16106" s="98" t="str">
        <f t="shared" si="572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97" t="str">
        <f t="shared" si="571"/>
        <v/>
      </c>
      <c r="O16107" s="98" t="str">
        <f t="shared" si="572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97" t="str">
        <f t="shared" si="571"/>
        <v/>
      </c>
      <c r="O16108" s="98" t="str">
        <f t="shared" si="572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97" t="str">
        <f t="shared" si="571"/>
        <v/>
      </c>
      <c r="O16109" s="98" t="str">
        <f t="shared" si="572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97" t="str">
        <f t="shared" si="571"/>
        <v/>
      </c>
      <c r="O16110" s="98" t="str">
        <f t="shared" si="572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97" t="str">
        <f t="shared" si="571"/>
        <v/>
      </c>
      <c r="O16111" s="98" t="str">
        <f t="shared" si="572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97" t="str">
        <f t="shared" si="571"/>
        <v/>
      </c>
      <c r="O16112" s="98" t="str">
        <f t="shared" si="572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97" t="str">
        <f t="shared" si="571"/>
        <v/>
      </c>
      <c r="O16113" s="98" t="str">
        <f t="shared" si="572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97" t="str">
        <f t="shared" si="571"/>
        <v/>
      </c>
      <c r="O16114" s="98" t="str">
        <f t="shared" si="572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97" t="str">
        <f t="shared" si="571"/>
        <v/>
      </c>
      <c r="O16115" s="98" t="str">
        <f t="shared" si="572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97" t="str">
        <f t="shared" si="571"/>
        <v/>
      </c>
      <c r="O16116" s="98" t="str">
        <f t="shared" si="572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97" t="str">
        <f t="shared" si="571"/>
        <v/>
      </c>
      <c r="O16117" s="98" t="str">
        <f t="shared" si="572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97" t="str">
        <f t="shared" si="571"/>
        <v/>
      </c>
      <c r="O16118" s="98" t="str">
        <f t="shared" si="572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97" t="str">
        <f t="shared" si="571"/>
        <v/>
      </c>
      <c r="O16119" s="98" t="str">
        <f t="shared" si="572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97" t="str">
        <f t="shared" si="571"/>
        <v/>
      </c>
      <c r="O16120" s="98" t="str">
        <f t="shared" si="572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97" t="str">
        <f t="shared" si="571"/>
        <v/>
      </c>
      <c r="O16121" s="98" t="str">
        <f t="shared" si="572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97" t="str">
        <f t="shared" si="571"/>
        <v/>
      </c>
      <c r="O16122" s="98" t="str">
        <f t="shared" si="572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97" t="str">
        <f t="shared" si="571"/>
        <v/>
      </c>
      <c r="O16123" s="98" t="str">
        <f t="shared" si="572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97" t="str">
        <f t="shared" si="571"/>
        <v/>
      </c>
      <c r="O16124" s="98" t="str">
        <f t="shared" si="572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97" t="str">
        <f t="shared" si="571"/>
        <v/>
      </c>
      <c r="O16125" s="98" t="str">
        <f t="shared" si="572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97" t="str">
        <f t="shared" si="571"/>
        <v/>
      </c>
      <c r="O16126" s="98" t="str">
        <f t="shared" si="572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97" t="str">
        <f t="shared" si="571"/>
        <v/>
      </c>
      <c r="O16127" s="98" t="str">
        <f t="shared" si="572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97" t="str">
        <f t="shared" si="571"/>
        <v/>
      </c>
      <c r="O16128" s="98" t="str">
        <f t="shared" si="572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97" t="str">
        <f t="shared" si="571"/>
        <v/>
      </c>
      <c r="O16129" s="98" t="str">
        <f t="shared" si="572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97" t="str">
        <f t="shared" si="571"/>
        <v/>
      </c>
      <c r="O16130" s="98" t="str">
        <f t="shared" si="572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97" t="str">
        <f t="shared" si="571"/>
        <v/>
      </c>
      <c r="O16131" s="98" t="str">
        <f t="shared" si="572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97" t="str">
        <f t="shared" ref="N16132:N16195" si="573">IF(B16132&lt;&gt;"",LEFT(D16132,LEN(D16132)-LEN(O16132)),"")</f>
        <v/>
      </c>
      <c r="O16132" s="98" t="str">
        <f t="shared" ref="O16132:O16195" si="574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97" t="str">
        <f t="shared" si="573"/>
        <v/>
      </c>
      <c r="O16133" s="98" t="str">
        <f t="shared" si="574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97" t="str">
        <f t="shared" si="573"/>
        <v/>
      </c>
      <c r="O16134" s="98" t="str">
        <f t="shared" si="574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97" t="str">
        <f t="shared" si="573"/>
        <v/>
      </c>
      <c r="O16135" s="98" t="str">
        <f t="shared" si="574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97" t="str">
        <f t="shared" si="573"/>
        <v/>
      </c>
      <c r="O16136" s="98" t="str">
        <f t="shared" si="574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97" t="str">
        <f t="shared" si="573"/>
        <v/>
      </c>
      <c r="O16137" s="98" t="str">
        <f t="shared" si="574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97" t="str">
        <f t="shared" si="573"/>
        <v/>
      </c>
      <c r="O16138" s="98" t="str">
        <f t="shared" si="574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97" t="str">
        <f t="shared" si="573"/>
        <v/>
      </c>
      <c r="O16139" s="98" t="str">
        <f t="shared" si="574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97" t="str">
        <f t="shared" si="573"/>
        <v/>
      </c>
      <c r="O16140" s="98" t="str">
        <f t="shared" si="574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97" t="str">
        <f t="shared" si="573"/>
        <v/>
      </c>
      <c r="O16141" s="98" t="str">
        <f t="shared" si="574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97" t="str">
        <f t="shared" si="573"/>
        <v/>
      </c>
      <c r="O16142" s="98" t="str">
        <f t="shared" si="574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97" t="str">
        <f t="shared" si="573"/>
        <v/>
      </c>
      <c r="O16143" s="98" t="str">
        <f t="shared" si="574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97" t="str">
        <f t="shared" si="573"/>
        <v/>
      </c>
      <c r="O16144" s="98" t="str">
        <f t="shared" si="574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97" t="str">
        <f t="shared" si="573"/>
        <v/>
      </c>
      <c r="O16145" s="98" t="str">
        <f t="shared" si="574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97" t="str">
        <f t="shared" si="573"/>
        <v/>
      </c>
      <c r="O16146" s="98" t="str">
        <f t="shared" si="574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97" t="str">
        <f t="shared" si="573"/>
        <v/>
      </c>
      <c r="O16147" s="98" t="str">
        <f t="shared" si="574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97" t="str">
        <f t="shared" si="573"/>
        <v/>
      </c>
      <c r="O16148" s="98" t="str">
        <f t="shared" si="574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97" t="str">
        <f t="shared" si="573"/>
        <v/>
      </c>
      <c r="O16149" s="98" t="str">
        <f t="shared" si="574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97" t="str">
        <f t="shared" si="573"/>
        <v/>
      </c>
      <c r="O16150" s="98" t="str">
        <f t="shared" si="574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97" t="str">
        <f t="shared" si="573"/>
        <v/>
      </c>
      <c r="O16151" s="98" t="str">
        <f t="shared" si="574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97" t="str">
        <f t="shared" si="573"/>
        <v/>
      </c>
      <c r="O16152" s="98" t="str">
        <f t="shared" si="574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97" t="str">
        <f t="shared" si="573"/>
        <v/>
      </c>
      <c r="O16153" s="98" t="str">
        <f t="shared" si="574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97" t="str">
        <f t="shared" si="573"/>
        <v/>
      </c>
      <c r="O16154" s="98" t="str">
        <f t="shared" si="574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97" t="str">
        <f t="shared" si="573"/>
        <v/>
      </c>
      <c r="O16155" s="98" t="str">
        <f t="shared" si="574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97" t="str">
        <f t="shared" si="573"/>
        <v/>
      </c>
      <c r="O16156" s="98" t="str">
        <f t="shared" si="574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97" t="str">
        <f t="shared" si="573"/>
        <v/>
      </c>
      <c r="O16157" s="98" t="str">
        <f t="shared" si="574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97" t="str">
        <f t="shared" si="573"/>
        <v/>
      </c>
      <c r="O16158" s="98" t="str">
        <f t="shared" si="574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97" t="str">
        <f t="shared" si="573"/>
        <v/>
      </c>
      <c r="O16159" s="98" t="str">
        <f t="shared" si="574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97" t="str">
        <f t="shared" si="573"/>
        <v/>
      </c>
      <c r="O16160" s="98" t="str">
        <f t="shared" si="574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97" t="str">
        <f t="shared" si="573"/>
        <v/>
      </c>
      <c r="O16161" s="98" t="str">
        <f t="shared" si="574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97" t="str">
        <f t="shared" si="573"/>
        <v/>
      </c>
      <c r="O16162" s="98" t="str">
        <f t="shared" si="574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97" t="str">
        <f t="shared" si="573"/>
        <v/>
      </c>
      <c r="O16163" s="98" t="str">
        <f t="shared" si="574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97" t="str">
        <f t="shared" si="573"/>
        <v/>
      </c>
      <c r="O16164" s="98" t="str">
        <f t="shared" si="574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97" t="str">
        <f t="shared" si="573"/>
        <v/>
      </c>
      <c r="O16165" s="98" t="str">
        <f t="shared" si="574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97" t="str">
        <f t="shared" si="573"/>
        <v/>
      </c>
      <c r="O16166" s="98" t="str">
        <f t="shared" si="574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97" t="str">
        <f t="shared" si="573"/>
        <v/>
      </c>
      <c r="O16167" s="98" t="str">
        <f t="shared" si="574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97" t="str">
        <f t="shared" si="573"/>
        <v/>
      </c>
      <c r="O16168" s="98" t="str">
        <f t="shared" si="574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97" t="str">
        <f t="shared" si="573"/>
        <v/>
      </c>
      <c r="O16169" s="98" t="str">
        <f t="shared" si="574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97" t="str">
        <f t="shared" si="573"/>
        <v/>
      </c>
      <c r="O16170" s="98" t="str">
        <f t="shared" si="574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97" t="str">
        <f t="shared" si="573"/>
        <v/>
      </c>
      <c r="O16171" s="98" t="str">
        <f t="shared" si="574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97" t="str">
        <f t="shared" si="573"/>
        <v/>
      </c>
      <c r="O16172" s="98" t="str">
        <f t="shared" si="574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97" t="str">
        <f t="shared" si="573"/>
        <v/>
      </c>
      <c r="O16173" s="98" t="str">
        <f t="shared" si="574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97" t="str">
        <f t="shared" si="573"/>
        <v/>
      </c>
      <c r="O16174" s="98" t="str">
        <f t="shared" si="574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97" t="str">
        <f t="shared" si="573"/>
        <v/>
      </c>
      <c r="O16175" s="98" t="str">
        <f t="shared" si="574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97" t="str">
        <f t="shared" si="573"/>
        <v/>
      </c>
      <c r="O16176" s="98" t="str">
        <f t="shared" si="574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97" t="str">
        <f t="shared" si="573"/>
        <v/>
      </c>
      <c r="O16177" s="98" t="str">
        <f t="shared" si="574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97" t="str">
        <f t="shared" si="573"/>
        <v/>
      </c>
      <c r="O16178" s="98" t="str">
        <f t="shared" si="574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97" t="str">
        <f t="shared" si="573"/>
        <v/>
      </c>
      <c r="O16179" s="98" t="str">
        <f t="shared" si="574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97" t="str">
        <f t="shared" si="573"/>
        <v/>
      </c>
      <c r="O16180" s="98" t="str">
        <f t="shared" si="574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97" t="str">
        <f t="shared" si="573"/>
        <v/>
      </c>
      <c r="O16181" s="98" t="str">
        <f t="shared" si="574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97" t="str">
        <f t="shared" si="573"/>
        <v/>
      </c>
      <c r="O16182" s="98" t="str">
        <f t="shared" si="574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97" t="str">
        <f t="shared" si="573"/>
        <v/>
      </c>
      <c r="O16183" s="98" t="str">
        <f t="shared" si="574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97" t="str">
        <f t="shared" si="573"/>
        <v/>
      </c>
      <c r="O16184" s="98" t="str">
        <f t="shared" si="574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97" t="str">
        <f t="shared" si="573"/>
        <v/>
      </c>
      <c r="O16185" s="98" t="str">
        <f t="shared" si="574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97" t="str">
        <f t="shared" si="573"/>
        <v/>
      </c>
      <c r="O16186" s="98" t="str">
        <f t="shared" si="574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97" t="str">
        <f t="shared" si="573"/>
        <v/>
      </c>
      <c r="O16187" s="98" t="str">
        <f t="shared" si="574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97" t="str">
        <f t="shared" si="573"/>
        <v/>
      </c>
      <c r="O16188" s="98" t="str">
        <f t="shared" si="574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97" t="str">
        <f t="shared" si="573"/>
        <v/>
      </c>
      <c r="O16189" s="98" t="str">
        <f t="shared" si="574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97" t="str">
        <f t="shared" si="573"/>
        <v/>
      </c>
      <c r="O16190" s="98" t="str">
        <f t="shared" si="574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97" t="str">
        <f t="shared" si="573"/>
        <v/>
      </c>
      <c r="O16191" s="98" t="str">
        <f t="shared" si="574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97" t="str">
        <f t="shared" si="573"/>
        <v/>
      </c>
      <c r="O16192" s="98" t="str">
        <f t="shared" si="574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97" t="str">
        <f t="shared" si="573"/>
        <v/>
      </c>
      <c r="O16193" s="98" t="str">
        <f t="shared" si="574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97" t="str">
        <f t="shared" si="573"/>
        <v/>
      </c>
      <c r="O16194" s="98" t="str">
        <f t="shared" si="574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97" t="str">
        <f t="shared" si="573"/>
        <v/>
      </c>
      <c r="O16195" s="98" t="str">
        <f t="shared" si="574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97" t="str">
        <f t="shared" ref="N16196:N16259" si="575">IF(B16196&lt;&gt;"",LEFT(D16196,LEN(D16196)-LEN(O16196)),"")</f>
        <v/>
      </c>
      <c r="O16196" s="98" t="str">
        <f t="shared" ref="O16196:O16259" si="576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97" t="str">
        <f t="shared" si="575"/>
        <v/>
      </c>
      <c r="O16197" s="98" t="str">
        <f t="shared" si="576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97" t="str">
        <f t="shared" si="575"/>
        <v/>
      </c>
      <c r="O16198" s="98" t="str">
        <f t="shared" si="576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97" t="str">
        <f t="shared" si="575"/>
        <v/>
      </c>
      <c r="O16199" s="98" t="str">
        <f t="shared" si="576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97" t="str">
        <f t="shared" si="575"/>
        <v/>
      </c>
      <c r="O16200" s="98" t="str">
        <f t="shared" si="576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97" t="str">
        <f t="shared" si="575"/>
        <v/>
      </c>
      <c r="O16201" s="98" t="str">
        <f t="shared" si="576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97" t="str">
        <f t="shared" si="575"/>
        <v/>
      </c>
      <c r="O16202" s="98" t="str">
        <f t="shared" si="576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97" t="str">
        <f t="shared" si="575"/>
        <v/>
      </c>
      <c r="O16203" s="98" t="str">
        <f t="shared" si="576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97" t="str">
        <f t="shared" si="575"/>
        <v/>
      </c>
      <c r="O16204" s="98" t="str">
        <f t="shared" si="576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97" t="str">
        <f t="shared" si="575"/>
        <v/>
      </c>
      <c r="O16205" s="98" t="str">
        <f t="shared" si="576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97" t="str">
        <f t="shared" si="575"/>
        <v/>
      </c>
      <c r="O16206" s="98" t="str">
        <f t="shared" si="576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97" t="str">
        <f t="shared" si="575"/>
        <v/>
      </c>
      <c r="O16207" s="98" t="str">
        <f t="shared" si="576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97" t="str">
        <f t="shared" si="575"/>
        <v/>
      </c>
      <c r="O16208" s="98" t="str">
        <f t="shared" si="576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97" t="str">
        <f t="shared" si="575"/>
        <v/>
      </c>
      <c r="O16209" s="98" t="str">
        <f t="shared" si="576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97" t="str">
        <f t="shared" si="575"/>
        <v/>
      </c>
      <c r="O16210" s="98" t="str">
        <f t="shared" si="576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97" t="str">
        <f t="shared" si="575"/>
        <v/>
      </c>
      <c r="O16211" s="98" t="str">
        <f t="shared" si="576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97" t="str">
        <f t="shared" si="575"/>
        <v/>
      </c>
      <c r="O16212" s="98" t="str">
        <f t="shared" si="576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97" t="str">
        <f t="shared" si="575"/>
        <v/>
      </c>
      <c r="O16213" s="98" t="str">
        <f t="shared" si="576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97" t="str">
        <f t="shared" si="575"/>
        <v/>
      </c>
      <c r="O16214" s="98" t="str">
        <f t="shared" si="576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97" t="str">
        <f t="shared" si="575"/>
        <v/>
      </c>
      <c r="O16215" s="98" t="str">
        <f t="shared" si="576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97" t="str">
        <f t="shared" si="575"/>
        <v/>
      </c>
      <c r="O16216" s="98" t="str">
        <f t="shared" si="576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97" t="str">
        <f t="shared" si="575"/>
        <v/>
      </c>
      <c r="O16217" s="98" t="str">
        <f t="shared" si="576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97" t="str">
        <f t="shared" si="575"/>
        <v/>
      </c>
      <c r="O16218" s="98" t="str">
        <f t="shared" si="576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97" t="str">
        <f t="shared" si="575"/>
        <v/>
      </c>
      <c r="O16219" s="98" t="str">
        <f t="shared" si="576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97" t="str">
        <f t="shared" si="575"/>
        <v/>
      </c>
      <c r="O16220" s="98" t="str">
        <f t="shared" si="576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97" t="str">
        <f t="shared" si="575"/>
        <v/>
      </c>
      <c r="O16221" s="98" t="str">
        <f t="shared" si="576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97" t="str">
        <f t="shared" si="575"/>
        <v/>
      </c>
      <c r="O16222" s="98" t="str">
        <f t="shared" si="576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97" t="str">
        <f t="shared" si="575"/>
        <v/>
      </c>
      <c r="O16223" s="98" t="str">
        <f t="shared" si="576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97" t="str">
        <f t="shared" si="575"/>
        <v/>
      </c>
      <c r="O16224" s="98" t="str">
        <f t="shared" si="576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97" t="str">
        <f t="shared" si="575"/>
        <v/>
      </c>
      <c r="O16225" s="98" t="str">
        <f t="shared" si="576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97" t="str">
        <f t="shared" si="575"/>
        <v/>
      </c>
      <c r="O16226" s="98" t="str">
        <f t="shared" si="576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97" t="str">
        <f t="shared" si="575"/>
        <v/>
      </c>
      <c r="O16227" s="98" t="str">
        <f t="shared" si="576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97" t="str">
        <f t="shared" si="575"/>
        <v/>
      </c>
      <c r="O16228" s="98" t="str">
        <f t="shared" si="576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97" t="str">
        <f t="shared" si="575"/>
        <v/>
      </c>
      <c r="O16229" s="98" t="str">
        <f t="shared" si="576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97" t="str">
        <f t="shared" si="575"/>
        <v/>
      </c>
      <c r="O16230" s="98" t="str">
        <f t="shared" si="576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97" t="str">
        <f t="shared" si="575"/>
        <v/>
      </c>
      <c r="O16231" s="98" t="str">
        <f t="shared" si="576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97" t="str">
        <f t="shared" si="575"/>
        <v/>
      </c>
      <c r="O16232" s="98" t="str">
        <f t="shared" si="576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97" t="str">
        <f t="shared" si="575"/>
        <v/>
      </c>
      <c r="O16233" s="98" t="str">
        <f t="shared" si="576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97" t="str">
        <f t="shared" si="575"/>
        <v/>
      </c>
      <c r="O16234" s="98" t="str">
        <f t="shared" si="576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97" t="str">
        <f t="shared" si="575"/>
        <v/>
      </c>
      <c r="O16235" s="98" t="str">
        <f t="shared" si="576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97" t="str">
        <f t="shared" si="575"/>
        <v/>
      </c>
      <c r="O16236" s="98" t="str">
        <f t="shared" si="576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97" t="str">
        <f t="shared" si="575"/>
        <v/>
      </c>
      <c r="O16237" s="98" t="str">
        <f t="shared" si="576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97" t="str">
        <f t="shared" si="575"/>
        <v/>
      </c>
      <c r="O16238" s="98" t="str">
        <f t="shared" si="576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97" t="str">
        <f t="shared" si="575"/>
        <v/>
      </c>
      <c r="O16239" s="98" t="str">
        <f t="shared" si="576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97" t="str">
        <f t="shared" si="575"/>
        <v/>
      </c>
      <c r="O16240" s="98" t="str">
        <f t="shared" si="576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97" t="str">
        <f t="shared" si="575"/>
        <v/>
      </c>
      <c r="O16241" s="98" t="str">
        <f t="shared" si="576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97" t="str">
        <f t="shared" si="575"/>
        <v/>
      </c>
      <c r="O16242" s="98" t="str">
        <f t="shared" si="576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97" t="str">
        <f t="shared" si="575"/>
        <v/>
      </c>
      <c r="O16243" s="98" t="str">
        <f t="shared" si="576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97" t="str">
        <f t="shared" si="575"/>
        <v/>
      </c>
      <c r="O16244" s="98" t="str">
        <f t="shared" si="576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97" t="str">
        <f t="shared" si="575"/>
        <v/>
      </c>
      <c r="O16245" s="98" t="str">
        <f t="shared" si="576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97" t="str">
        <f t="shared" si="575"/>
        <v/>
      </c>
      <c r="O16246" s="98" t="str">
        <f t="shared" si="576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97" t="str">
        <f t="shared" si="575"/>
        <v/>
      </c>
      <c r="O16247" s="98" t="str">
        <f t="shared" si="576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97" t="str">
        <f t="shared" si="575"/>
        <v/>
      </c>
      <c r="O16248" s="98" t="str">
        <f t="shared" si="576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97" t="str">
        <f t="shared" si="575"/>
        <v/>
      </c>
      <c r="O16249" s="98" t="str">
        <f t="shared" si="576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97" t="str">
        <f t="shared" si="575"/>
        <v/>
      </c>
      <c r="O16250" s="98" t="str">
        <f t="shared" si="576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97" t="str">
        <f t="shared" si="575"/>
        <v/>
      </c>
      <c r="O16251" s="98" t="str">
        <f t="shared" si="576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97" t="str">
        <f t="shared" si="575"/>
        <v/>
      </c>
      <c r="O16252" s="98" t="str">
        <f t="shared" si="576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97" t="str">
        <f t="shared" si="575"/>
        <v/>
      </c>
      <c r="O16253" s="98" t="str">
        <f t="shared" si="576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97" t="str">
        <f t="shared" si="575"/>
        <v/>
      </c>
      <c r="O16254" s="98" t="str">
        <f t="shared" si="576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97" t="str">
        <f t="shared" si="575"/>
        <v/>
      </c>
      <c r="O16255" s="98" t="str">
        <f t="shared" si="576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97" t="str">
        <f t="shared" si="575"/>
        <v/>
      </c>
      <c r="O16256" s="98" t="str">
        <f t="shared" si="576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97" t="str">
        <f t="shared" si="575"/>
        <v/>
      </c>
      <c r="O16257" s="98" t="str">
        <f t="shared" si="576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97" t="str">
        <f t="shared" si="575"/>
        <v/>
      </c>
      <c r="O16258" s="98" t="str">
        <f t="shared" si="576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97" t="str">
        <f t="shared" si="575"/>
        <v/>
      </c>
      <c r="O16259" s="98" t="str">
        <f t="shared" si="576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97" t="str">
        <f t="shared" ref="N16260:N16323" si="577">IF(B16260&lt;&gt;"",LEFT(D16260,LEN(D16260)-LEN(O16260)),"")</f>
        <v/>
      </c>
      <c r="O16260" s="98" t="str">
        <f t="shared" ref="O16260:O16323" si="578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97" t="str">
        <f t="shared" si="577"/>
        <v/>
      </c>
      <c r="O16261" s="98" t="str">
        <f t="shared" si="578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97" t="str">
        <f t="shared" si="577"/>
        <v/>
      </c>
      <c r="O16262" s="98" t="str">
        <f t="shared" si="578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97" t="str">
        <f t="shared" si="577"/>
        <v/>
      </c>
      <c r="O16263" s="98" t="str">
        <f t="shared" si="578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97" t="str">
        <f t="shared" si="577"/>
        <v/>
      </c>
      <c r="O16264" s="98" t="str">
        <f t="shared" si="578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97" t="str">
        <f t="shared" si="577"/>
        <v/>
      </c>
      <c r="O16265" s="98" t="str">
        <f t="shared" si="578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97" t="str">
        <f t="shared" si="577"/>
        <v/>
      </c>
      <c r="O16266" s="98" t="str">
        <f t="shared" si="578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97" t="str">
        <f t="shared" si="577"/>
        <v/>
      </c>
      <c r="O16267" s="98" t="str">
        <f t="shared" si="578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97" t="str">
        <f t="shared" si="577"/>
        <v/>
      </c>
      <c r="O16268" s="98" t="str">
        <f t="shared" si="578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97" t="str">
        <f t="shared" si="577"/>
        <v/>
      </c>
      <c r="O16269" s="98" t="str">
        <f t="shared" si="578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97" t="str">
        <f t="shared" si="577"/>
        <v/>
      </c>
      <c r="O16270" s="98" t="str">
        <f t="shared" si="578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97" t="str">
        <f t="shared" si="577"/>
        <v/>
      </c>
      <c r="O16271" s="98" t="str">
        <f t="shared" si="578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97" t="str">
        <f t="shared" si="577"/>
        <v/>
      </c>
      <c r="O16272" s="98" t="str">
        <f t="shared" si="578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97" t="str">
        <f t="shared" si="577"/>
        <v/>
      </c>
      <c r="O16273" s="98" t="str">
        <f t="shared" si="578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97" t="str">
        <f t="shared" si="577"/>
        <v/>
      </c>
      <c r="O16274" s="98" t="str">
        <f t="shared" si="578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97" t="str">
        <f t="shared" si="577"/>
        <v/>
      </c>
      <c r="O16275" s="98" t="str">
        <f t="shared" si="578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97" t="str">
        <f t="shared" si="577"/>
        <v/>
      </c>
      <c r="O16276" s="98" t="str">
        <f t="shared" si="578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97" t="str">
        <f t="shared" si="577"/>
        <v/>
      </c>
      <c r="O16277" s="98" t="str">
        <f t="shared" si="578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97" t="str">
        <f t="shared" si="577"/>
        <v/>
      </c>
      <c r="O16278" s="98" t="str">
        <f t="shared" si="578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97" t="str">
        <f t="shared" si="577"/>
        <v/>
      </c>
      <c r="O16279" s="98" t="str">
        <f t="shared" si="578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97" t="str">
        <f t="shared" si="577"/>
        <v/>
      </c>
      <c r="O16280" s="98" t="str">
        <f t="shared" si="578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97" t="str">
        <f t="shared" si="577"/>
        <v/>
      </c>
      <c r="O16281" s="98" t="str">
        <f t="shared" si="578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97" t="str">
        <f t="shared" si="577"/>
        <v/>
      </c>
      <c r="O16282" s="98" t="str">
        <f t="shared" si="578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97" t="str">
        <f t="shared" si="577"/>
        <v/>
      </c>
      <c r="O16283" s="98" t="str">
        <f t="shared" si="578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97" t="str">
        <f t="shared" si="577"/>
        <v/>
      </c>
      <c r="O16284" s="98" t="str">
        <f t="shared" si="578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97" t="str">
        <f t="shared" si="577"/>
        <v/>
      </c>
      <c r="O16285" s="98" t="str">
        <f t="shared" si="578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97" t="str">
        <f t="shared" si="577"/>
        <v/>
      </c>
      <c r="O16286" s="98" t="str">
        <f t="shared" si="578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97" t="str">
        <f t="shared" si="577"/>
        <v/>
      </c>
      <c r="O16287" s="98" t="str">
        <f t="shared" si="578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97" t="str">
        <f t="shared" si="577"/>
        <v/>
      </c>
      <c r="O16288" s="98" t="str">
        <f t="shared" si="578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97" t="str">
        <f t="shared" si="577"/>
        <v/>
      </c>
      <c r="O16289" s="98" t="str">
        <f t="shared" si="578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97" t="str">
        <f t="shared" si="577"/>
        <v/>
      </c>
      <c r="O16290" s="98" t="str">
        <f t="shared" si="578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97" t="str">
        <f t="shared" si="577"/>
        <v/>
      </c>
      <c r="O16291" s="98" t="str">
        <f t="shared" si="578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97" t="str">
        <f t="shared" si="577"/>
        <v/>
      </c>
      <c r="O16292" s="98" t="str">
        <f t="shared" si="578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97" t="str">
        <f t="shared" si="577"/>
        <v/>
      </c>
      <c r="O16293" s="98" t="str">
        <f t="shared" si="578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97" t="str">
        <f t="shared" si="577"/>
        <v/>
      </c>
      <c r="O16294" s="98" t="str">
        <f t="shared" si="578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97" t="str">
        <f t="shared" si="577"/>
        <v/>
      </c>
      <c r="O16295" s="98" t="str">
        <f t="shared" si="578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97" t="str">
        <f t="shared" si="577"/>
        <v/>
      </c>
      <c r="O16296" s="98" t="str">
        <f t="shared" si="578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97" t="str">
        <f t="shared" si="577"/>
        <v/>
      </c>
      <c r="O16297" s="98" t="str">
        <f t="shared" si="578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97" t="str">
        <f t="shared" si="577"/>
        <v/>
      </c>
      <c r="O16298" s="98" t="str">
        <f t="shared" si="578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97" t="str">
        <f t="shared" si="577"/>
        <v/>
      </c>
      <c r="O16299" s="98" t="str">
        <f t="shared" si="578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97" t="str">
        <f t="shared" si="577"/>
        <v/>
      </c>
      <c r="O16300" s="98" t="str">
        <f t="shared" si="578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97" t="str">
        <f t="shared" si="577"/>
        <v/>
      </c>
      <c r="O16301" s="98" t="str">
        <f t="shared" si="578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97" t="str">
        <f t="shared" si="577"/>
        <v/>
      </c>
      <c r="O16302" s="98" t="str">
        <f t="shared" si="578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97" t="str">
        <f t="shared" si="577"/>
        <v/>
      </c>
      <c r="O16303" s="98" t="str">
        <f t="shared" si="578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97" t="str">
        <f t="shared" si="577"/>
        <v/>
      </c>
      <c r="O16304" s="98" t="str">
        <f t="shared" si="578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97" t="str">
        <f t="shared" si="577"/>
        <v/>
      </c>
      <c r="O16305" s="98" t="str">
        <f t="shared" si="578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97" t="str">
        <f t="shared" si="577"/>
        <v/>
      </c>
      <c r="O16306" s="98" t="str">
        <f t="shared" si="578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97" t="str">
        <f t="shared" si="577"/>
        <v/>
      </c>
      <c r="O16307" s="98" t="str">
        <f t="shared" si="578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97" t="str">
        <f t="shared" si="577"/>
        <v/>
      </c>
      <c r="O16308" s="98" t="str">
        <f t="shared" si="578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97" t="str">
        <f t="shared" si="577"/>
        <v/>
      </c>
      <c r="O16309" s="98" t="str">
        <f t="shared" si="578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97" t="str">
        <f t="shared" si="577"/>
        <v/>
      </c>
      <c r="O16310" s="98" t="str">
        <f t="shared" si="578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97" t="str">
        <f t="shared" si="577"/>
        <v/>
      </c>
      <c r="O16311" s="98" t="str">
        <f t="shared" si="578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97" t="str">
        <f t="shared" si="577"/>
        <v/>
      </c>
      <c r="O16312" s="98" t="str">
        <f t="shared" si="578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97" t="str">
        <f t="shared" si="577"/>
        <v/>
      </c>
      <c r="O16313" s="98" t="str">
        <f t="shared" si="578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97" t="str">
        <f t="shared" si="577"/>
        <v/>
      </c>
      <c r="O16314" s="98" t="str">
        <f t="shared" si="578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97" t="str">
        <f t="shared" si="577"/>
        <v/>
      </c>
      <c r="O16315" s="98" t="str">
        <f t="shared" si="578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97" t="str">
        <f t="shared" si="577"/>
        <v/>
      </c>
      <c r="O16316" s="98" t="str">
        <f t="shared" si="578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97" t="str">
        <f t="shared" si="577"/>
        <v/>
      </c>
      <c r="O16317" s="98" t="str">
        <f t="shared" si="578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97" t="str">
        <f t="shared" si="577"/>
        <v/>
      </c>
      <c r="O16318" s="98" t="str">
        <f t="shared" si="578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97" t="str">
        <f t="shared" si="577"/>
        <v/>
      </c>
      <c r="O16319" s="98" t="str">
        <f t="shared" si="578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97" t="str">
        <f t="shared" si="577"/>
        <v/>
      </c>
      <c r="O16320" s="98" t="str">
        <f t="shared" si="578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97" t="str">
        <f t="shared" si="577"/>
        <v/>
      </c>
      <c r="O16321" s="98" t="str">
        <f t="shared" si="578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97" t="str">
        <f t="shared" si="577"/>
        <v/>
      </c>
      <c r="O16322" s="98" t="str">
        <f t="shared" si="578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97" t="str">
        <f t="shared" si="577"/>
        <v/>
      </c>
      <c r="O16323" s="98" t="str">
        <f t="shared" si="578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97" t="str">
        <f t="shared" ref="N16324:N16387" si="579">IF(B16324&lt;&gt;"",LEFT(D16324,LEN(D16324)-LEN(O16324)),"")</f>
        <v/>
      </c>
      <c r="O16324" s="98" t="str">
        <f t="shared" ref="O16324:O16387" si="580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97" t="str">
        <f t="shared" si="579"/>
        <v/>
      </c>
      <c r="O16325" s="98" t="str">
        <f t="shared" si="580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97" t="str">
        <f t="shared" si="579"/>
        <v/>
      </c>
      <c r="O16326" s="98" t="str">
        <f t="shared" si="580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97" t="str">
        <f t="shared" si="579"/>
        <v/>
      </c>
      <c r="O16327" s="98" t="str">
        <f t="shared" si="580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97" t="str">
        <f t="shared" si="579"/>
        <v/>
      </c>
      <c r="O16328" s="98" t="str">
        <f t="shared" si="580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97" t="str">
        <f t="shared" si="579"/>
        <v/>
      </c>
      <c r="O16329" s="98" t="str">
        <f t="shared" si="580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97" t="str">
        <f t="shared" si="579"/>
        <v/>
      </c>
      <c r="O16330" s="98" t="str">
        <f t="shared" si="580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97" t="str">
        <f t="shared" si="579"/>
        <v/>
      </c>
      <c r="O16331" s="98" t="str">
        <f t="shared" si="580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97" t="str">
        <f t="shared" si="579"/>
        <v/>
      </c>
      <c r="O16332" s="98" t="str">
        <f t="shared" si="580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97" t="str">
        <f t="shared" si="579"/>
        <v/>
      </c>
      <c r="O16333" s="98" t="str">
        <f t="shared" si="580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97" t="str">
        <f t="shared" si="579"/>
        <v/>
      </c>
      <c r="O16334" s="98" t="str">
        <f t="shared" si="580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97" t="str">
        <f t="shared" si="579"/>
        <v/>
      </c>
      <c r="O16335" s="98" t="str">
        <f t="shared" si="580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97" t="str">
        <f t="shared" si="579"/>
        <v/>
      </c>
      <c r="O16336" s="98" t="str">
        <f t="shared" si="580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97" t="str">
        <f t="shared" si="579"/>
        <v/>
      </c>
      <c r="O16337" s="98" t="str">
        <f t="shared" si="580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97" t="str">
        <f t="shared" si="579"/>
        <v/>
      </c>
      <c r="O16338" s="98" t="str">
        <f t="shared" si="580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97" t="str">
        <f t="shared" si="579"/>
        <v/>
      </c>
      <c r="O16339" s="98" t="str">
        <f t="shared" si="580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97" t="str">
        <f t="shared" si="579"/>
        <v/>
      </c>
      <c r="O16340" s="98" t="str">
        <f t="shared" si="580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97" t="str">
        <f t="shared" si="579"/>
        <v/>
      </c>
      <c r="O16341" s="98" t="str">
        <f t="shared" si="580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97" t="str">
        <f t="shared" si="579"/>
        <v/>
      </c>
      <c r="O16342" s="98" t="str">
        <f t="shared" si="580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97" t="str">
        <f t="shared" si="579"/>
        <v/>
      </c>
      <c r="O16343" s="98" t="str">
        <f t="shared" si="580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97" t="str">
        <f t="shared" si="579"/>
        <v/>
      </c>
      <c r="O16344" s="98" t="str">
        <f t="shared" si="580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97" t="str">
        <f t="shared" si="579"/>
        <v/>
      </c>
      <c r="O16345" s="98" t="str">
        <f t="shared" si="580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97" t="str">
        <f t="shared" si="579"/>
        <v/>
      </c>
      <c r="O16346" s="98" t="str">
        <f t="shared" si="580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97" t="str">
        <f t="shared" si="579"/>
        <v/>
      </c>
      <c r="O16347" s="98" t="str">
        <f t="shared" si="580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97" t="str">
        <f t="shared" si="579"/>
        <v/>
      </c>
      <c r="O16348" s="98" t="str">
        <f t="shared" si="580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97" t="str">
        <f t="shared" si="579"/>
        <v/>
      </c>
      <c r="O16349" s="98" t="str">
        <f t="shared" si="580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97" t="str">
        <f t="shared" si="579"/>
        <v/>
      </c>
      <c r="O16350" s="98" t="str">
        <f t="shared" si="580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97" t="str">
        <f t="shared" si="579"/>
        <v/>
      </c>
      <c r="O16351" s="98" t="str">
        <f t="shared" si="580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97" t="str">
        <f t="shared" si="579"/>
        <v/>
      </c>
      <c r="O16352" s="98" t="str">
        <f t="shared" si="580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97" t="str">
        <f t="shared" si="579"/>
        <v/>
      </c>
      <c r="O16353" s="98" t="str">
        <f t="shared" si="580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97" t="str">
        <f t="shared" si="579"/>
        <v/>
      </c>
      <c r="O16354" s="98" t="str">
        <f t="shared" si="580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97" t="str">
        <f t="shared" si="579"/>
        <v/>
      </c>
      <c r="O16355" s="98" t="str">
        <f t="shared" si="580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97" t="str">
        <f t="shared" si="579"/>
        <v/>
      </c>
      <c r="O16356" s="98" t="str">
        <f t="shared" si="580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97" t="str">
        <f t="shared" si="579"/>
        <v/>
      </c>
      <c r="O16357" s="98" t="str">
        <f t="shared" si="580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97" t="str">
        <f t="shared" si="579"/>
        <v/>
      </c>
      <c r="O16358" s="98" t="str">
        <f t="shared" si="580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97" t="str">
        <f t="shared" si="579"/>
        <v/>
      </c>
      <c r="O16359" s="98" t="str">
        <f t="shared" si="580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97" t="str">
        <f t="shared" si="579"/>
        <v/>
      </c>
      <c r="O16360" s="98" t="str">
        <f t="shared" si="580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97" t="str">
        <f t="shared" si="579"/>
        <v/>
      </c>
      <c r="O16361" s="98" t="str">
        <f t="shared" si="580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97" t="str">
        <f t="shared" si="579"/>
        <v/>
      </c>
      <c r="O16362" s="98" t="str">
        <f t="shared" si="580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97" t="str">
        <f t="shared" si="579"/>
        <v/>
      </c>
      <c r="O16363" s="98" t="str">
        <f t="shared" si="580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97" t="str">
        <f t="shared" si="579"/>
        <v/>
      </c>
      <c r="O16364" s="98" t="str">
        <f t="shared" si="580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97" t="str">
        <f t="shared" si="579"/>
        <v/>
      </c>
      <c r="O16365" s="98" t="str">
        <f t="shared" si="580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97" t="str">
        <f t="shared" si="579"/>
        <v/>
      </c>
      <c r="O16366" s="98" t="str">
        <f t="shared" si="580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97" t="str">
        <f t="shared" si="579"/>
        <v/>
      </c>
      <c r="O16367" s="98" t="str">
        <f t="shared" si="580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97" t="str">
        <f t="shared" si="579"/>
        <v/>
      </c>
      <c r="O16368" s="98" t="str">
        <f t="shared" si="580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97" t="str">
        <f t="shared" si="579"/>
        <v/>
      </c>
      <c r="O16369" s="98" t="str">
        <f t="shared" si="580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97" t="str">
        <f t="shared" si="579"/>
        <v/>
      </c>
      <c r="O16370" s="98" t="str">
        <f t="shared" si="580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97" t="str">
        <f t="shared" si="579"/>
        <v/>
      </c>
      <c r="O16371" s="98" t="str">
        <f t="shared" si="580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97" t="str">
        <f t="shared" si="579"/>
        <v/>
      </c>
      <c r="O16372" s="98" t="str">
        <f t="shared" si="580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97" t="str">
        <f t="shared" si="579"/>
        <v/>
      </c>
      <c r="O16373" s="98" t="str">
        <f t="shared" si="580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97" t="str">
        <f t="shared" si="579"/>
        <v/>
      </c>
      <c r="O16374" s="98" t="str">
        <f t="shared" si="580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97" t="str">
        <f t="shared" si="579"/>
        <v/>
      </c>
      <c r="O16375" s="98" t="str">
        <f t="shared" si="580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97" t="str">
        <f t="shared" si="579"/>
        <v/>
      </c>
      <c r="O16376" s="98" t="str">
        <f t="shared" si="580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97" t="str">
        <f t="shared" si="579"/>
        <v/>
      </c>
      <c r="O16377" s="98" t="str">
        <f t="shared" si="580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97" t="str">
        <f t="shared" si="579"/>
        <v/>
      </c>
      <c r="O16378" s="98" t="str">
        <f t="shared" si="580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97" t="str">
        <f t="shared" si="579"/>
        <v/>
      </c>
      <c r="O16379" s="98" t="str">
        <f t="shared" si="580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97" t="str">
        <f t="shared" si="579"/>
        <v/>
      </c>
      <c r="O16380" s="98" t="str">
        <f t="shared" si="580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97" t="str">
        <f t="shared" si="579"/>
        <v/>
      </c>
      <c r="O16381" s="98" t="str">
        <f t="shared" si="580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97" t="str">
        <f t="shared" si="579"/>
        <v/>
      </c>
      <c r="O16382" s="98" t="str">
        <f t="shared" si="580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97" t="str">
        <f t="shared" si="579"/>
        <v/>
      </c>
      <c r="O16383" s="98" t="str">
        <f t="shared" si="580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97" t="str">
        <f t="shared" si="579"/>
        <v/>
      </c>
      <c r="O16384" s="98" t="str">
        <f t="shared" si="580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97" t="str">
        <f t="shared" si="579"/>
        <v/>
      </c>
      <c r="O16385" s="98" t="str">
        <f t="shared" si="580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97" t="str">
        <f t="shared" si="579"/>
        <v/>
      </c>
      <c r="O16386" s="98" t="str">
        <f t="shared" si="580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97" t="str">
        <f t="shared" si="579"/>
        <v/>
      </c>
      <c r="O16387" s="98" t="str">
        <f t="shared" si="580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97" t="str">
        <f t="shared" ref="N16388:N16451" si="581">IF(B16388&lt;&gt;"",LEFT(D16388,LEN(D16388)-LEN(O16388)),"")</f>
        <v/>
      </c>
      <c r="O16388" s="98" t="str">
        <f t="shared" ref="O16388:O16451" si="582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97" t="str">
        <f t="shared" si="581"/>
        <v/>
      </c>
      <c r="O16389" s="98" t="str">
        <f t="shared" si="582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97" t="str">
        <f t="shared" si="581"/>
        <v/>
      </c>
      <c r="O16390" s="98" t="str">
        <f t="shared" si="582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97" t="str">
        <f t="shared" si="581"/>
        <v/>
      </c>
      <c r="O16391" s="98" t="str">
        <f t="shared" si="582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97" t="str">
        <f t="shared" si="581"/>
        <v/>
      </c>
      <c r="O16392" s="98" t="str">
        <f t="shared" si="582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97" t="str">
        <f t="shared" si="581"/>
        <v/>
      </c>
      <c r="O16393" s="98" t="str">
        <f t="shared" si="582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97" t="str">
        <f t="shared" si="581"/>
        <v/>
      </c>
      <c r="O16394" s="98" t="str">
        <f t="shared" si="582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97" t="str">
        <f t="shared" si="581"/>
        <v/>
      </c>
      <c r="O16395" s="98" t="str">
        <f t="shared" si="582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97" t="str">
        <f t="shared" si="581"/>
        <v/>
      </c>
      <c r="O16396" s="98" t="str">
        <f t="shared" si="582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97" t="str">
        <f t="shared" si="581"/>
        <v/>
      </c>
      <c r="O16397" s="98" t="str">
        <f t="shared" si="582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97" t="str">
        <f t="shared" si="581"/>
        <v/>
      </c>
      <c r="O16398" s="98" t="str">
        <f t="shared" si="582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97" t="str">
        <f t="shared" si="581"/>
        <v/>
      </c>
      <c r="O16399" s="98" t="str">
        <f t="shared" si="582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97" t="str">
        <f t="shared" si="581"/>
        <v/>
      </c>
      <c r="O16400" s="98" t="str">
        <f t="shared" si="582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97" t="str">
        <f t="shared" si="581"/>
        <v/>
      </c>
      <c r="O16401" s="98" t="str">
        <f t="shared" si="582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97" t="str">
        <f t="shared" si="581"/>
        <v/>
      </c>
      <c r="O16402" s="98" t="str">
        <f t="shared" si="582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97" t="str">
        <f t="shared" si="581"/>
        <v/>
      </c>
      <c r="O16403" s="98" t="str">
        <f t="shared" si="582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97" t="str">
        <f t="shared" si="581"/>
        <v/>
      </c>
      <c r="O16404" s="98" t="str">
        <f t="shared" si="582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97" t="str">
        <f t="shared" si="581"/>
        <v/>
      </c>
      <c r="O16405" s="98" t="str">
        <f t="shared" si="582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97" t="str">
        <f t="shared" si="581"/>
        <v/>
      </c>
      <c r="O16406" s="98" t="str">
        <f t="shared" si="582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97" t="str">
        <f t="shared" si="581"/>
        <v/>
      </c>
      <c r="O16407" s="98" t="str">
        <f t="shared" si="582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97" t="str">
        <f t="shared" si="581"/>
        <v/>
      </c>
      <c r="O16408" s="98" t="str">
        <f t="shared" si="582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97" t="str">
        <f t="shared" si="581"/>
        <v/>
      </c>
      <c r="O16409" s="98" t="str">
        <f t="shared" si="582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97" t="str">
        <f t="shared" si="581"/>
        <v/>
      </c>
      <c r="O16410" s="98" t="str">
        <f t="shared" si="582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97" t="str">
        <f t="shared" si="581"/>
        <v/>
      </c>
      <c r="O16411" s="98" t="str">
        <f t="shared" si="582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97" t="str">
        <f t="shared" si="581"/>
        <v/>
      </c>
      <c r="O16412" s="98" t="str">
        <f t="shared" si="582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97" t="str">
        <f t="shared" si="581"/>
        <v/>
      </c>
      <c r="O16413" s="98" t="str">
        <f t="shared" si="582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97" t="str">
        <f t="shared" si="581"/>
        <v/>
      </c>
      <c r="O16414" s="98" t="str">
        <f t="shared" si="582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97" t="str">
        <f t="shared" si="581"/>
        <v/>
      </c>
      <c r="O16415" s="98" t="str">
        <f t="shared" si="582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97" t="str">
        <f t="shared" si="581"/>
        <v/>
      </c>
      <c r="O16416" s="98" t="str">
        <f t="shared" si="582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97" t="str">
        <f t="shared" si="581"/>
        <v/>
      </c>
      <c r="O16417" s="98" t="str">
        <f t="shared" si="582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97" t="str">
        <f t="shared" si="581"/>
        <v/>
      </c>
      <c r="O16418" s="98" t="str">
        <f t="shared" si="582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97" t="str">
        <f t="shared" si="581"/>
        <v/>
      </c>
      <c r="O16419" s="98" t="str">
        <f t="shared" si="582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97" t="str">
        <f t="shared" si="581"/>
        <v/>
      </c>
      <c r="O16420" s="98" t="str">
        <f t="shared" si="582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97" t="str">
        <f t="shared" si="581"/>
        <v/>
      </c>
      <c r="O16421" s="98" t="str">
        <f t="shared" si="582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97" t="str">
        <f t="shared" si="581"/>
        <v/>
      </c>
      <c r="O16422" s="98" t="str">
        <f t="shared" si="582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97" t="str">
        <f t="shared" si="581"/>
        <v/>
      </c>
      <c r="O16423" s="98" t="str">
        <f t="shared" si="582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97" t="str">
        <f t="shared" si="581"/>
        <v/>
      </c>
      <c r="O16424" s="98" t="str">
        <f t="shared" si="582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97" t="str">
        <f t="shared" si="581"/>
        <v/>
      </c>
      <c r="O16425" s="98" t="str">
        <f t="shared" si="582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97" t="str">
        <f t="shared" si="581"/>
        <v/>
      </c>
      <c r="O16426" s="98" t="str">
        <f t="shared" si="582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97" t="str">
        <f t="shared" si="581"/>
        <v/>
      </c>
      <c r="O16427" s="98" t="str">
        <f t="shared" si="582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97" t="str">
        <f t="shared" si="581"/>
        <v/>
      </c>
      <c r="O16428" s="98" t="str">
        <f t="shared" si="582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97" t="str">
        <f t="shared" si="581"/>
        <v/>
      </c>
      <c r="O16429" s="98" t="str">
        <f t="shared" si="582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97" t="str">
        <f t="shared" si="581"/>
        <v/>
      </c>
      <c r="O16430" s="98" t="str">
        <f t="shared" si="582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97" t="str">
        <f t="shared" si="581"/>
        <v/>
      </c>
      <c r="O16431" s="98" t="str">
        <f t="shared" si="582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97" t="str">
        <f t="shared" si="581"/>
        <v/>
      </c>
      <c r="O16432" s="98" t="str">
        <f t="shared" si="582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97" t="str">
        <f t="shared" si="581"/>
        <v/>
      </c>
      <c r="O16433" s="98" t="str">
        <f t="shared" si="582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97" t="str">
        <f t="shared" si="581"/>
        <v/>
      </c>
      <c r="O16434" s="98" t="str">
        <f t="shared" si="582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97" t="str">
        <f t="shared" si="581"/>
        <v/>
      </c>
      <c r="O16435" s="98" t="str">
        <f t="shared" si="582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97" t="str">
        <f t="shared" si="581"/>
        <v/>
      </c>
      <c r="O16436" s="98" t="str">
        <f t="shared" si="582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97" t="str">
        <f t="shared" si="581"/>
        <v/>
      </c>
      <c r="O16437" s="98" t="str">
        <f t="shared" si="582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97" t="str">
        <f t="shared" si="581"/>
        <v/>
      </c>
      <c r="O16438" s="98" t="str">
        <f t="shared" si="582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97" t="str">
        <f t="shared" si="581"/>
        <v/>
      </c>
      <c r="O16439" s="98" t="str">
        <f t="shared" si="582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97" t="str">
        <f t="shared" si="581"/>
        <v/>
      </c>
      <c r="O16440" s="98" t="str">
        <f t="shared" si="582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97" t="str">
        <f t="shared" si="581"/>
        <v/>
      </c>
      <c r="O16441" s="98" t="str">
        <f t="shared" si="582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97" t="str">
        <f t="shared" si="581"/>
        <v/>
      </c>
      <c r="O16442" s="98" t="str">
        <f t="shared" si="582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97" t="str">
        <f t="shared" si="581"/>
        <v/>
      </c>
      <c r="O16443" s="98" t="str">
        <f t="shared" si="582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97" t="str">
        <f t="shared" si="581"/>
        <v/>
      </c>
      <c r="O16444" s="98" t="str">
        <f t="shared" si="582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97" t="str">
        <f t="shared" si="581"/>
        <v/>
      </c>
      <c r="O16445" s="98" t="str">
        <f t="shared" si="582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97" t="str">
        <f t="shared" si="581"/>
        <v/>
      </c>
      <c r="O16446" s="98" t="str">
        <f t="shared" si="582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97" t="str">
        <f t="shared" si="581"/>
        <v/>
      </c>
      <c r="O16447" s="98" t="str">
        <f t="shared" si="582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97" t="str">
        <f t="shared" si="581"/>
        <v/>
      </c>
      <c r="O16448" s="98" t="str">
        <f t="shared" si="582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97" t="str">
        <f t="shared" si="581"/>
        <v/>
      </c>
      <c r="O16449" s="98" t="str">
        <f t="shared" si="582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97" t="str">
        <f t="shared" si="581"/>
        <v/>
      </c>
      <c r="O16450" s="98" t="str">
        <f t="shared" si="582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97" t="str">
        <f t="shared" si="581"/>
        <v/>
      </c>
      <c r="O16451" s="98" t="str">
        <f t="shared" si="582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97" t="str">
        <f t="shared" ref="N16452:N16515" si="583">IF(B16452&lt;&gt;"",LEFT(D16452,LEN(D16452)-LEN(O16452)),"")</f>
        <v/>
      </c>
      <c r="O16452" s="98" t="str">
        <f t="shared" ref="O16452:O16515" si="584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97" t="str">
        <f t="shared" si="583"/>
        <v/>
      </c>
      <c r="O16453" s="98" t="str">
        <f t="shared" si="584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97" t="str">
        <f t="shared" si="583"/>
        <v/>
      </c>
      <c r="O16454" s="98" t="str">
        <f t="shared" si="584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97" t="str">
        <f t="shared" si="583"/>
        <v/>
      </c>
      <c r="O16455" s="98" t="str">
        <f t="shared" si="584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97" t="str">
        <f t="shared" si="583"/>
        <v/>
      </c>
      <c r="O16456" s="98" t="str">
        <f t="shared" si="584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97" t="str">
        <f t="shared" si="583"/>
        <v/>
      </c>
      <c r="O16457" s="98" t="str">
        <f t="shared" si="584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97" t="str">
        <f t="shared" si="583"/>
        <v/>
      </c>
      <c r="O16458" s="98" t="str">
        <f t="shared" si="584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97" t="str">
        <f t="shared" si="583"/>
        <v/>
      </c>
      <c r="O16459" s="98" t="str">
        <f t="shared" si="584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97" t="str">
        <f t="shared" si="583"/>
        <v/>
      </c>
      <c r="O16460" s="98" t="str">
        <f t="shared" si="584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97" t="str">
        <f t="shared" si="583"/>
        <v/>
      </c>
      <c r="O16461" s="98" t="str">
        <f t="shared" si="584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97" t="str">
        <f t="shared" si="583"/>
        <v/>
      </c>
      <c r="O16462" s="98" t="str">
        <f t="shared" si="584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97" t="str">
        <f t="shared" si="583"/>
        <v/>
      </c>
      <c r="O16463" s="98" t="str">
        <f t="shared" si="584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97" t="str">
        <f t="shared" si="583"/>
        <v/>
      </c>
      <c r="O16464" s="98" t="str">
        <f t="shared" si="584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97" t="str">
        <f t="shared" si="583"/>
        <v/>
      </c>
      <c r="O16465" s="98" t="str">
        <f t="shared" si="584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97" t="str">
        <f t="shared" si="583"/>
        <v/>
      </c>
      <c r="O16466" s="98" t="str">
        <f t="shared" si="584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97" t="str">
        <f t="shared" si="583"/>
        <v/>
      </c>
      <c r="O16467" s="98" t="str">
        <f t="shared" si="584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97" t="str">
        <f t="shared" si="583"/>
        <v/>
      </c>
      <c r="O16468" s="98" t="str">
        <f t="shared" si="584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97" t="str">
        <f t="shared" si="583"/>
        <v/>
      </c>
      <c r="O16469" s="98" t="str">
        <f t="shared" si="584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97" t="str">
        <f t="shared" si="583"/>
        <v/>
      </c>
      <c r="O16470" s="98" t="str">
        <f t="shared" si="584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97" t="str">
        <f t="shared" si="583"/>
        <v/>
      </c>
      <c r="O16471" s="98" t="str">
        <f t="shared" si="584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97" t="str">
        <f t="shared" si="583"/>
        <v/>
      </c>
      <c r="O16472" s="98" t="str">
        <f t="shared" si="584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97" t="str">
        <f t="shared" si="583"/>
        <v/>
      </c>
      <c r="O16473" s="98" t="str">
        <f t="shared" si="584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97" t="str">
        <f t="shared" si="583"/>
        <v/>
      </c>
      <c r="O16474" s="98" t="str">
        <f t="shared" si="584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97" t="str">
        <f t="shared" si="583"/>
        <v/>
      </c>
      <c r="O16475" s="98" t="str">
        <f t="shared" si="584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97" t="str">
        <f t="shared" si="583"/>
        <v/>
      </c>
      <c r="O16476" s="98" t="str">
        <f t="shared" si="584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97" t="str">
        <f t="shared" si="583"/>
        <v/>
      </c>
      <c r="O16477" s="98" t="str">
        <f t="shared" si="584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97" t="str">
        <f t="shared" si="583"/>
        <v/>
      </c>
      <c r="O16478" s="98" t="str">
        <f t="shared" si="584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97" t="str">
        <f t="shared" si="583"/>
        <v/>
      </c>
      <c r="O16479" s="98" t="str">
        <f t="shared" si="584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97" t="str">
        <f t="shared" si="583"/>
        <v/>
      </c>
      <c r="O16480" s="98" t="str">
        <f t="shared" si="584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97" t="str">
        <f t="shared" si="583"/>
        <v/>
      </c>
      <c r="O16481" s="98" t="str">
        <f t="shared" si="584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97" t="str">
        <f t="shared" si="583"/>
        <v/>
      </c>
      <c r="O16482" s="98" t="str">
        <f t="shared" si="584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97" t="str">
        <f t="shared" si="583"/>
        <v/>
      </c>
      <c r="O16483" s="98" t="str">
        <f t="shared" si="584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97" t="str">
        <f t="shared" si="583"/>
        <v/>
      </c>
      <c r="O16484" s="98" t="str">
        <f t="shared" si="584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97" t="str">
        <f t="shared" si="583"/>
        <v/>
      </c>
      <c r="O16485" s="98" t="str">
        <f t="shared" si="584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97" t="str">
        <f t="shared" si="583"/>
        <v/>
      </c>
      <c r="O16486" s="98" t="str">
        <f t="shared" si="584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97" t="str">
        <f t="shared" si="583"/>
        <v/>
      </c>
      <c r="O16487" s="98" t="str">
        <f t="shared" si="584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97" t="str">
        <f t="shared" si="583"/>
        <v/>
      </c>
      <c r="O16488" s="98" t="str">
        <f t="shared" si="584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97" t="str">
        <f t="shared" si="583"/>
        <v/>
      </c>
      <c r="O16489" s="98" t="str">
        <f t="shared" si="584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97" t="str">
        <f t="shared" si="583"/>
        <v/>
      </c>
      <c r="O16490" s="98" t="str">
        <f t="shared" si="584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97" t="str">
        <f t="shared" si="583"/>
        <v/>
      </c>
      <c r="O16491" s="98" t="str">
        <f t="shared" si="584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97" t="str">
        <f t="shared" si="583"/>
        <v/>
      </c>
      <c r="O16492" s="98" t="str">
        <f t="shared" si="584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97" t="str">
        <f t="shared" si="583"/>
        <v/>
      </c>
      <c r="O16493" s="98" t="str">
        <f t="shared" si="584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97" t="str">
        <f t="shared" si="583"/>
        <v/>
      </c>
      <c r="O16494" s="98" t="str">
        <f t="shared" si="584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97" t="str">
        <f t="shared" si="583"/>
        <v/>
      </c>
      <c r="O16495" s="98" t="str">
        <f t="shared" si="584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97" t="str">
        <f t="shared" si="583"/>
        <v/>
      </c>
      <c r="O16496" s="98" t="str">
        <f t="shared" si="584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97" t="str">
        <f t="shared" si="583"/>
        <v/>
      </c>
      <c r="O16497" s="98" t="str">
        <f t="shared" si="584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97" t="str">
        <f t="shared" si="583"/>
        <v/>
      </c>
      <c r="O16498" s="98" t="str">
        <f t="shared" si="584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97" t="str">
        <f t="shared" si="583"/>
        <v/>
      </c>
      <c r="O16499" s="98" t="str">
        <f t="shared" si="584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97" t="str">
        <f t="shared" si="583"/>
        <v/>
      </c>
      <c r="O16500" s="98" t="str">
        <f t="shared" si="584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97" t="str">
        <f t="shared" si="583"/>
        <v/>
      </c>
      <c r="O16501" s="98" t="str">
        <f t="shared" si="584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97" t="str">
        <f t="shared" si="583"/>
        <v/>
      </c>
      <c r="O16502" s="98" t="str">
        <f t="shared" si="584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97" t="str">
        <f t="shared" si="583"/>
        <v/>
      </c>
      <c r="O16503" s="98" t="str">
        <f t="shared" si="584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97" t="str">
        <f t="shared" si="583"/>
        <v/>
      </c>
      <c r="O16504" s="98" t="str">
        <f t="shared" si="584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97" t="str">
        <f t="shared" si="583"/>
        <v/>
      </c>
      <c r="O16505" s="98" t="str">
        <f t="shared" si="584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97" t="str">
        <f t="shared" si="583"/>
        <v/>
      </c>
      <c r="O16506" s="98" t="str">
        <f t="shared" si="584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97" t="str">
        <f t="shared" si="583"/>
        <v/>
      </c>
      <c r="O16507" s="98" t="str">
        <f t="shared" si="584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97" t="str">
        <f t="shared" si="583"/>
        <v/>
      </c>
      <c r="O16508" s="98" t="str">
        <f t="shared" si="584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97" t="str">
        <f t="shared" si="583"/>
        <v/>
      </c>
      <c r="O16509" s="98" t="str">
        <f t="shared" si="584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97" t="str">
        <f t="shared" si="583"/>
        <v/>
      </c>
      <c r="O16510" s="98" t="str">
        <f t="shared" si="584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97" t="str">
        <f t="shared" si="583"/>
        <v/>
      </c>
      <c r="O16511" s="98" t="str">
        <f t="shared" si="584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97" t="str">
        <f t="shared" si="583"/>
        <v/>
      </c>
      <c r="O16512" s="98" t="str">
        <f t="shared" si="584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97" t="str">
        <f t="shared" si="583"/>
        <v/>
      </c>
      <c r="O16513" s="98" t="str">
        <f t="shared" si="584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97" t="str">
        <f t="shared" si="583"/>
        <v/>
      </c>
      <c r="O16514" s="98" t="str">
        <f t="shared" si="584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97" t="str">
        <f t="shared" si="583"/>
        <v/>
      </c>
      <c r="O16515" s="98" t="str">
        <f t="shared" si="584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97" t="str">
        <f t="shared" ref="N16516:N16579" si="585">IF(B16516&lt;&gt;"",LEFT(D16516,LEN(D16516)-LEN(O16516)),"")</f>
        <v/>
      </c>
      <c r="O16516" s="98" t="str">
        <f t="shared" ref="O16516:O16579" si="586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97" t="str">
        <f t="shared" si="585"/>
        <v/>
      </c>
      <c r="O16517" s="98" t="str">
        <f t="shared" si="586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97" t="str">
        <f t="shared" si="585"/>
        <v/>
      </c>
      <c r="O16518" s="98" t="str">
        <f t="shared" si="586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97" t="str">
        <f t="shared" si="585"/>
        <v/>
      </c>
      <c r="O16519" s="98" t="str">
        <f t="shared" si="586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97" t="str">
        <f t="shared" si="585"/>
        <v/>
      </c>
      <c r="O16520" s="98" t="str">
        <f t="shared" si="586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97" t="str">
        <f t="shared" si="585"/>
        <v/>
      </c>
      <c r="O16521" s="98" t="str">
        <f t="shared" si="586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97" t="str">
        <f t="shared" si="585"/>
        <v/>
      </c>
      <c r="O16522" s="98" t="str">
        <f t="shared" si="586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97" t="str">
        <f t="shared" si="585"/>
        <v/>
      </c>
      <c r="O16523" s="98" t="str">
        <f t="shared" si="586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97" t="str">
        <f t="shared" si="585"/>
        <v/>
      </c>
      <c r="O16524" s="98" t="str">
        <f t="shared" si="586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97" t="str">
        <f t="shared" si="585"/>
        <v/>
      </c>
      <c r="O16525" s="98" t="str">
        <f t="shared" si="586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97" t="str">
        <f t="shared" si="585"/>
        <v/>
      </c>
      <c r="O16526" s="98" t="str">
        <f t="shared" si="586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97" t="str">
        <f t="shared" si="585"/>
        <v/>
      </c>
      <c r="O16527" s="98" t="str">
        <f t="shared" si="586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97" t="str">
        <f t="shared" si="585"/>
        <v/>
      </c>
      <c r="O16528" s="98" t="str">
        <f t="shared" si="586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97" t="str">
        <f t="shared" si="585"/>
        <v/>
      </c>
      <c r="O16529" s="98" t="str">
        <f t="shared" si="586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97" t="str">
        <f t="shared" si="585"/>
        <v/>
      </c>
      <c r="O16530" s="98" t="str">
        <f t="shared" si="586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97" t="str">
        <f t="shared" si="585"/>
        <v/>
      </c>
      <c r="O16531" s="98" t="str">
        <f t="shared" si="586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97" t="str">
        <f t="shared" si="585"/>
        <v/>
      </c>
      <c r="O16532" s="98" t="str">
        <f t="shared" si="586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97" t="str">
        <f t="shared" si="585"/>
        <v/>
      </c>
      <c r="O16533" s="98" t="str">
        <f t="shared" si="586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97" t="str">
        <f t="shared" si="585"/>
        <v/>
      </c>
      <c r="O16534" s="98" t="str">
        <f t="shared" si="586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97" t="str">
        <f t="shared" si="585"/>
        <v/>
      </c>
      <c r="O16535" s="98" t="str">
        <f t="shared" si="586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97" t="str">
        <f t="shared" si="585"/>
        <v/>
      </c>
      <c r="O16536" s="98" t="str">
        <f t="shared" si="586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97" t="str">
        <f t="shared" si="585"/>
        <v/>
      </c>
      <c r="O16537" s="98" t="str">
        <f t="shared" si="586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97" t="str">
        <f t="shared" si="585"/>
        <v/>
      </c>
      <c r="O16538" s="98" t="str">
        <f t="shared" si="586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97" t="str">
        <f t="shared" si="585"/>
        <v/>
      </c>
      <c r="O16539" s="98" t="str">
        <f t="shared" si="586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97" t="str">
        <f t="shared" si="585"/>
        <v/>
      </c>
      <c r="O16540" s="98" t="str">
        <f t="shared" si="586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97" t="str">
        <f t="shared" si="585"/>
        <v/>
      </c>
      <c r="O16541" s="98" t="str">
        <f t="shared" si="586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97" t="str">
        <f t="shared" si="585"/>
        <v/>
      </c>
      <c r="O16542" s="98" t="str">
        <f t="shared" si="586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97" t="str">
        <f t="shared" si="585"/>
        <v/>
      </c>
      <c r="O16543" s="98" t="str">
        <f t="shared" si="586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97" t="str">
        <f t="shared" si="585"/>
        <v/>
      </c>
      <c r="O16544" s="98" t="str">
        <f t="shared" si="586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97" t="str">
        <f t="shared" si="585"/>
        <v/>
      </c>
      <c r="O16545" s="98" t="str">
        <f t="shared" si="586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97" t="str">
        <f t="shared" si="585"/>
        <v/>
      </c>
      <c r="O16546" s="98" t="str">
        <f t="shared" si="586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97" t="str">
        <f t="shared" si="585"/>
        <v/>
      </c>
      <c r="O16547" s="98" t="str">
        <f t="shared" si="586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97" t="str">
        <f t="shared" si="585"/>
        <v/>
      </c>
      <c r="O16548" s="98" t="str">
        <f t="shared" si="586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97" t="str">
        <f t="shared" si="585"/>
        <v/>
      </c>
      <c r="O16549" s="98" t="str">
        <f t="shared" si="586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97" t="str">
        <f t="shared" si="585"/>
        <v/>
      </c>
      <c r="O16550" s="98" t="str">
        <f t="shared" si="586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97" t="str">
        <f t="shared" si="585"/>
        <v/>
      </c>
      <c r="O16551" s="98" t="str">
        <f t="shared" si="586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97" t="str">
        <f t="shared" si="585"/>
        <v/>
      </c>
      <c r="O16552" s="98" t="str">
        <f t="shared" si="586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97" t="str">
        <f t="shared" si="585"/>
        <v/>
      </c>
      <c r="O16553" s="98" t="str">
        <f t="shared" si="586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97" t="str">
        <f t="shared" si="585"/>
        <v/>
      </c>
      <c r="O16554" s="98" t="str">
        <f t="shared" si="586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97" t="str">
        <f t="shared" si="585"/>
        <v/>
      </c>
      <c r="O16555" s="98" t="str">
        <f t="shared" si="586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97" t="str">
        <f t="shared" si="585"/>
        <v/>
      </c>
      <c r="O16556" s="98" t="str">
        <f t="shared" si="586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97" t="str">
        <f t="shared" si="585"/>
        <v/>
      </c>
      <c r="O16557" s="98" t="str">
        <f t="shared" si="586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97" t="str">
        <f t="shared" si="585"/>
        <v/>
      </c>
      <c r="O16558" s="98" t="str">
        <f t="shared" si="586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97" t="str">
        <f t="shared" si="585"/>
        <v/>
      </c>
      <c r="O16559" s="98" t="str">
        <f t="shared" si="586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97" t="str">
        <f t="shared" si="585"/>
        <v/>
      </c>
      <c r="O16560" s="98" t="str">
        <f t="shared" si="586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97" t="str">
        <f t="shared" si="585"/>
        <v/>
      </c>
      <c r="O16561" s="98" t="str">
        <f t="shared" si="586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97" t="str">
        <f t="shared" si="585"/>
        <v/>
      </c>
      <c r="O16562" s="98" t="str">
        <f t="shared" si="586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97" t="str">
        <f t="shared" si="585"/>
        <v/>
      </c>
      <c r="O16563" s="98" t="str">
        <f t="shared" si="586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97" t="str">
        <f t="shared" si="585"/>
        <v/>
      </c>
      <c r="O16564" s="98" t="str">
        <f t="shared" si="586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97" t="str">
        <f t="shared" si="585"/>
        <v/>
      </c>
      <c r="O16565" s="98" t="str">
        <f t="shared" si="586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97" t="str">
        <f t="shared" si="585"/>
        <v/>
      </c>
      <c r="O16566" s="98" t="str">
        <f t="shared" si="586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97" t="str">
        <f t="shared" si="585"/>
        <v/>
      </c>
      <c r="O16567" s="98" t="str">
        <f t="shared" si="586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97" t="str">
        <f t="shared" si="585"/>
        <v/>
      </c>
      <c r="O16568" s="98" t="str">
        <f t="shared" si="586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97" t="str">
        <f t="shared" si="585"/>
        <v/>
      </c>
      <c r="O16569" s="98" t="str">
        <f t="shared" si="586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97" t="str">
        <f t="shared" si="585"/>
        <v/>
      </c>
      <c r="O16570" s="98" t="str">
        <f t="shared" si="586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97" t="str">
        <f t="shared" si="585"/>
        <v/>
      </c>
      <c r="O16571" s="98" t="str">
        <f t="shared" si="586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97" t="str">
        <f t="shared" si="585"/>
        <v/>
      </c>
      <c r="O16572" s="98" t="str">
        <f t="shared" si="586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97" t="str">
        <f t="shared" si="585"/>
        <v/>
      </c>
      <c r="O16573" s="98" t="str">
        <f t="shared" si="586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97" t="str">
        <f t="shared" si="585"/>
        <v/>
      </c>
      <c r="O16574" s="98" t="str">
        <f t="shared" si="586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97" t="str">
        <f t="shared" si="585"/>
        <v/>
      </c>
      <c r="O16575" s="98" t="str">
        <f t="shared" si="586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97" t="str">
        <f t="shared" si="585"/>
        <v/>
      </c>
      <c r="O16576" s="98" t="str">
        <f t="shared" si="586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97" t="str">
        <f t="shared" si="585"/>
        <v/>
      </c>
      <c r="O16577" s="98" t="str">
        <f t="shared" si="586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97" t="str">
        <f t="shared" si="585"/>
        <v/>
      </c>
      <c r="O16578" s="98" t="str">
        <f t="shared" si="586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97" t="str">
        <f t="shared" si="585"/>
        <v/>
      </c>
      <c r="O16579" s="98" t="str">
        <f t="shared" si="586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97" t="str">
        <f t="shared" ref="N16580:N16643" si="587">IF(B16580&lt;&gt;"",LEFT(D16580,LEN(D16580)-LEN(O16580)),"")</f>
        <v/>
      </c>
      <c r="O16580" s="98" t="str">
        <f t="shared" ref="O16580:O16643" si="588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97" t="str">
        <f t="shared" si="587"/>
        <v/>
      </c>
      <c r="O16581" s="98" t="str">
        <f t="shared" si="588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97" t="str">
        <f t="shared" si="587"/>
        <v/>
      </c>
      <c r="O16582" s="98" t="str">
        <f t="shared" si="588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97" t="str">
        <f t="shared" si="587"/>
        <v/>
      </c>
      <c r="O16583" s="98" t="str">
        <f t="shared" si="588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97" t="str">
        <f t="shared" si="587"/>
        <v/>
      </c>
      <c r="O16584" s="98" t="str">
        <f t="shared" si="588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97" t="str">
        <f t="shared" si="587"/>
        <v/>
      </c>
      <c r="O16585" s="98" t="str">
        <f t="shared" si="588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97" t="str">
        <f t="shared" si="587"/>
        <v/>
      </c>
      <c r="O16586" s="98" t="str">
        <f t="shared" si="588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97" t="str">
        <f t="shared" si="587"/>
        <v/>
      </c>
      <c r="O16587" s="98" t="str">
        <f t="shared" si="588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97" t="str">
        <f t="shared" si="587"/>
        <v/>
      </c>
      <c r="O16588" s="98" t="str">
        <f t="shared" si="588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97" t="str">
        <f t="shared" si="587"/>
        <v/>
      </c>
      <c r="O16589" s="98" t="str">
        <f t="shared" si="588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97" t="str">
        <f t="shared" si="587"/>
        <v/>
      </c>
      <c r="O16590" s="98" t="str">
        <f t="shared" si="588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97" t="str">
        <f t="shared" si="587"/>
        <v/>
      </c>
      <c r="O16591" s="98" t="str">
        <f t="shared" si="588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97" t="str">
        <f t="shared" si="587"/>
        <v/>
      </c>
      <c r="O16592" s="98" t="str">
        <f t="shared" si="588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97" t="str">
        <f t="shared" si="587"/>
        <v/>
      </c>
      <c r="O16593" s="98" t="str">
        <f t="shared" si="588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97" t="str">
        <f t="shared" si="587"/>
        <v/>
      </c>
      <c r="O16594" s="98" t="str">
        <f t="shared" si="588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97" t="str">
        <f t="shared" si="587"/>
        <v/>
      </c>
      <c r="O16595" s="98" t="str">
        <f t="shared" si="588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97" t="str">
        <f t="shared" si="587"/>
        <v/>
      </c>
      <c r="O16596" s="98" t="str">
        <f t="shared" si="588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97" t="str">
        <f t="shared" si="587"/>
        <v/>
      </c>
      <c r="O16597" s="98" t="str">
        <f t="shared" si="588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97" t="str">
        <f t="shared" si="587"/>
        <v/>
      </c>
      <c r="O16598" s="98" t="str">
        <f t="shared" si="588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97" t="str">
        <f t="shared" si="587"/>
        <v/>
      </c>
      <c r="O16599" s="98" t="str">
        <f t="shared" si="588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97" t="str">
        <f t="shared" si="587"/>
        <v/>
      </c>
      <c r="O16600" s="98" t="str">
        <f t="shared" si="588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97" t="str">
        <f t="shared" si="587"/>
        <v/>
      </c>
      <c r="O16601" s="98" t="str">
        <f t="shared" si="588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97" t="str">
        <f t="shared" si="587"/>
        <v/>
      </c>
      <c r="O16602" s="98" t="str">
        <f t="shared" si="588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97" t="str">
        <f t="shared" si="587"/>
        <v/>
      </c>
      <c r="O16603" s="98" t="str">
        <f t="shared" si="588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97" t="str">
        <f t="shared" si="587"/>
        <v/>
      </c>
      <c r="O16604" s="98" t="str">
        <f t="shared" si="588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97" t="str">
        <f t="shared" si="587"/>
        <v/>
      </c>
      <c r="O16605" s="98" t="str">
        <f t="shared" si="588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97" t="str">
        <f t="shared" si="587"/>
        <v/>
      </c>
      <c r="O16606" s="98" t="str">
        <f t="shared" si="588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97" t="str">
        <f t="shared" si="587"/>
        <v/>
      </c>
      <c r="O16607" s="98" t="str">
        <f t="shared" si="588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97" t="str">
        <f t="shared" si="587"/>
        <v/>
      </c>
      <c r="O16608" s="98" t="str">
        <f t="shared" si="588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97" t="str">
        <f t="shared" si="587"/>
        <v/>
      </c>
      <c r="O16609" s="98" t="str">
        <f t="shared" si="588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97" t="str">
        <f t="shared" si="587"/>
        <v/>
      </c>
      <c r="O16610" s="98" t="str">
        <f t="shared" si="588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97" t="str">
        <f t="shared" si="587"/>
        <v/>
      </c>
      <c r="O16611" s="98" t="str">
        <f t="shared" si="588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97" t="str">
        <f t="shared" si="587"/>
        <v/>
      </c>
      <c r="O16612" s="98" t="str">
        <f t="shared" si="588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97" t="str">
        <f t="shared" si="587"/>
        <v/>
      </c>
      <c r="O16613" s="98" t="str">
        <f t="shared" si="588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97" t="str">
        <f t="shared" si="587"/>
        <v/>
      </c>
      <c r="O16614" s="98" t="str">
        <f t="shared" si="588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97" t="str">
        <f t="shared" si="587"/>
        <v/>
      </c>
      <c r="O16615" s="98" t="str">
        <f t="shared" si="588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97" t="str">
        <f t="shared" si="587"/>
        <v/>
      </c>
      <c r="O16616" s="98" t="str">
        <f t="shared" si="588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97" t="str">
        <f t="shared" si="587"/>
        <v/>
      </c>
      <c r="O16617" s="98" t="str">
        <f t="shared" si="588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97" t="str">
        <f t="shared" si="587"/>
        <v/>
      </c>
      <c r="O16618" s="98" t="str">
        <f t="shared" si="588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97" t="str">
        <f t="shared" si="587"/>
        <v/>
      </c>
      <c r="O16619" s="98" t="str">
        <f t="shared" si="588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97" t="str">
        <f t="shared" si="587"/>
        <v/>
      </c>
      <c r="O16620" s="98" t="str">
        <f t="shared" si="588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97" t="str">
        <f t="shared" si="587"/>
        <v/>
      </c>
      <c r="O16621" s="98" t="str">
        <f t="shared" si="588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97" t="str">
        <f t="shared" si="587"/>
        <v/>
      </c>
      <c r="O16622" s="98" t="str">
        <f t="shared" si="588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97" t="str">
        <f t="shared" si="587"/>
        <v/>
      </c>
      <c r="O16623" s="98" t="str">
        <f t="shared" si="588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97" t="str">
        <f t="shared" si="587"/>
        <v/>
      </c>
      <c r="O16624" s="98" t="str">
        <f t="shared" si="588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97" t="str">
        <f t="shared" si="587"/>
        <v/>
      </c>
      <c r="O16625" s="98" t="str">
        <f t="shared" si="588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97" t="str">
        <f t="shared" si="587"/>
        <v/>
      </c>
      <c r="O16626" s="98" t="str">
        <f t="shared" si="588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97" t="str">
        <f t="shared" si="587"/>
        <v/>
      </c>
      <c r="O16627" s="98" t="str">
        <f t="shared" si="588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97" t="str">
        <f t="shared" si="587"/>
        <v/>
      </c>
      <c r="O16628" s="98" t="str">
        <f t="shared" si="588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97" t="str">
        <f t="shared" si="587"/>
        <v/>
      </c>
      <c r="O16629" s="98" t="str">
        <f t="shared" si="588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97" t="str">
        <f t="shared" si="587"/>
        <v/>
      </c>
      <c r="O16630" s="98" t="str">
        <f t="shared" si="588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97" t="str">
        <f t="shared" si="587"/>
        <v/>
      </c>
      <c r="O16631" s="98" t="str">
        <f t="shared" si="588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97" t="str">
        <f t="shared" si="587"/>
        <v/>
      </c>
      <c r="O16632" s="98" t="str">
        <f t="shared" si="588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97" t="str">
        <f t="shared" si="587"/>
        <v/>
      </c>
      <c r="O16633" s="98" t="str">
        <f t="shared" si="588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97" t="str">
        <f t="shared" si="587"/>
        <v/>
      </c>
      <c r="O16634" s="98" t="str">
        <f t="shared" si="588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97" t="str">
        <f t="shared" si="587"/>
        <v/>
      </c>
      <c r="O16635" s="98" t="str">
        <f t="shared" si="588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97" t="str">
        <f t="shared" si="587"/>
        <v/>
      </c>
      <c r="O16636" s="98" t="str">
        <f t="shared" si="588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97" t="str">
        <f t="shared" si="587"/>
        <v/>
      </c>
      <c r="O16637" s="98" t="str">
        <f t="shared" si="588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97" t="str">
        <f t="shared" si="587"/>
        <v/>
      </c>
      <c r="O16638" s="98" t="str">
        <f t="shared" si="588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97" t="str">
        <f t="shared" si="587"/>
        <v/>
      </c>
      <c r="O16639" s="98" t="str">
        <f t="shared" si="588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97" t="str">
        <f t="shared" si="587"/>
        <v/>
      </c>
      <c r="O16640" s="98" t="str">
        <f t="shared" si="588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97" t="str">
        <f t="shared" si="587"/>
        <v/>
      </c>
      <c r="O16641" s="98" t="str">
        <f t="shared" si="588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97" t="str">
        <f t="shared" si="587"/>
        <v/>
      </c>
      <c r="O16642" s="98" t="str">
        <f t="shared" si="588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97" t="str">
        <f t="shared" si="587"/>
        <v/>
      </c>
      <c r="O16643" s="98" t="str">
        <f t="shared" si="588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97" t="str">
        <f t="shared" ref="N16644:N16707" si="589">IF(B16644&lt;&gt;"",LEFT(D16644,LEN(D16644)-LEN(O16644)),"")</f>
        <v/>
      </c>
      <c r="O16644" s="98" t="str">
        <f t="shared" ref="O16644:O16707" si="590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97" t="str">
        <f t="shared" si="589"/>
        <v/>
      </c>
      <c r="O16645" s="98" t="str">
        <f t="shared" si="590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97" t="str">
        <f t="shared" si="589"/>
        <v/>
      </c>
      <c r="O16646" s="98" t="str">
        <f t="shared" si="590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97" t="str">
        <f t="shared" si="589"/>
        <v/>
      </c>
      <c r="O16647" s="98" t="str">
        <f t="shared" si="590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97" t="str">
        <f t="shared" si="589"/>
        <v/>
      </c>
      <c r="O16648" s="98" t="str">
        <f t="shared" si="590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97" t="str">
        <f t="shared" si="589"/>
        <v/>
      </c>
      <c r="O16649" s="98" t="str">
        <f t="shared" si="590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97" t="str">
        <f t="shared" si="589"/>
        <v/>
      </c>
      <c r="O16650" s="98" t="str">
        <f t="shared" si="590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97" t="str">
        <f t="shared" si="589"/>
        <v/>
      </c>
      <c r="O16651" s="98" t="str">
        <f t="shared" si="590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97" t="str">
        <f t="shared" si="589"/>
        <v/>
      </c>
      <c r="O16652" s="98" t="str">
        <f t="shared" si="590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97" t="str">
        <f t="shared" si="589"/>
        <v/>
      </c>
      <c r="O16653" s="98" t="str">
        <f t="shared" si="590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97" t="str">
        <f t="shared" si="589"/>
        <v/>
      </c>
      <c r="O16654" s="98" t="str">
        <f t="shared" si="590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97" t="str">
        <f t="shared" si="589"/>
        <v/>
      </c>
      <c r="O16655" s="98" t="str">
        <f t="shared" si="590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97" t="str">
        <f t="shared" si="589"/>
        <v/>
      </c>
      <c r="O16656" s="98" t="str">
        <f t="shared" si="590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97" t="str">
        <f t="shared" si="589"/>
        <v/>
      </c>
      <c r="O16657" s="98" t="str">
        <f t="shared" si="590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97" t="str">
        <f t="shared" si="589"/>
        <v/>
      </c>
      <c r="O16658" s="98" t="str">
        <f t="shared" si="590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97" t="str">
        <f t="shared" si="589"/>
        <v/>
      </c>
      <c r="O16659" s="98" t="str">
        <f t="shared" si="590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97" t="str">
        <f t="shared" si="589"/>
        <v/>
      </c>
      <c r="O16660" s="98" t="str">
        <f t="shared" si="590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97" t="str">
        <f t="shared" si="589"/>
        <v/>
      </c>
      <c r="O16661" s="98" t="str">
        <f t="shared" si="590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97" t="str">
        <f t="shared" si="589"/>
        <v/>
      </c>
      <c r="O16662" s="98" t="str">
        <f t="shared" si="590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97" t="str">
        <f t="shared" si="589"/>
        <v/>
      </c>
      <c r="O16663" s="98" t="str">
        <f t="shared" si="590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97" t="str">
        <f t="shared" si="589"/>
        <v/>
      </c>
      <c r="O16664" s="98" t="str">
        <f t="shared" si="590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97" t="str">
        <f t="shared" si="589"/>
        <v/>
      </c>
      <c r="O16665" s="98" t="str">
        <f t="shared" si="590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97" t="str">
        <f t="shared" si="589"/>
        <v/>
      </c>
      <c r="O16666" s="98" t="str">
        <f t="shared" si="590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97" t="str">
        <f t="shared" si="589"/>
        <v/>
      </c>
      <c r="O16667" s="98" t="str">
        <f t="shared" si="590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97" t="str">
        <f t="shared" si="589"/>
        <v/>
      </c>
      <c r="O16668" s="98" t="str">
        <f t="shared" si="590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97" t="str">
        <f t="shared" si="589"/>
        <v/>
      </c>
      <c r="O16669" s="98" t="str">
        <f t="shared" si="590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97" t="str">
        <f t="shared" si="589"/>
        <v/>
      </c>
      <c r="O16670" s="98" t="str">
        <f t="shared" si="590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97" t="str">
        <f t="shared" si="589"/>
        <v/>
      </c>
      <c r="O16671" s="98" t="str">
        <f t="shared" si="590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97" t="str">
        <f t="shared" si="589"/>
        <v/>
      </c>
      <c r="O16672" s="98" t="str">
        <f t="shared" si="590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97" t="str">
        <f t="shared" si="589"/>
        <v/>
      </c>
      <c r="O16673" s="98" t="str">
        <f t="shared" si="590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97" t="str">
        <f t="shared" si="589"/>
        <v/>
      </c>
      <c r="O16674" s="98" t="str">
        <f t="shared" si="590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97" t="str">
        <f t="shared" si="589"/>
        <v/>
      </c>
      <c r="O16675" s="98" t="str">
        <f t="shared" si="590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97" t="str">
        <f t="shared" si="589"/>
        <v/>
      </c>
      <c r="O16676" s="98" t="str">
        <f t="shared" si="590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97" t="str">
        <f t="shared" si="589"/>
        <v/>
      </c>
      <c r="O16677" s="98" t="str">
        <f t="shared" si="590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97" t="str">
        <f t="shared" si="589"/>
        <v/>
      </c>
      <c r="O16678" s="98" t="str">
        <f t="shared" si="590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97" t="str">
        <f t="shared" si="589"/>
        <v/>
      </c>
      <c r="O16679" s="98" t="str">
        <f t="shared" si="590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97" t="str">
        <f t="shared" si="589"/>
        <v/>
      </c>
      <c r="O16680" s="98" t="str">
        <f t="shared" si="590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97" t="str">
        <f t="shared" si="589"/>
        <v/>
      </c>
      <c r="O16681" s="98" t="str">
        <f t="shared" si="590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97" t="str">
        <f t="shared" si="589"/>
        <v/>
      </c>
      <c r="O16682" s="98" t="str">
        <f t="shared" si="590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97" t="str">
        <f t="shared" si="589"/>
        <v/>
      </c>
      <c r="O16683" s="98" t="str">
        <f t="shared" si="590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97" t="str">
        <f t="shared" si="589"/>
        <v/>
      </c>
      <c r="O16684" s="98" t="str">
        <f t="shared" si="590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97" t="str">
        <f t="shared" si="589"/>
        <v/>
      </c>
      <c r="O16685" s="98" t="str">
        <f t="shared" si="590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97" t="str">
        <f t="shared" si="589"/>
        <v/>
      </c>
      <c r="O16686" s="98" t="str">
        <f t="shared" si="590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97" t="str">
        <f t="shared" si="589"/>
        <v/>
      </c>
      <c r="O16687" s="98" t="str">
        <f t="shared" si="590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97" t="str">
        <f t="shared" si="589"/>
        <v/>
      </c>
      <c r="O16688" s="98" t="str">
        <f t="shared" si="590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97" t="str">
        <f t="shared" si="589"/>
        <v/>
      </c>
      <c r="O16689" s="98" t="str">
        <f t="shared" si="590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97" t="str">
        <f t="shared" si="589"/>
        <v/>
      </c>
      <c r="O16690" s="98" t="str">
        <f t="shared" si="590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97" t="str">
        <f t="shared" si="589"/>
        <v/>
      </c>
      <c r="O16691" s="98" t="str">
        <f t="shared" si="590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97" t="str">
        <f t="shared" si="589"/>
        <v/>
      </c>
      <c r="O16692" s="98" t="str">
        <f t="shared" si="590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97" t="str">
        <f t="shared" si="589"/>
        <v/>
      </c>
      <c r="O16693" s="98" t="str">
        <f t="shared" si="590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97" t="str">
        <f t="shared" si="589"/>
        <v/>
      </c>
      <c r="O16694" s="98" t="str">
        <f t="shared" si="590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97" t="str">
        <f t="shared" si="589"/>
        <v/>
      </c>
      <c r="O16695" s="98" t="str">
        <f t="shared" si="590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97" t="str">
        <f t="shared" si="589"/>
        <v/>
      </c>
      <c r="O16696" s="98" t="str">
        <f t="shared" si="590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97" t="str">
        <f t="shared" si="589"/>
        <v/>
      </c>
      <c r="O16697" s="98" t="str">
        <f t="shared" si="590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97" t="str">
        <f t="shared" si="589"/>
        <v/>
      </c>
      <c r="O16698" s="98" t="str">
        <f t="shared" si="590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97" t="str">
        <f t="shared" si="589"/>
        <v/>
      </c>
      <c r="O16699" s="98" t="str">
        <f t="shared" si="590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97" t="str">
        <f t="shared" si="589"/>
        <v/>
      </c>
      <c r="O16700" s="98" t="str">
        <f t="shared" si="590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97" t="str">
        <f t="shared" si="589"/>
        <v/>
      </c>
      <c r="O16701" s="98" t="str">
        <f t="shared" si="590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97" t="str">
        <f t="shared" si="589"/>
        <v/>
      </c>
      <c r="O16702" s="98" t="str">
        <f t="shared" si="590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97" t="str">
        <f t="shared" si="589"/>
        <v/>
      </c>
      <c r="O16703" s="98" t="str">
        <f t="shared" si="590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97" t="str">
        <f t="shared" si="589"/>
        <v/>
      </c>
      <c r="O16704" s="98" t="str">
        <f t="shared" si="590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97" t="str">
        <f t="shared" si="589"/>
        <v/>
      </c>
      <c r="O16705" s="98" t="str">
        <f t="shared" si="590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97" t="str">
        <f t="shared" si="589"/>
        <v/>
      </c>
      <c r="O16706" s="98" t="str">
        <f t="shared" si="590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97" t="str">
        <f t="shared" si="589"/>
        <v/>
      </c>
      <c r="O16707" s="98" t="str">
        <f t="shared" si="590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97" t="str">
        <f t="shared" ref="N16708:N16771" si="591">IF(B16708&lt;&gt;"",LEFT(D16708,LEN(D16708)-LEN(O16708)),"")</f>
        <v/>
      </c>
      <c r="O16708" s="98" t="str">
        <f t="shared" ref="O16708:O16771" si="592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97" t="str">
        <f t="shared" si="591"/>
        <v/>
      </c>
      <c r="O16709" s="98" t="str">
        <f t="shared" si="592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97" t="str">
        <f t="shared" si="591"/>
        <v/>
      </c>
      <c r="O16710" s="98" t="str">
        <f t="shared" si="592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97" t="str">
        <f t="shared" si="591"/>
        <v/>
      </c>
      <c r="O16711" s="98" t="str">
        <f t="shared" si="592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97" t="str">
        <f t="shared" si="591"/>
        <v/>
      </c>
      <c r="O16712" s="98" t="str">
        <f t="shared" si="592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97" t="str">
        <f t="shared" si="591"/>
        <v/>
      </c>
      <c r="O16713" s="98" t="str">
        <f t="shared" si="592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97" t="str">
        <f t="shared" si="591"/>
        <v/>
      </c>
      <c r="O16714" s="98" t="str">
        <f t="shared" si="592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97" t="str">
        <f t="shared" si="591"/>
        <v/>
      </c>
      <c r="O16715" s="98" t="str">
        <f t="shared" si="592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97" t="str">
        <f t="shared" si="591"/>
        <v/>
      </c>
      <c r="O16716" s="98" t="str">
        <f t="shared" si="592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97" t="str">
        <f t="shared" si="591"/>
        <v/>
      </c>
      <c r="O16717" s="98" t="str">
        <f t="shared" si="592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97" t="str">
        <f t="shared" si="591"/>
        <v/>
      </c>
      <c r="O16718" s="98" t="str">
        <f t="shared" si="592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97" t="str">
        <f t="shared" si="591"/>
        <v/>
      </c>
      <c r="O16719" s="98" t="str">
        <f t="shared" si="592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97" t="str">
        <f t="shared" si="591"/>
        <v/>
      </c>
      <c r="O16720" s="98" t="str">
        <f t="shared" si="592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97" t="str">
        <f t="shared" si="591"/>
        <v/>
      </c>
      <c r="O16721" s="98" t="str">
        <f t="shared" si="592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97" t="str">
        <f t="shared" si="591"/>
        <v/>
      </c>
      <c r="O16722" s="98" t="str">
        <f t="shared" si="592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97" t="str">
        <f t="shared" si="591"/>
        <v/>
      </c>
      <c r="O16723" s="98" t="str">
        <f t="shared" si="592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97" t="str">
        <f t="shared" si="591"/>
        <v/>
      </c>
      <c r="O16724" s="98" t="str">
        <f t="shared" si="592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97" t="str">
        <f t="shared" si="591"/>
        <v/>
      </c>
      <c r="O16725" s="98" t="str">
        <f t="shared" si="592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97" t="str">
        <f t="shared" si="591"/>
        <v/>
      </c>
      <c r="O16726" s="98" t="str">
        <f t="shared" si="592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97" t="str">
        <f t="shared" si="591"/>
        <v/>
      </c>
      <c r="O16727" s="98" t="str">
        <f t="shared" si="592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97" t="str">
        <f t="shared" si="591"/>
        <v/>
      </c>
      <c r="O16728" s="98" t="str">
        <f t="shared" si="592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97" t="str">
        <f t="shared" si="591"/>
        <v/>
      </c>
      <c r="O16729" s="98" t="str">
        <f t="shared" si="592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97" t="str">
        <f t="shared" si="591"/>
        <v/>
      </c>
      <c r="O16730" s="98" t="str">
        <f t="shared" si="592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97" t="str">
        <f t="shared" si="591"/>
        <v/>
      </c>
      <c r="O16731" s="98" t="str">
        <f t="shared" si="592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97" t="str">
        <f t="shared" si="591"/>
        <v/>
      </c>
      <c r="O16732" s="98" t="str">
        <f t="shared" si="592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97" t="str">
        <f t="shared" si="591"/>
        <v/>
      </c>
      <c r="O16733" s="98" t="str">
        <f t="shared" si="592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97" t="str">
        <f t="shared" si="591"/>
        <v/>
      </c>
      <c r="O16734" s="98" t="str">
        <f t="shared" si="592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97" t="str">
        <f t="shared" si="591"/>
        <v/>
      </c>
      <c r="O16735" s="98" t="str">
        <f t="shared" si="592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97" t="str">
        <f t="shared" si="591"/>
        <v/>
      </c>
      <c r="O16736" s="98" t="str">
        <f t="shared" si="592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97" t="str">
        <f t="shared" si="591"/>
        <v/>
      </c>
      <c r="O16737" s="98" t="str">
        <f t="shared" si="592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97" t="str">
        <f t="shared" si="591"/>
        <v/>
      </c>
      <c r="O16738" s="98" t="str">
        <f t="shared" si="592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97" t="str">
        <f t="shared" si="591"/>
        <v/>
      </c>
      <c r="O16739" s="98" t="str">
        <f t="shared" si="592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97" t="str">
        <f t="shared" si="591"/>
        <v/>
      </c>
      <c r="O16740" s="98" t="str">
        <f t="shared" si="592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97" t="str">
        <f t="shared" si="591"/>
        <v/>
      </c>
      <c r="O16741" s="98" t="str">
        <f t="shared" si="592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97" t="str">
        <f t="shared" si="591"/>
        <v/>
      </c>
      <c r="O16742" s="98" t="str">
        <f t="shared" si="592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97" t="str">
        <f t="shared" si="591"/>
        <v/>
      </c>
      <c r="O16743" s="98" t="str">
        <f t="shared" si="592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97" t="str">
        <f t="shared" si="591"/>
        <v/>
      </c>
      <c r="O16744" s="98" t="str">
        <f t="shared" si="592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97" t="str">
        <f t="shared" si="591"/>
        <v/>
      </c>
      <c r="O16745" s="98" t="str">
        <f t="shared" si="592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97" t="str">
        <f t="shared" si="591"/>
        <v/>
      </c>
      <c r="O16746" s="98" t="str">
        <f t="shared" si="592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97" t="str">
        <f t="shared" si="591"/>
        <v/>
      </c>
      <c r="O16747" s="98" t="str">
        <f t="shared" si="592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97" t="str">
        <f t="shared" si="591"/>
        <v/>
      </c>
      <c r="O16748" s="98" t="str">
        <f t="shared" si="592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97" t="str">
        <f t="shared" si="591"/>
        <v/>
      </c>
      <c r="O16749" s="98" t="str">
        <f t="shared" si="592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97" t="str">
        <f t="shared" si="591"/>
        <v/>
      </c>
      <c r="O16750" s="98" t="str">
        <f t="shared" si="592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97" t="str">
        <f t="shared" si="591"/>
        <v/>
      </c>
      <c r="O16751" s="98" t="str">
        <f t="shared" si="592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97" t="str">
        <f t="shared" si="591"/>
        <v/>
      </c>
      <c r="O16752" s="98" t="str">
        <f t="shared" si="592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97" t="str">
        <f t="shared" si="591"/>
        <v/>
      </c>
      <c r="O16753" s="98" t="str">
        <f t="shared" si="592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97" t="str">
        <f t="shared" si="591"/>
        <v/>
      </c>
      <c r="O16754" s="98" t="str">
        <f t="shared" si="592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97" t="str">
        <f t="shared" si="591"/>
        <v/>
      </c>
      <c r="O16755" s="98" t="str">
        <f t="shared" si="592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97" t="str">
        <f t="shared" si="591"/>
        <v/>
      </c>
      <c r="O16756" s="98" t="str">
        <f t="shared" si="592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97" t="str">
        <f t="shared" si="591"/>
        <v/>
      </c>
      <c r="O16757" s="98" t="str">
        <f t="shared" si="592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97" t="str">
        <f t="shared" si="591"/>
        <v/>
      </c>
      <c r="O16758" s="98" t="str">
        <f t="shared" si="592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97" t="str">
        <f t="shared" si="591"/>
        <v/>
      </c>
      <c r="O16759" s="98" t="str">
        <f t="shared" si="592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97" t="str">
        <f t="shared" si="591"/>
        <v/>
      </c>
      <c r="O16760" s="98" t="str">
        <f t="shared" si="592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97" t="str">
        <f t="shared" si="591"/>
        <v/>
      </c>
      <c r="O16761" s="98" t="str">
        <f t="shared" si="592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97" t="str">
        <f t="shared" si="591"/>
        <v/>
      </c>
      <c r="O16762" s="98" t="str">
        <f t="shared" si="592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97" t="str">
        <f t="shared" si="591"/>
        <v/>
      </c>
      <c r="O16763" s="98" t="str">
        <f t="shared" si="592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97" t="str">
        <f t="shared" si="591"/>
        <v/>
      </c>
      <c r="O16764" s="98" t="str">
        <f t="shared" si="592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97" t="str">
        <f t="shared" si="591"/>
        <v/>
      </c>
      <c r="O16765" s="98" t="str">
        <f t="shared" si="592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97" t="str">
        <f t="shared" si="591"/>
        <v/>
      </c>
      <c r="O16766" s="98" t="str">
        <f t="shared" si="592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97" t="str">
        <f t="shared" si="591"/>
        <v/>
      </c>
      <c r="O16767" s="98" t="str">
        <f t="shared" si="592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97" t="str">
        <f t="shared" si="591"/>
        <v/>
      </c>
      <c r="O16768" s="98" t="str">
        <f t="shared" si="592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97" t="str">
        <f t="shared" si="591"/>
        <v/>
      </c>
      <c r="O16769" s="98" t="str">
        <f t="shared" si="592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97" t="str">
        <f t="shared" si="591"/>
        <v/>
      </c>
      <c r="O16770" s="98" t="str">
        <f t="shared" si="592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97" t="str">
        <f t="shared" si="591"/>
        <v/>
      </c>
      <c r="O16771" s="98" t="str">
        <f t="shared" si="592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97" t="str">
        <f t="shared" ref="N16772:N16835" si="593">IF(B16772&lt;&gt;"",LEFT(D16772,LEN(D16772)-LEN(O16772)),"")</f>
        <v/>
      </c>
      <c r="O16772" s="98" t="str">
        <f t="shared" ref="O16772:O16835" si="594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97" t="str">
        <f t="shared" si="593"/>
        <v/>
      </c>
      <c r="O16773" s="98" t="str">
        <f t="shared" si="594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97" t="str">
        <f t="shared" si="593"/>
        <v/>
      </c>
      <c r="O16774" s="98" t="str">
        <f t="shared" si="594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97" t="str">
        <f t="shared" si="593"/>
        <v/>
      </c>
      <c r="O16775" s="98" t="str">
        <f t="shared" si="594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97" t="str">
        <f t="shared" si="593"/>
        <v/>
      </c>
      <c r="O16776" s="98" t="str">
        <f t="shared" si="594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97" t="str">
        <f t="shared" si="593"/>
        <v/>
      </c>
      <c r="O16777" s="98" t="str">
        <f t="shared" si="594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97" t="str">
        <f t="shared" si="593"/>
        <v/>
      </c>
      <c r="O16778" s="98" t="str">
        <f t="shared" si="594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97" t="str">
        <f t="shared" si="593"/>
        <v/>
      </c>
      <c r="O16779" s="98" t="str">
        <f t="shared" si="594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97" t="str">
        <f t="shared" si="593"/>
        <v/>
      </c>
      <c r="O16780" s="98" t="str">
        <f t="shared" si="594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97" t="str">
        <f t="shared" si="593"/>
        <v/>
      </c>
      <c r="O16781" s="98" t="str">
        <f t="shared" si="594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97" t="str">
        <f t="shared" si="593"/>
        <v/>
      </c>
      <c r="O16782" s="98" t="str">
        <f t="shared" si="594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97" t="str">
        <f t="shared" si="593"/>
        <v/>
      </c>
      <c r="O16783" s="98" t="str">
        <f t="shared" si="594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97" t="str">
        <f t="shared" si="593"/>
        <v/>
      </c>
      <c r="O16784" s="98" t="str">
        <f t="shared" si="594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97" t="str">
        <f t="shared" si="593"/>
        <v/>
      </c>
      <c r="O16785" s="98" t="str">
        <f t="shared" si="594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97" t="str">
        <f t="shared" si="593"/>
        <v/>
      </c>
      <c r="O16786" s="98" t="str">
        <f t="shared" si="594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97" t="str">
        <f t="shared" si="593"/>
        <v/>
      </c>
      <c r="O16787" s="98" t="str">
        <f t="shared" si="594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97" t="str">
        <f t="shared" si="593"/>
        <v/>
      </c>
      <c r="O16788" s="98" t="str">
        <f t="shared" si="594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97" t="str">
        <f t="shared" si="593"/>
        <v/>
      </c>
      <c r="O16789" s="98" t="str">
        <f t="shared" si="594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97" t="str">
        <f t="shared" si="593"/>
        <v/>
      </c>
      <c r="O16790" s="98" t="str">
        <f t="shared" si="594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97" t="str">
        <f t="shared" si="593"/>
        <v/>
      </c>
      <c r="O16791" s="98" t="str">
        <f t="shared" si="594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97" t="str">
        <f t="shared" si="593"/>
        <v/>
      </c>
      <c r="O16792" s="98" t="str">
        <f t="shared" si="594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97" t="str">
        <f t="shared" si="593"/>
        <v/>
      </c>
      <c r="O16793" s="98" t="str">
        <f t="shared" si="594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97" t="str">
        <f t="shared" si="593"/>
        <v/>
      </c>
      <c r="O16794" s="98" t="str">
        <f t="shared" si="594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97" t="str">
        <f t="shared" si="593"/>
        <v/>
      </c>
      <c r="O16795" s="98" t="str">
        <f t="shared" si="594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97" t="str">
        <f t="shared" si="593"/>
        <v/>
      </c>
      <c r="O16796" s="98" t="str">
        <f t="shared" si="594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97" t="str">
        <f t="shared" si="593"/>
        <v/>
      </c>
      <c r="O16797" s="98" t="str">
        <f t="shared" si="594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97" t="str">
        <f t="shared" si="593"/>
        <v/>
      </c>
      <c r="O16798" s="98" t="str">
        <f t="shared" si="594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97" t="str">
        <f t="shared" si="593"/>
        <v/>
      </c>
      <c r="O16799" s="98" t="str">
        <f t="shared" si="594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97" t="str">
        <f t="shared" si="593"/>
        <v/>
      </c>
      <c r="O16800" s="98" t="str">
        <f t="shared" si="594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97" t="str">
        <f t="shared" si="593"/>
        <v/>
      </c>
      <c r="O16801" s="98" t="str">
        <f t="shared" si="594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97" t="str">
        <f t="shared" si="593"/>
        <v/>
      </c>
      <c r="O16802" s="98" t="str">
        <f t="shared" si="594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97" t="str">
        <f t="shared" si="593"/>
        <v/>
      </c>
      <c r="O16803" s="98" t="str">
        <f t="shared" si="594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97" t="str">
        <f t="shared" si="593"/>
        <v/>
      </c>
      <c r="O16804" s="98" t="str">
        <f t="shared" si="594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97" t="str">
        <f t="shared" si="593"/>
        <v/>
      </c>
      <c r="O16805" s="98" t="str">
        <f t="shared" si="594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97" t="str">
        <f t="shared" si="593"/>
        <v/>
      </c>
      <c r="O16806" s="98" t="str">
        <f t="shared" si="594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97" t="str">
        <f t="shared" si="593"/>
        <v/>
      </c>
      <c r="O16807" s="98" t="str">
        <f t="shared" si="594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97" t="str">
        <f t="shared" si="593"/>
        <v/>
      </c>
      <c r="O16808" s="98" t="str">
        <f t="shared" si="594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97" t="str">
        <f t="shared" si="593"/>
        <v/>
      </c>
      <c r="O16809" s="98" t="str">
        <f t="shared" si="594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97" t="str">
        <f t="shared" si="593"/>
        <v/>
      </c>
      <c r="O16810" s="98" t="str">
        <f t="shared" si="594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97" t="str">
        <f t="shared" si="593"/>
        <v/>
      </c>
      <c r="O16811" s="98" t="str">
        <f t="shared" si="594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97" t="str">
        <f t="shared" si="593"/>
        <v/>
      </c>
      <c r="O16812" s="98" t="str">
        <f t="shared" si="594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97" t="str">
        <f t="shared" si="593"/>
        <v/>
      </c>
      <c r="O16813" s="98" t="str">
        <f t="shared" si="594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97" t="str">
        <f t="shared" si="593"/>
        <v/>
      </c>
      <c r="O16814" s="98" t="str">
        <f t="shared" si="594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97" t="str">
        <f t="shared" si="593"/>
        <v/>
      </c>
      <c r="O16815" s="98" t="str">
        <f t="shared" si="594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97" t="str">
        <f t="shared" si="593"/>
        <v/>
      </c>
      <c r="O16816" s="98" t="str">
        <f t="shared" si="594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97" t="str">
        <f t="shared" si="593"/>
        <v/>
      </c>
      <c r="O16817" s="98" t="str">
        <f t="shared" si="594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97" t="str">
        <f t="shared" si="593"/>
        <v/>
      </c>
      <c r="O16818" s="98" t="str">
        <f t="shared" si="594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97" t="str">
        <f t="shared" si="593"/>
        <v/>
      </c>
      <c r="O16819" s="98" t="str">
        <f t="shared" si="594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97" t="str">
        <f t="shared" si="593"/>
        <v/>
      </c>
      <c r="O16820" s="98" t="str">
        <f t="shared" si="594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97" t="str">
        <f t="shared" si="593"/>
        <v/>
      </c>
      <c r="O16821" s="98" t="str">
        <f t="shared" si="594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97" t="str">
        <f t="shared" si="593"/>
        <v/>
      </c>
      <c r="O16822" s="98" t="str">
        <f t="shared" si="594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97" t="str">
        <f t="shared" si="593"/>
        <v/>
      </c>
      <c r="O16823" s="98" t="str">
        <f t="shared" si="594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97" t="str">
        <f t="shared" si="593"/>
        <v/>
      </c>
      <c r="O16824" s="98" t="str">
        <f t="shared" si="594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97" t="str">
        <f t="shared" si="593"/>
        <v/>
      </c>
      <c r="O16825" s="98" t="str">
        <f t="shared" si="594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97" t="str">
        <f t="shared" si="593"/>
        <v/>
      </c>
      <c r="O16826" s="98" t="str">
        <f t="shared" si="594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97" t="str">
        <f t="shared" si="593"/>
        <v/>
      </c>
      <c r="O16827" s="98" t="str">
        <f t="shared" si="594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97" t="str">
        <f t="shared" si="593"/>
        <v/>
      </c>
      <c r="O16828" s="98" t="str">
        <f t="shared" si="594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97" t="str">
        <f t="shared" si="593"/>
        <v/>
      </c>
      <c r="O16829" s="98" t="str">
        <f t="shared" si="594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97" t="str">
        <f t="shared" si="593"/>
        <v/>
      </c>
      <c r="O16830" s="98" t="str">
        <f t="shared" si="594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97" t="str">
        <f t="shared" si="593"/>
        <v/>
      </c>
      <c r="O16831" s="98" t="str">
        <f t="shared" si="594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97" t="str">
        <f t="shared" si="593"/>
        <v/>
      </c>
      <c r="O16832" s="98" t="str">
        <f t="shared" si="594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97" t="str">
        <f t="shared" si="593"/>
        <v/>
      </c>
      <c r="O16833" s="98" t="str">
        <f t="shared" si="594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97" t="str">
        <f t="shared" si="593"/>
        <v/>
      </c>
      <c r="O16834" s="98" t="str">
        <f t="shared" si="594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97" t="str">
        <f t="shared" si="593"/>
        <v/>
      </c>
      <c r="O16835" s="98" t="str">
        <f t="shared" si="594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97" t="str">
        <f t="shared" ref="N16836:N16899" si="595">IF(B16836&lt;&gt;"",LEFT(D16836,LEN(D16836)-LEN(O16836)),"")</f>
        <v/>
      </c>
      <c r="O16836" s="98" t="str">
        <f t="shared" ref="O16836:O16899" si="596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97" t="str">
        <f t="shared" si="595"/>
        <v/>
      </c>
      <c r="O16837" s="98" t="str">
        <f t="shared" si="596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97" t="str">
        <f t="shared" si="595"/>
        <v/>
      </c>
      <c r="O16838" s="98" t="str">
        <f t="shared" si="596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97" t="str">
        <f t="shared" si="595"/>
        <v/>
      </c>
      <c r="O16839" s="98" t="str">
        <f t="shared" si="596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97" t="str">
        <f t="shared" si="595"/>
        <v/>
      </c>
      <c r="O16840" s="98" t="str">
        <f t="shared" si="596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97" t="str">
        <f t="shared" si="595"/>
        <v/>
      </c>
      <c r="O16841" s="98" t="str">
        <f t="shared" si="596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97" t="str">
        <f t="shared" si="595"/>
        <v/>
      </c>
      <c r="O16842" s="98" t="str">
        <f t="shared" si="596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97" t="str">
        <f t="shared" si="595"/>
        <v/>
      </c>
      <c r="O16843" s="98" t="str">
        <f t="shared" si="596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97" t="str">
        <f t="shared" si="595"/>
        <v/>
      </c>
      <c r="O16844" s="98" t="str">
        <f t="shared" si="596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97" t="str">
        <f t="shared" si="595"/>
        <v/>
      </c>
      <c r="O16845" s="98" t="str">
        <f t="shared" si="596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97" t="str">
        <f t="shared" si="595"/>
        <v/>
      </c>
      <c r="O16846" s="98" t="str">
        <f t="shared" si="596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97" t="str">
        <f t="shared" si="595"/>
        <v/>
      </c>
      <c r="O16847" s="98" t="str">
        <f t="shared" si="596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97" t="str">
        <f t="shared" si="595"/>
        <v/>
      </c>
      <c r="O16848" s="98" t="str">
        <f t="shared" si="596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97" t="str">
        <f t="shared" si="595"/>
        <v/>
      </c>
      <c r="O16849" s="98" t="str">
        <f t="shared" si="596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97" t="str">
        <f t="shared" si="595"/>
        <v/>
      </c>
      <c r="O16850" s="98" t="str">
        <f t="shared" si="596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97" t="str">
        <f t="shared" si="595"/>
        <v/>
      </c>
      <c r="O16851" s="98" t="str">
        <f t="shared" si="596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97" t="str">
        <f t="shared" si="595"/>
        <v/>
      </c>
      <c r="O16852" s="98" t="str">
        <f t="shared" si="596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97" t="str">
        <f t="shared" si="595"/>
        <v/>
      </c>
      <c r="O16853" s="98" t="str">
        <f t="shared" si="596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97" t="str">
        <f t="shared" si="595"/>
        <v/>
      </c>
      <c r="O16854" s="98" t="str">
        <f t="shared" si="596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97" t="str">
        <f t="shared" si="595"/>
        <v/>
      </c>
      <c r="O16855" s="98" t="str">
        <f t="shared" si="596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97" t="str">
        <f t="shared" si="595"/>
        <v/>
      </c>
      <c r="O16856" s="98" t="str">
        <f t="shared" si="596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97" t="str">
        <f t="shared" si="595"/>
        <v/>
      </c>
      <c r="O16857" s="98" t="str">
        <f t="shared" si="596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97" t="str">
        <f t="shared" si="595"/>
        <v/>
      </c>
      <c r="O16858" s="98" t="str">
        <f t="shared" si="596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97" t="str">
        <f t="shared" si="595"/>
        <v/>
      </c>
      <c r="O16859" s="98" t="str">
        <f t="shared" si="596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97" t="str">
        <f t="shared" si="595"/>
        <v/>
      </c>
      <c r="O16860" s="98" t="str">
        <f t="shared" si="596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97" t="str">
        <f t="shared" si="595"/>
        <v/>
      </c>
      <c r="O16861" s="98" t="str">
        <f t="shared" si="596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97" t="str">
        <f t="shared" si="595"/>
        <v/>
      </c>
      <c r="O16862" s="98" t="str">
        <f t="shared" si="596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97" t="str">
        <f t="shared" si="595"/>
        <v/>
      </c>
      <c r="O16863" s="98" t="str">
        <f t="shared" si="596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97" t="str">
        <f t="shared" si="595"/>
        <v/>
      </c>
      <c r="O16864" s="98" t="str">
        <f t="shared" si="596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97" t="str">
        <f t="shared" si="595"/>
        <v/>
      </c>
      <c r="O16865" s="98" t="str">
        <f t="shared" si="596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97" t="str">
        <f t="shared" si="595"/>
        <v/>
      </c>
      <c r="O16866" s="98" t="str">
        <f t="shared" si="596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97" t="str">
        <f t="shared" si="595"/>
        <v/>
      </c>
      <c r="O16867" s="98" t="str">
        <f t="shared" si="596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97" t="str">
        <f t="shared" si="595"/>
        <v/>
      </c>
      <c r="O16868" s="98" t="str">
        <f t="shared" si="596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97" t="str">
        <f t="shared" si="595"/>
        <v/>
      </c>
      <c r="O16869" s="98" t="str">
        <f t="shared" si="596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97" t="str">
        <f t="shared" si="595"/>
        <v/>
      </c>
      <c r="O16870" s="98" t="str">
        <f t="shared" si="596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97" t="str">
        <f t="shared" si="595"/>
        <v/>
      </c>
      <c r="O16871" s="98" t="str">
        <f t="shared" si="596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97" t="str">
        <f t="shared" si="595"/>
        <v/>
      </c>
      <c r="O16872" s="98" t="str">
        <f t="shared" si="596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97" t="str">
        <f t="shared" si="595"/>
        <v/>
      </c>
      <c r="O16873" s="98" t="str">
        <f t="shared" si="596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97" t="str">
        <f t="shared" si="595"/>
        <v/>
      </c>
      <c r="O16874" s="98" t="str">
        <f t="shared" si="596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97" t="str">
        <f t="shared" si="595"/>
        <v/>
      </c>
      <c r="O16875" s="98" t="str">
        <f t="shared" si="596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97" t="str">
        <f t="shared" si="595"/>
        <v/>
      </c>
      <c r="O16876" s="98" t="str">
        <f t="shared" si="596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97" t="str">
        <f t="shared" si="595"/>
        <v/>
      </c>
      <c r="O16877" s="98" t="str">
        <f t="shared" si="596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97" t="str">
        <f t="shared" si="595"/>
        <v/>
      </c>
      <c r="O16878" s="98" t="str">
        <f t="shared" si="596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97" t="str">
        <f t="shared" si="595"/>
        <v/>
      </c>
      <c r="O16879" s="98" t="str">
        <f t="shared" si="596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97" t="str">
        <f t="shared" si="595"/>
        <v/>
      </c>
      <c r="O16880" s="98" t="str">
        <f t="shared" si="596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97" t="str">
        <f t="shared" si="595"/>
        <v/>
      </c>
      <c r="O16881" s="98" t="str">
        <f t="shared" si="596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97" t="str">
        <f t="shared" si="595"/>
        <v/>
      </c>
      <c r="O16882" s="98" t="str">
        <f t="shared" si="596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97" t="str">
        <f t="shared" si="595"/>
        <v/>
      </c>
      <c r="O16883" s="98" t="str">
        <f t="shared" si="596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97" t="str">
        <f t="shared" si="595"/>
        <v/>
      </c>
      <c r="O16884" s="98" t="str">
        <f t="shared" si="596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97" t="str">
        <f t="shared" si="595"/>
        <v/>
      </c>
      <c r="O16885" s="98" t="str">
        <f t="shared" si="596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97" t="str">
        <f t="shared" si="595"/>
        <v/>
      </c>
      <c r="O16886" s="98" t="str">
        <f t="shared" si="596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97" t="str">
        <f t="shared" si="595"/>
        <v/>
      </c>
      <c r="O16887" s="98" t="str">
        <f t="shared" si="596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97" t="str">
        <f t="shared" si="595"/>
        <v/>
      </c>
      <c r="O16888" s="98" t="str">
        <f t="shared" si="596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97" t="str">
        <f t="shared" si="595"/>
        <v/>
      </c>
      <c r="O16889" s="98" t="str">
        <f t="shared" si="596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97" t="str">
        <f t="shared" si="595"/>
        <v/>
      </c>
      <c r="O16890" s="98" t="str">
        <f t="shared" si="596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97" t="str">
        <f t="shared" si="595"/>
        <v/>
      </c>
      <c r="O16891" s="98" t="str">
        <f t="shared" si="596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97" t="str">
        <f t="shared" si="595"/>
        <v/>
      </c>
      <c r="O16892" s="98" t="str">
        <f t="shared" si="596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97" t="str">
        <f t="shared" si="595"/>
        <v/>
      </c>
      <c r="O16893" s="98" t="str">
        <f t="shared" si="596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97" t="str">
        <f t="shared" si="595"/>
        <v/>
      </c>
      <c r="O16894" s="98" t="str">
        <f t="shared" si="596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97" t="str">
        <f t="shared" si="595"/>
        <v/>
      </c>
      <c r="O16895" s="98" t="str">
        <f t="shared" si="596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97" t="str">
        <f t="shared" si="595"/>
        <v/>
      </c>
      <c r="O16896" s="98" t="str">
        <f t="shared" si="596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97" t="str">
        <f t="shared" si="595"/>
        <v/>
      </c>
      <c r="O16897" s="98" t="str">
        <f t="shared" si="596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97" t="str">
        <f t="shared" si="595"/>
        <v/>
      </c>
      <c r="O16898" s="98" t="str">
        <f t="shared" si="596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97" t="str">
        <f t="shared" si="595"/>
        <v/>
      </c>
      <c r="O16899" s="98" t="str">
        <f t="shared" si="596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97" t="str">
        <f t="shared" ref="N16900:N16963" si="597">IF(B16900&lt;&gt;"",LEFT(D16900,LEN(D16900)-LEN(O16900)),"")</f>
        <v/>
      </c>
      <c r="O16900" s="98" t="str">
        <f t="shared" ref="O16900:O16963" si="598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97" t="str">
        <f t="shared" si="597"/>
        <v/>
      </c>
      <c r="O16901" s="98" t="str">
        <f t="shared" si="598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97" t="str">
        <f t="shared" si="597"/>
        <v/>
      </c>
      <c r="O16902" s="98" t="str">
        <f t="shared" si="598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97" t="str">
        <f t="shared" si="597"/>
        <v/>
      </c>
      <c r="O16903" s="98" t="str">
        <f t="shared" si="598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97" t="str">
        <f t="shared" si="597"/>
        <v/>
      </c>
      <c r="O16904" s="98" t="str">
        <f t="shared" si="598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97" t="str">
        <f t="shared" si="597"/>
        <v/>
      </c>
      <c r="O16905" s="98" t="str">
        <f t="shared" si="598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97" t="str">
        <f t="shared" si="597"/>
        <v/>
      </c>
      <c r="O16906" s="98" t="str">
        <f t="shared" si="598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97" t="str">
        <f t="shared" si="597"/>
        <v/>
      </c>
      <c r="O16907" s="98" t="str">
        <f t="shared" si="598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97" t="str">
        <f t="shared" si="597"/>
        <v/>
      </c>
      <c r="O16908" s="98" t="str">
        <f t="shared" si="598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97" t="str">
        <f t="shared" si="597"/>
        <v/>
      </c>
      <c r="O16909" s="98" t="str">
        <f t="shared" si="598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97" t="str">
        <f t="shared" si="597"/>
        <v/>
      </c>
      <c r="O16910" s="98" t="str">
        <f t="shared" si="598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97" t="str">
        <f t="shared" si="597"/>
        <v/>
      </c>
      <c r="O16911" s="98" t="str">
        <f t="shared" si="598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97" t="str">
        <f t="shared" si="597"/>
        <v/>
      </c>
      <c r="O16912" s="98" t="str">
        <f t="shared" si="598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97" t="str">
        <f t="shared" si="597"/>
        <v/>
      </c>
      <c r="O16913" s="98" t="str">
        <f t="shared" si="598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97" t="str">
        <f t="shared" si="597"/>
        <v/>
      </c>
      <c r="O16914" s="98" t="str">
        <f t="shared" si="598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97" t="str">
        <f t="shared" si="597"/>
        <v/>
      </c>
      <c r="O16915" s="98" t="str">
        <f t="shared" si="598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97" t="str">
        <f t="shared" si="597"/>
        <v/>
      </c>
      <c r="O16916" s="98" t="str">
        <f t="shared" si="598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97" t="str">
        <f t="shared" si="597"/>
        <v/>
      </c>
      <c r="O16917" s="98" t="str">
        <f t="shared" si="598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97" t="str">
        <f t="shared" si="597"/>
        <v/>
      </c>
      <c r="O16918" s="98" t="str">
        <f t="shared" si="598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97" t="str">
        <f t="shared" si="597"/>
        <v/>
      </c>
      <c r="O16919" s="98" t="str">
        <f t="shared" si="598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97" t="str">
        <f t="shared" si="597"/>
        <v/>
      </c>
      <c r="O16920" s="98" t="str">
        <f t="shared" si="598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97" t="str">
        <f t="shared" si="597"/>
        <v/>
      </c>
      <c r="O16921" s="98" t="str">
        <f t="shared" si="598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97" t="str">
        <f t="shared" si="597"/>
        <v/>
      </c>
      <c r="O16922" s="98" t="str">
        <f t="shared" si="598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97" t="str">
        <f t="shared" si="597"/>
        <v/>
      </c>
      <c r="O16923" s="98" t="str">
        <f t="shared" si="598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97" t="str">
        <f t="shared" si="597"/>
        <v/>
      </c>
      <c r="O16924" s="98" t="str">
        <f t="shared" si="598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97" t="str">
        <f t="shared" si="597"/>
        <v/>
      </c>
      <c r="O16925" s="98" t="str">
        <f t="shared" si="598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97" t="str">
        <f t="shared" si="597"/>
        <v/>
      </c>
      <c r="O16926" s="98" t="str">
        <f t="shared" si="598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97" t="str">
        <f t="shared" si="597"/>
        <v/>
      </c>
      <c r="O16927" s="98" t="str">
        <f t="shared" si="598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97" t="str">
        <f t="shared" si="597"/>
        <v/>
      </c>
      <c r="O16928" s="98" t="str">
        <f t="shared" si="598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97" t="str">
        <f t="shared" si="597"/>
        <v/>
      </c>
      <c r="O16929" s="98" t="str">
        <f t="shared" si="598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97" t="str">
        <f t="shared" si="597"/>
        <v/>
      </c>
      <c r="O16930" s="98" t="str">
        <f t="shared" si="598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97" t="str">
        <f t="shared" si="597"/>
        <v/>
      </c>
      <c r="O16931" s="98" t="str">
        <f t="shared" si="598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97" t="str">
        <f t="shared" si="597"/>
        <v/>
      </c>
      <c r="O16932" s="98" t="str">
        <f t="shared" si="598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97" t="str">
        <f t="shared" si="597"/>
        <v/>
      </c>
      <c r="O16933" s="98" t="str">
        <f t="shared" si="598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97" t="str">
        <f t="shared" si="597"/>
        <v/>
      </c>
      <c r="O16934" s="98" t="str">
        <f t="shared" si="598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97" t="str">
        <f t="shared" si="597"/>
        <v/>
      </c>
      <c r="O16935" s="98" t="str">
        <f t="shared" si="598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97" t="str">
        <f t="shared" si="597"/>
        <v/>
      </c>
      <c r="O16936" s="98" t="str">
        <f t="shared" si="598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97" t="str">
        <f t="shared" si="597"/>
        <v/>
      </c>
      <c r="O16937" s="98" t="str">
        <f t="shared" si="598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97" t="str">
        <f t="shared" si="597"/>
        <v/>
      </c>
      <c r="O16938" s="98" t="str">
        <f t="shared" si="598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97" t="str">
        <f t="shared" si="597"/>
        <v/>
      </c>
      <c r="O16939" s="98" t="str">
        <f t="shared" si="598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97" t="str">
        <f t="shared" si="597"/>
        <v/>
      </c>
      <c r="O16940" s="98" t="str">
        <f t="shared" si="598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97" t="str">
        <f t="shared" si="597"/>
        <v/>
      </c>
      <c r="O16941" s="98" t="str">
        <f t="shared" si="598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97" t="str">
        <f t="shared" si="597"/>
        <v/>
      </c>
      <c r="O16942" s="98" t="str">
        <f t="shared" si="598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97" t="str">
        <f t="shared" si="597"/>
        <v/>
      </c>
      <c r="O16943" s="98" t="str">
        <f t="shared" si="598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97" t="str">
        <f t="shared" si="597"/>
        <v/>
      </c>
      <c r="O16944" s="98" t="str">
        <f t="shared" si="598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97" t="str">
        <f t="shared" si="597"/>
        <v/>
      </c>
      <c r="O16945" s="98" t="str">
        <f t="shared" si="598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97" t="str">
        <f t="shared" si="597"/>
        <v/>
      </c>
      <c r="O16946" s="98" t="str">
        <f t="shared" si="598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97" t="str">
        <f t="shared" si="597"/>
        <v/>
      </c>
      <c r="O16947" s="98" t="str">
        <f t="shared" si="598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97" t="str">
        <f t="shared" si="597"/>
        <v/>
      </c>
      <c r="O16948" s="98" t="str">
        <f t="shared" si="598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97" t="str">
        <f t="shared" si="597"/>
        <v/>
      </c>
      <c r="O16949" s="98" t="str">
        <f t="shared" si="598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97" t="str">
        <f t="shared" si="597"/>
        <v/>
      </c>
      <c r="O16950" s="98" t="str">
        <f t="shared" si="598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97" t="str">
        <f t="shared" si="597"/>
        <v/>
      </c>
      <c r="O16951" s="98" t="str">
        <f t="shared" si="598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97" t="str">
        <f t="shared" si="597"/>
        <v/>
      </c>
      <c r="O16952" s="98" t="str">
        <f t="shared" si="598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97" t="str">
        <f t="shared" si="597"/>
        <v/>
      </c>
      <c r="O16953" s="98" t="str">
        <f t="shared" si="598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97" t="str">
        <f t="shared" si="597"/>
        <v/>
      </c>
      <c r="O16954" s="98" t="str">
        <f t="shared" si="598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97" t="str">
        <f t="shared" si="597"/>
        <v/>
      </c>
      <c r="O16955" s="98" t="str">
        <f t="shared" si="598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97" t="str">
        <f t="shared" si="597"/>
        <v/>
      </c>
      <c r="O16956" s="98" t="str">
        <f t="shared" si="598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97" t="str">
        <f t="shared" si="597"/>
        <v/>
      </c>
      <c r="O16957" s="98" t="str">
        <f t="shared" si="598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97" t="str">
        <f t="shared" si="597"/>
        <v/>
      </c>
      <c r="O16958" s="98" t="str">
        <f t="shared" si="598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97" t="str">
        <f t="shared" si="597"/>
        <v/>
      </c>
      <c r="O16959" s="98" t="str">
        <f t="shared" si="598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97" t="str">
        <f t="shared" si="597"/>
        <v/>
      </c>
      <c r="O16960" s="98" t="str">
        <f t="shared" si="598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97" t="str">
        <f t="shared" si="597"/>
        <v/>
      </c>
      <c r="O16961" s="98" t="str">
        <f t="shared" si="598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97" t="str">
        <f t="shared" si="597"/>
        <v/>
      </c>
      <c r="O16962" s="98" t="str">
        <f t="shared" si="598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97" t="str">
        <f t="shared" si="597"/>
        <v/>
      </c>
      <c r="O16963" s="98" t="str">
        <f t="shared" si="598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97" t="str">
        <f t="shared" ref="N16964:N17027" si="599">IF(B16964&lt;&gt;"",LEFT(D16964,LEN(D16964)-LEN(O16964)),"")</f>
        <v/>
      </c>
      <c r="O16964" s="98" t="str">
        <f t="shared" ref="O16964:O17027" si="600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97" t="str">
        <f t="shared" si="599"/>
        <v/>
      </c>
      <c r="O16965" s="98" t="str">
        <f t="shared" si="600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97" t="str">
        <f t="shared" si="599"/>
        <v/>
      </c>
      <c r="O16966" s="98" t="str">
        <f t="shared" si="600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97" t="str">
        <f t="shared" si="599"/>
        <v/>
      </c>
      <c r="O16967" s="98" t="str">
        <f t="shared" si="600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97" t="str">
        <f t="shared" si="599"/>
        <v/>
      </c>
      <c r="O16968" s="98" t="str">
        <f t="shared" si="600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97" t="str">
        <f t="shared" si="599"/>
        <v/>
      </c>
      <c r="O16969" s="98" t="str">
        <f t="shared" si="600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97" t="str">
        <f t="shared" si="599"/>
        <v/>
      </c>
      <c r="O16970" s="98" t="str">
        <f t="shared" si="600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97" t="str">
        <f t="shared" si="599"/>
        <v/>
      </c>
      <c r="O16971" s="98" t="str">
        <f t="shared" si="600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97" t="str">
        <f t="shared" si="599"/>
        <v/>
      </c>
      <c r="O16972" s="98" t="str">
        <f t="shared" si="600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97" t="str">
        <f t="shared" si="599"/>
        <v/>
      </c>
      <c r="O16973" s="98" t="str">
        <f t="shared" si="600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97" t="str">
        <f t="shared" si="599"/>
        <v/>
      </c>
      <c r="O16974" s="98" t="str">
        <f t="shared" si="600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97" t="str">
        <f t="shared" si="599"/>
        <v/>
      </c>
      <c r="O16975" s="98" t="str">
        <f t="shared" si="600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97" t="str">
        <f t="shared" si="599"/>
        <v/>
      </c>
      <c r="O16976" s="98" t="str">
        <f t="shared" si="600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97" t="str">
        <f t="shared" si="599"/>
        <v/>
      </c>
      <c r="O16977" s="98" t="str">
        <f t="shared" si="600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97" t="str">
        <f t="shared" si="599"/>
        <v/>
      </c>
      <c r="O16978" s="98" t="str">
        <f t="shared" si="600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97" t="str">
        <f t="shared" si="599"/>
        <v/>
      </c>
      <c r="O16979" s="98" t="str">
        <f t="shared" si="600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97" t="str">
        <f t="shared" si="599"/>
        <v/>
      </c>
      <c r="O16980" s="98" t="str">
        <f t="shared" si="600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97" t="str">
        <f t="shared" si="599"/>
        <v/>
      </c>
      <c r="O16981" s="98" t="str">
        <f t="shared" si="600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97" t="str">
        <f t="shared" si="599"/>
        <v/>
      </c>
      <c r="O16982" s="98" t="str">
        <f t="shared" si="600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97" t="str">
        <f t="shared" si="599"/>
        <v/>
      </c>
      <c r="O16983" s="98" t="str">
        <f t="shared" si="600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97" t="str">
        <f t="shared" si="599"/>
        <v/>
      </c>
      <c r="O16984" s="98" t="str">
        <f t="shared" si="600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97" t="str">
        <f t="shared" si="599"/>
        <v/>
      </c>
      <c r="O16985" s="98" t="str">
        <f t="shared" si="600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97" t="str">
        <f t="shared" si="599"/>
        <v/>
      </c>
      <c r="O16986" s="98" t="str">
        <f t="shared" si="600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97" t="str">
        <f t="shared" si="599"/>
        <v/>
      </c>
      <c r="O16987" s="98" t="str">
        <f t="shared" si="600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97" t="str">
        <f t="shared" si="599"/>
        <v/>
      </c>
      <c r="O16988" s="98" t="str">
        <f t="shared" si="600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97" t="str">
        <f t="shared" si="599"/>
        <v/>
      </c>
      <c r="O16989" s="98" t="str">
        <f t="shared" si="600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97" t="str">
        <f t="shared" si="599"/>
        <v/>
      </c>
      <c r="O16990" s="98" t="str">
        <f t="shared" si="600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97" t="str">
        <f t="shared" si="599"/>
        <v/>
      </c>
      <c r="O16991" s="98" t="str">
        <f t="shared" si="600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97" t="str">
        <f t="shared" si="599"/>
        <v/>
      </c>
      <c r="O16992" s="98" t="str">
        <f t="shared" si="600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97" t="str">
        <f t="shared" si="599"/>
        <v/>
      </c>
      <c r="O16993" s="98" t="str">
        <f t="shared" si="600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97" t="str">
        <f t="shared" si="599"/>
        <v/>
      </c>
      <c r="O16994" s="98" t="str">
        <f t="shared" si="600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97" t="str">
        <f t="shared" si="599"/>
        <v/>
      </c>
      <c r="O16995" s="98" t="str">
        <f t="shared" si="600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97" t="str">
        <f t="shared" si="599"/>
        <v/>
      </c>
      <c r="O16996" s="98" t="str">
        <f t="shared" si="600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97" t="str">
        <f t="shared" si="599"/>
        <v/>
      </c>
      <c r="O16997" s="98" t="str">
        <f t="shared" si="600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97" t="str">
        <f t="shared" si="599"/>
        <v/>
      </c>
      <c r="O16998" s="98" t="str">
        <f t="shared" si="600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97" t="str">
        <f t="shared" si="599"/>
        <v/>
      </c>
      <c r="O16999" s="98" t="str">
        <f t="shared" si="600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97" t="str">
        <f t="shared" si="599"/>
        <v/>
      </c>
      <c r="O17000" s="98" t="str">
        <f t="shared" si="600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97" t="str">
        <f t="shared" si="599"/>
        <v/>
      </c>
      <c r="O17001" s="98" t="str">
        <f t="shared" si="600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97" t="str">
        <f t="shared" si="599"/>
        <v/>
      </c>
      <c r="O17002" s="98" t="str">
        <f t="shared" si="600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97" t="str">
        <f t="shared" si="599"/>
        <v/>
      </c>
      <c r="O17003" s="98" t="str">
        <f t="shared" si="600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97" t="str">
        <f t="shared" si="599"/>
        <v/>
      </c>
      <c r="O17004" s="98" t="str">
        <f t="shared" si="600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97" t="str">
        <f t="shared" si="599"/>
        <v/>
      </c>
      <c r="O17005" s="98" t="str">
        <f t="shared" si="600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97" t="str">
        <f t="shared" si="599"/>
        <v/>
      </c>
      <c r="O17006" s="98" t="str">
        <f t="shared" si="600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97" t="str">
        <f t="shared" si="599"/>
        <v/>
      </c>
      <c r="O17007" s="98" t="str">
        <f t="shared" si="600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97" t="str">
        <f t="shared" si="599"/>
        <v/>
      </c>
      <c r="O17008" s="98" t="str">
        <f t="shared" si="600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97" t="str">
        <f t="shared" si="599"/>
        <v/>
      </c>
      <c r="O17009" s="98" t="str">
        <f t="shared" si="600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97" t="str">
        <f t="shared" si="599"/>
        <v/>
      </c>
      <c r="O17010" s="98" t="str">
        <f t="shared" si="600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97" t="str">
        <f t="shared" si="599"/>
        <v/>
      </c>
      <c r="O17011" s="98" t="str">
        <f t="shared" si="600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97" t="str">
        <f t="shared" si="599"/>
        <v/>
      </c>
      <c r="O17012" s="98" t="str">
        <f t="shared" si="600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97" t="str">
        <f t="shared" si="599"/>
        <v/>
      </c>
      <c r="O17013" s="98" t="str">
        <f t="shared" si="600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97" t="str">
        <f t="shared" si="599"/>
        <v/>
      </c>
      <c r="O17014" s="98" t="str">
        <f t="shared" si="600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97" t="str">
        <f t="shared" si="599"/>
        <v/>
      </c>
      <c r="O17015" s="98" t="str">
        <f t="shared" si="600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97" t="str">
        <f t="shared" si="599"/>
        <v/>
      </c>
      <c r="O17016" s="98" t="str">
        <f t="shared" si="600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97" t="str">
        <f t="shared" si="599"/>
        <v/>
      </c>
      <c r="O17017" s="98" t="str">
        <f t="shared" si="600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97" t="str">
        <f t="shared" si="599"/>
        <v/>
      </c>
      <c r="O17018" s="98" t="str">
        <f t="shared" si="600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97" t="str">
        <f t="shared" si="599"/>
        <v/>
      </c>
      <c r="O17019" s="98" t="str">
        <f t="shared" si="600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97" t="str">
        <f t="shared" si="599"/>
        <v/>
      </c>
      <c r="O17020" s="98" t="str">
        <f t="shared" si="600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97" t="str">
        <f t="shared" si="599"/>
        <v/>
      </c>
      <c r="O17021" s="98" t="str">
        <f t="shared" si="600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97" t="str">
        <f t="shared" si="599"/>
        <v/>
      </c>
      <c r="O17022" s="98" t="str">
        <f t="shared" si="600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97" t="str">
        <f t="shared" si="599"/>
        <v/>
      </c>
      <c r="O17023" s="98" t="str">
        <f t="shared" si="600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97" t="str">
        <f t="shared" si="599"/>
        <v/>
      </c>
      <c r="O17024" s="98" t="str">
        <f t="shared" si="600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97" t="str">
        <f t="shared" si="599"/>
        <v/>
      </c>
      <c r="O17025" s="98" t="str">
        <f t="shared" si="600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97" t="str">
        <f t="shared" si="599"/>
        <v/>
      </c>
      <c r="O17026" s="98" t="str">
        <f t="shared" si="600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97" t="str">
        <f t="shared" si="599"/>
        <v/>
      </c>
      <c r="O17027" s="98" t="str">
        <f t="shared" si="600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97" t="str">
        <f t="shared" ref="N17028:N17091" si="601">IF(B17028&lt;&gt;"",LEFT(D17028,LEN(D17028)-LEN(O17028)),"")</f>
        <v/>
      </c>
      <c r="O17028" s="98" t="str">
        <f t="shared" ref="O17028:O17091" si="602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97" t="str">
        <f t="shared" si="601"/>
        <v/>
      </c>
      <c r="O17029" s="98" t="str">
        <f t="shared" si="602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97" t="str">
        <f t="shared" si="601"/>
        <v/>
      </c>
      <c r="O17030" s="98" t="str">
        <f t="shared" si="602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97" t="str">
        <f t="shared" si="601"/>
        <v/>
      </c>
      <c r="O17031" s="98" t="str">
        <f t="shared" si="602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97" t="str">
        <f t="shared" si="601"/>
        <v/>
      </c>
      <c r="O17032" s="98" t="str">
        <f t="shared" si="602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97" t="str">
        <f t="shared" si="601"/>
        <v/>
      </c>
      <c r="O17033" s="98" t="str">
        <f t="shared" si="602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97" t="str">
        <f t="shared" si="601"/>
        <v/>
      </c>
      <c r="O17034" s="98" t="str">
        <f t="shared" si="602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97" t="str">
        <f t="shared" si="601"/>
        <v/>
      </c>
      <c r="O17035" s="98" t="str">
        <f t="shared" si="602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97" t="str">
        <f t="shared" si="601"/>
        <v/>
      </c>
      <c r="O17036" s="98" t="str">
        <f t="shared" si="602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97" t="str">
        <f t="shared" si="601"/>
        <v/>
      </c>
      <c r="O17037" s="98" t="str">
        <f t="shared" si="602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97" t="str">
        <f t="shared" si="601"/>
        <v/>
      </c>
      <c r="O17038" s="98" t="str">
        <f t="shared" si="602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97" t="str">
        <f t="shared" si="601"/>
        <v/>
      </c>
      <c r="O17039" s="98" t="str">
        <f t="shared" si="602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97" t="str">
        <f t="shared" si="601"/>
        <v/>
      </c>
      <c r="O17040" s="98" t="str">
        <f t="shared" si="602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97" t="str">
        <f t="shared" si="601"/>
        <v/>
      </c>
      <c r="O17041" s="98" t="str">
        <f t="shared" si="602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97" t="str">
        <f t="shared" si="601"/>
        <v/>
      </c>
      <c r="O17042" s="98" t="str">
        <f t="shared" si="602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97" t="str">
        <f t="shared" si="601"/>
        <v/>
      </c>
      <c r="O17043" s="98" t="str">
        <f t="shared" si="602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97" t="str">
        <f t="shared" si="601"/>
        <v/>
      </c>
      <c r="O17044" s="98" t="str">
        <f t="shared" si="602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97" t="str">
        <f t="shared" si="601"/>
        <v/>
      </c>
      <c r="O17045" s="98" t="str">
        <f t="shared" si="602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97" t="str">
        <f t="shared" si="601"/>
        <v/>
      </c>
      <c r="O17046" s="98" t="str">
        <f t="shared" si="602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97" t="str">
        <f t="shared" si="601"/>
        <v/>
      </c>
      <c r="O17047" s="98" t="str">
        <f t="shared" si="602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97" t="str">
        <f t="shared" si="601"/>
        <v/>
      </c>
      <c r="O17048" s="98" t="str">
        <f t="shared" si="602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97" t="str">
        <f t="shared" si="601"/>
        <v/>
      </c>
      <c r="O17049" s="98" t="str">
        <f t="shared" si="602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97" t="str">
        <f t="shared" si="601"/>
        <v/>
      </c>
      <c r="O17050" s="98" t="str">
        <f t="shared" si="602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97" t="str">
        <f t="shared" si="601"/>
        <v/>
      </c>
      <c r="O17051" s="98" t="str">
        <f t="shared" si="602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97" t="str">
        <f t="shared" si="601"/>
        <v/>
      </c>
      <c r="O17052" s="98" t="str">
        <f t="shared" si="602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97" t="str">
        <f t="shared" si="601"/>
        <v/>
      </c>
      <c r="O17053" s="98" t="str">
        <f t="shared" si="602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97" t="str">
        <f t="shared" si="601"/>
        <v/>
      </c>
      <c r="O17054" s="98" t="str">
        <f t="shared" si="602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97" t="str">
        <f t="shared" si="601"/>
        <v/>
      </c>
      <c r="O17055" s="98" t="str">
        <f t="shared" si="602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97" t="str">
        <f t="shared" si="601"/>
        <v/>
      </c>
      <c r="O17056" s="98" t="str">
        <f t="shared" si="602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97" t="str">
        <f t="shared" si="601"/>
        <v/>
      </c>
      <c r="O17057" s="98" t="str">
        <f t="shared" si="602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97" t="str">
        <f t="shared" si="601"/>
        <v/>
      </c>
      <c r="O17058" s="98" t="str">
        <f t="shared" si="602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97" t="str">
        <f t="shared" si="601"/>
        <v/>
      </c>
      <c r="O17059" s="98" t="str">
        <f t="shared" si="602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97" t="str">
        <f t="shared" si="601"/>
        <v/>
      </c>
      <c r="O17060" s="98" t="str">
        <f t="shared" si="602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97" t="str">
        <f t="shared" si="601"/>
        <v/>
      </c>
      <c r="O17061" s="98" t="str">
        <f t="shared" si="602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97" t="str">
        <f t="shared" si="601"/>
        <v/>
      </c>
      <c r="O17062" s="98" t="str">
        <f t="shared" si="602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97" t="str">
        <f t="shared" si="601"/>
        <v/>
      </c>
      <c r="O17063" s="98" t="str">
        <f t="shared" si="602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97" t="str">
        <f t="shared" si="601"/>
        <v/>
      </c>
      <c r="O17064" s="98" t="str">
        <f t="shared" si="602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97" t="str">
        <f t="shared" si="601"/>
        <v/>
      </c>
      <c r="O17065" s="98" t="str">
        <f t="shared" si="602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97" t="str">
        <f t="shared" si="601"/>
        <v/>
      </c>
      <c r="O17066" s="98" t="str">
        <f t="shared" si="602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97" t="str">
        <f t="shared" si="601"/>
        <v/>
      </c>
      <c r="O17067" s="98" t="str">
        <f t="shared" si="602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97" t="str">
        <f t="shared" si="601"/>
        <v/>
      </c>
      <c r="O17068" s="98" t="str">
        <f t="shared" si="602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97" t="str">
        <f t="shared" si="601"/>
        <v/>
      </c>
      <c r="O17069" s="98" t="str">
        <f t="shared" si="602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97" t="str">
        <f t="shared" si="601"/>
        <v/>
      </c>
      <c r="O17070" s="98" t="str">
        <f t="shared" si="602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97" t="str">
        <f t="shared" si="601"/>
        <v/>
      </c>
      <c r="O17071" s="98" t="str">
        <f t="shared" si="602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97" t="str">
        <f t="shared" si="601"/>
        <v/>
      </c>
      <c r="O17072" s="98" t="str">
        <f t="shared" si="602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97" t="str">
        <f t="shared" si="601"/>
        <v/>
      </c>
      <c r="O17073" s="98" t="str">
        <f t="shared" si="602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97" t="str">
        <f t="shared" si="601"/>
        <v/>
      </c>
      <c r="O17074" s="98" t="str">
        <f t="shared" si="602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97" t="str">
        <f t="shared" si="601"/>
        <v/>
      </c>
      <c r="O17075" s="98" t="str">
        <f t="shared" si="602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97" t="str">
        <f t="shared" si="601"/>
        <v/>
      </c>
      <c r="O17076" s="98" t="str">
        <f t="shared" si="602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97" t="str">
        <f t="shared" si="601"/>
        <v/>
      </c>
      <c r="O17077" s="98" t="str">
        <f t="shared" si="602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97" t="str">
        <f t="shared" si="601"/>
        <v/>
      </c>
      <c r="O17078" s="98" t="str">
        <f t="shared" si="602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97" t="str">
        <f t="shared" si="601"/>
        <v/>
      </c>
      <c r="O17079" s="98" t="str">
        <f t="shared" si="602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97" t="str">
        <f t="shared" si="601"/>
        <v/>
      </c>
      <c r="O17080" s="98" t="str">
        <f t="shared" si="602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97" t="str">
        <f t="shared" si="601"/>
        <v/>
      </c>
      <c r="O17081" s="98" t="str">
        <f t="shared" si="602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97" t="str">
        <f t="shared" si="601"/>
        <v/>
      </c>
      <c r="O17082" s="98" t="str">
        <f t="shared" si="602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97" t="str">
        <f t="shared" si="601"/>
        <v/>
      </c>
      <c r="O17083" s="98" t="str">
        <f t="shared" si="602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97" t="str">
        <f t="shared" si="601"/>
        <v/>
      </c>
      <c r="O17084" s="98" t="str">
        <f t="shared" si="602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97" t="str">
        <f t="shared" si="601"/>
        <v/>
      </c>
      <c r="O17085" s="98" t="str">
        <f t="shared" si="602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97" t="str">
        <f t="shared" si="601"/>
        <v/>
      </c>
      <c r="O17086" s="98" t="str">
        <f t="shared" si="602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97" t="str">
        <f t="shared" si="601"/>
        <v/>
      </c>
      <c r="O17087" s="98" t="str">
        <f t="shared" si="602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97" t="str">
        <f t="shared" si="601"/>
        <v/>
      </c>
      <c r="O17088" s="98" t="str">
        <f t="shared" si="602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97" t="str">
        <f t="shared" si="601"/>
        <v/>
      </c>
      <c r="O17089" s="98" t="str">
        <f t="shared" si="602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97" t="str">
        <f t="shared" si="601"/>
        <v/>
      </c>
      <c r="O17090" s="98" t="str">
        <f t="shared" si="602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97" t="str">
        <f t="shared" si="601"/>
        <v/>
      </c>
      <c r="O17091" s="98" t="str">
        <f t="shared" si="602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97" t="str">
        <f t="shared" ref="N17092:N17155" si="603">IF(B17092&lt;&gt;"",LEFT(D17092,LEN(D17092)-LEN(O17092)),"")</f>
        <v/>
      </c>
      <c r="O17092" s="98" t="str">
        <f t="shared" ref="O17092:O17155" si="604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97" t="str">
        <f t="shared" si="603"/>
        <v/>
      </c>
      <c r="O17093" s="98" t="str">
        <f t="shared" si="604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97" t="str">
        <f t="shared" si="603"/>
        <v/>
      </c>
      <c r="O17094" s="98" t="str">
        <f t="shared" si="604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97" t="str">
        <f t="shared" si="603"/>
        <v/>
      </c>
      <c r="O17095" s="98" t="str">
        <f t="shared" si="604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97" t="str">
        <f t="shared" si="603"/>
        <v/>
      </c>
      <c r="O17096" s="98" t="str">
        <f t="shared" si="604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97" t="str">
        <f t="shared" si="603"/>
        <v/>
      </c>
      <c r="O17097" s="98" t="str">
        <f t="shared" si="604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97" t="str">
        <f t="shared" si="603"/>
        <v/>
      </c>
      <c r="O17098" s="98" t="str">
        <f t="shared" si="604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97" t="str">
        <f t="shared" si="603"/>
        <v/>
      </c>
      <c r="O17099" s="98" t="str">
        <f t="shared" si="604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97" t="str">
        <f t="shared" si="603"/>
        <v/>
      </c>
      <c r="O17100" s="98" t="str">
        <f t="shared" si="604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97" t="str">
        <f t="shared" si="603"/>
        <v/>
      </c>
      <c r="O17101" s="98" t="str">
        <f t="shared" si="604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97" t="str">
        <f t="shared" si="603"/>
        <v/>
      </c>
      <c r="O17102" s="98" t="str">
        <f t="shared" si="604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97" t="str">
        <f t="shared" si="603"/>
        <v/>
      </c>
      <c r="O17103" s="98" t="str">
        <f t="shared" si="604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97" t="str">
        <f t="shared" si="603"/>
        <v/>
      </c>
      <c r="O17104" s="98" t="str">
        <f t="shared" si="604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97" t="str">
        <f t="shared" si="603"/>
        <v/>
      </c>
      <c r="O17105" s="98" t="str">
        <f t="shared" si="604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97" t="str">
        <f t="shared" si="603"/>
        <v/>
      </c>
      <c r="O17106" s="98" t="str">
        <f t="shared" si="604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97" t="str">
        <f t="shared" si="603"/>
        <v/>
      </c>
      <c r="O17107" s="98" t="str">
        <f t="shared" si="604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97" t="str">
        <f t="shared" si="603"/>
        <v/>
      </c>
      <c r="O17108" s="98" t="str">
        <f t="shared" si="604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97" t="str">
        <f t="shared" si="603"/>
        <v/>
      </c>
      <c r="O17109" s="98" t="str">
        <f t="shared" si="604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97" t="str">
        <f t="shared" si="603"/>
        <v/>
      </c>
      <c r="O17110" s="98" t="str">
        <f t="shared" si="604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97" t="str">
        <f t="shared" si="603"/>
        <v/>
      </c>
      <c r="O17111" s="98" t="str">
        <f t="shared" si="604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97" t="str">
        <f t="shared" si="603"/>
        <v/>
      </c>
      <c r="O17112" s="98" t="str">
        <f t="shared" si="604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97" t="str">
        <f t="shared" si="603"/>
        <v/>
      </c>
      <c r="O17113" s="98" t="str">
        <f t="shared" si="604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97" t="str">
        <f t="shared" si="603"/>
        <v/>
      </c>
      <c r="O17114" s="98" t="str">
        <f t="shared" si="604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97" t="str">
        <f t="shared" si="603"/>
        <v/>
      </c>
      <c r="O17115" s="98" t="str">
        <f t="shared" si="604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97" t="str">
        <f t="shared" si="603"/>
        <v/>
      </c>
      <c r="O17116" s="98" t="str">
        <f t="shared" si="604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97" t="str">
        <f t="shared" si="603"/>
        <v/>
      </c>
      <c r="O17117" s="98" t="str">
        <f t="shared" si="604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97" t="str">
        <f t="shared" si="603"/>
        <v/>
      </c>
      <c r="O17118" s="98" t="str">
        <f t="shared" si="604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97" t="str">
        <f t="shared" si="603"/>
        <v/>
      </c>
      <c r="O17119" s="98" t="str">
        <f t="shared" si="604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97" t="str">
        <f t="shared" si="603"/>
        <v/>
      </c>
      <c r="O17120" s="98" t="str">
        <f t="shared" si="604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97" t="str">
        <f t="shared" si="603"/>
        <v/>
      </c>
      <c r="O17121" s="98" t="str">
        <f t="shared" si="604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97" t="str">
        <f t="shared" si="603"/>
        <v/>
      </c>
      <c r="O17122" s="98" t="str">
        <f t="shared" si="604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97" t="str">
        <f t="shared" si="603"/>
        <v/>
      </c>
      <c r="O17123" s="98" t="str">
        <f t="shared" si="604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97" t="str">
        <f t="shared" si="603"/>
        <v/>
      </c>
      <c r="O17124" s="98" t="str">
        <f t="shared" si="604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97" t="str">
        <f t="shared" si="603"/>
        <v/>
      </c>
      <c r="O17125" s="98" t="str">
        <f t="shared" si="604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97" t="str">
        <f t="shared" si="603"/>
        <v/>
      </c>
      <c r="O17126" s="98" t="str">
        <f t="shared" si="604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97" t="str">
        <f t="shared" si="603"/>
        <v/>
      </c>
      <c r="O17127" s="98" t="str">
        <f t="shared" si="604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97" t="str">
        <f t="shared" si="603"/>
        <v/>
      </c>
      <c r="O17128" s="98" t="str">
        <f t="shared" si="604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97" t="str">
        <f t="shared" si="603"/>
        <v/>
      </c>
      <c r="O17129" s="98" t="str">
        <f t="shared" si="604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97" t="str">
        <f t="shared" si="603"/>
        <v/>
      </c>
      <c r="O17130" s="98" t="str">
        <f t="shared" si="604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97" t="str">
        <f t="shared" si="603"/>
        <v/>
      </c>
      <c r="O17131" s="98" t="str">
        <f t="shared" si="604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97" t="str">
        <f t="shared" si="603"/>
        <v/>
      </c>
      <c r="O17132" s="98" t="str">
        <f t="shared" si="604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97" t="str">
        <f t="shared" si="603"/>
        <v/>
      </c>
      <c r="O17133" s="98" t="str">
        <f t="shared" si="604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97" t="str">
        <f t="shared" si="603"/>
        <v/>
      </c>
      <c r="O17134" s="98" t="str">
        <f t="shared" si="604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97" t="str">
        <f t="shared" si="603"/>
        <v/>
      </c>
      <c r="O17135" s="98" t="str">
        <f t="shared" si="604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97" t="str">
        <f t="shared" si="603"/>
        <v/>
      </c>
      <c r="O17136" s="98" t="str">
        <f t="shared" si="604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97" t="str">
        <f t="shared" si="603"/>
        <v/>
      </c>
      <c r="O17137" s="98" t="str">
        <f t="shared" si="604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97" t="str">
        <f t="shared" si="603"/>
        <v/>
      </c>
      <c r="O17138" s="98" t="str">
        <f t="shared" si="604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97" t="str">
        <f t="shared" si="603"/>
        <v/>
      </c>
      <c r="O17139" s="98" t="str">
        <f t="shared" si="604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97" t="str">
        <f t="shared" si="603"/>
        <v/>
      </c>
      <c r="O17140" s="98" t="str">
        <f t="shared" si="604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97" t="str">
        <f t="shared" si="603"/>
        <v/>
      </c>
      <c r="O17141" s="98" t="str">
        <f t="shared" si="604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97" t="str">
        <f t="shared" si="603"/>
        <v/>
      </c>
      <c r="O17142" s="98" t="str">
        <f t="shared" si="604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97" t="str">
        <f t="shared" si="603"/>
        <v/>
      </c>
      <c r="O17143" s="98" t="str">
        <f t="shared" si="604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97" t="str">
        <f t="shared" si="603"/>
        <v/>
      </c>
      <c r="O17144" s="98" t="str">
        <f t="shared" si="604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97" t="str">
        <f t="shared" si="603"/>
        <v/>
      </c>
      <c r="O17145" s="98" t="str">
        <f t="shared" si="604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97" t="str">
        <f t="shared" si="603"/>
        <v/>
      </c>
      <c r="O17146" s="98" t="str">
        <f t="shared" si="604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97" t="str">
        <f t="shared" si="603"/>
        <v/>
      </c>
      <c r="O17147" s="98" t="str">
        <f t="shared" si="604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97" t="str">
        <f t="shared" si="603"/>
        <v/>
      </c>
      <c r="O17148" s="98" t="str">
        <f t="shared" si="604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97" t="str">
        <f t="shared" si="603"/>
        <v/>
      </c>
      <c r="O17149" s="98" t="str">
        <f t="shared" si="604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97" t="str">
        <f t="shared" si="603"/>
        <v/>
      </c>
      <c r="O17150" s="98" t="str">
        <f t="shared" si="604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97" t="str">
        <f t="shared" si="603"/>
        <v/>
      </c>
      <c r="O17151" s="98" t="str">
        <f t="shared" si="604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97" t="str">
        <f t="shared" si="603"/>
        <v/>
      </c>
      <c r="O17152" s="98" t="str">
        <f t="shared" si="604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97" t="str">
        <f t="shared" si="603"/>
        <v/>
      </c>
      <c r="O17153" s="98" t="str">
        <f t="shared" si="604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97" t="str">
        <f t="shared" si="603"/>
        <v/>
      </c>
      <c r="O17154" s="98" t="str">
        <f t="shared" si="604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97" t="str">
        <f t="shared" si="603"/>
        <v/>
      </c>
      <c r="O17155" s="98" t="str">
        <f t="shared" si="604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97" t="str">
        <f t="shared" ref="N17156:N17219" si="605">IF(B17156&lt;&gt;"",LEFT(D17156,LEN(D17156)-LEN(O17156)),"")</f>
        <v/>
      </c>
      <c r="O17156" s="98" t="str">
        <f t="shared" ref="O17156:O17219" si="606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97" t="str">
        <f t="shared" si="605"/>
        <v/>
      </c>
      <c r="O17157" s="98" t="str">
        <f t="shared" si="606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97" t="str">
        <f t="shared" si="605"/>
        <v/>
      </c>
      <c r="O17158" s="98" t="str">
        <f t="shared" si="606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97" t="str">
        <f t="shared" si="605"/>
        <v/>
      </c>
      <c r="O17159" s="98" t="str">
        <f t="shared" si="606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97" t="str">
        <f t="shared" si="605"/>
        <v/>
      </c>
      <c r="O17160" s="98" t="str">
        <f t="shared" si="606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97" t="str">
        <f t="shared" si="605"/>
        <v/>
      </c>
      <c r="O17161" s="98" t="str">
        <f t="shared" si="606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97" t="str">
        <f t="shared" si="605"/>
        <v/>
      </c>
      <c r="O17162" s="98" t="str">
        <f t="shared" si="606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97" t="str">
        <f t="shared" si="605"/>
        <v/>
      </c>
      <c r="O17163" s="98" t="str">
        <f t="shared" si="606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97" t="str">
        <f t="shared" si="605"/>
        <v/>
      </c>
      <c r="O17164" s="98" t="str">
        <f t="shared" si="606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97" t="str">
        <f t="shared" si="605"/>
        <v/>
      </c>
      <c r="O17165" s="98" t="str">
        <f t="shared" si="606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97" t="str">
        <f t="shared" si="605"/>
        <v/>
      </c>
      <c r="O17166" s="98" t="str">
        <f t="shared" si="606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97" t="str">
        <f t="shared" si="605"/>
        <v/>
      </c>
      <c r="O17167" s="98" t="str">
        <f t="shared" si="606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97" t="str">
        <f t="shared" si="605"/>
        <v/>
      </c>
      <c r="O17168" s="98" t="str">
        <f t="shared" si="606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97" t="str">
        <f t="shared" si="605"/>
        <v/>
      </c>
      <c r="O17169" s="98" t="str">
        <f t="shared" si="606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97" t="str">
        <f t="shared" si="605"/>
        <v/>
      </c>
      <c r="O17170" s="98" t="str">
        <f t="shared" si="606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97" t="str">
        <f t="shared" si="605"/>
        <v/>
      </c>
      <c r="O17171" s="98" t="str">
        <f t="shared" si="606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97" t="str">
        <f t="shared" si="605"/>
        <v/>
      </c>
      <c r="O17172" s="98" t="str">
        <f t="shared" si="606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97" t="str">
        <f t="shared" si="605"/>
        <v/>
      </c>
      <c r="O17173" s="98" t="str">
        <f t="shared" si="606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97" t="str">
        <f t="shared" si="605"/>
        <v/>
      </c>
      <c r="O17174" s="98" t="str">
        <f t="shared" si="606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97" t="str">
        <f t="shared" si="605"/>
        <v/>
      </c>
      <c r="O17175" s="98" t="str">
        <f t="shared" si="606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97" t="str">
        <f t="shared" si="605"/>
        <v/>
      </c>
      <c r="O17176" s="98" t="str">
        <f t="shared" si="606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97" t="str">
        <f t="shared" si="605"/>
        <v/>
      </c>
      <c r="O17177" s="98" t="str">
        <f t="shared" si="606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97" t="str">
        <f t="shared" si="605"/>
        <v/>
      </c>
      <c r="O17178" s="98" t="str">
        <f t="shared" si="606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97" t="str">
        <f t="shared" si="605"/>
        <v/>
      </c>
      <c r="O17179" s="98" t="str">
        <f t="shared" si="606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97" t="str">
        <f t="shared" si="605"/>
        <v/>
      </c>
      <c r="O17180" s="98" t="str">
        <f t="shared" si="606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97" t="str">
        <f t="shared" si="605"/>
        <v/>
      </c>
      <c r="O17181" s="98" t="str">
        <f t="shared" si="606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97" t="str">
        <f t="shared" si="605"/>
        <v/>
      </c>
      <c r="O17182" s="98" t="str">
        <f t="shared" si="606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97" t="str">
        <f t="shared" si="605"/>
        <v/>
      </c>
      <c r="O17183" s="98" t="str">
        <f t="shared" si="606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97" t="str">
        <f t="shared" si="605"/>
        <v/>
      </c>
      <c r="O17184" s="98" t="str">
        <f t="shared" si="606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97" t="str">
        <f t="shared" si="605"/>
        <v/>
      </c>
      <c r="O17185" s="98" t="str">
        <f t="shared" si="606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97" t="str">
        <f t="shared" si="605"/>
        <v/>
      </c>
      <c r="O17186" s="98" t="str">
        <f t="shared" si="606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97" t="str">
        <f t="shared" si="605"/>
        <v/>
      </c>
      <c r="O17187" s="98" t="str">
        <f t="shared" si="606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97" t="str">
        <f t="shared" si="605"/>
        <v/>
      </c>
      <c r="O17188" s="98" t="str">
        <f t="shared" si="606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97" t="str">
        <f t="shared" si="605"/>
        <v/>
      </c>
      <c r="O17189" s="98" t="str">
        <f t="shared" si="606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97" t="str">
        <f t="shared" si="605"/>
        <v/>
      </c>
      <c r="O17190" s="98" t="str">
        <f t="shared" si="606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97" t="str">
        <f t="shared" si="605"/>
        <v/>
      </c>
      <c r="O17191" s="98" t="str">
        <f t="shared" si="606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97" t="str">
        <f t="shared" si="605"/>
        <v/>
      </c>
      <c r="O17192" s="98" t="str">
        <f t="shared" si="606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97" t="str">
        <f t="shared" si="605"/>
        <v/>
      </c>
      <c r="O17193" s="98" t="str">
        <f t="shared" si="606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97" t="str">
        <f t="shared" si="605"/>
        <v/>
      </c>
      <c r="O17194" s="98" t="str">
        <f t="shared" si="606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97" t="str">
        <f t="shared" si="605"/>
        <v/>
      </c>
      <c r="O17195" s="98" t="str">
        <f t="shared" si="606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97" t="str">
        <f t="shared" si="605"/>
        <v/>
      </c>
      <c r="O17196" s="98" t="str">
        <f t="shared" si="606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97" t="str">
        <f t="shared" si="605"/>
        <v/>
      </c>
      <c r="O17197" s="98" t="str">
        <f t="shared" si="606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97" t="str">
        <f t="shared" si="605"/>
        <v/>
      </c>
      <c r="O17198" s="98" t="str">
        <f t="shared" si="606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97" t="str">
        <f t="shared" si="605"/>
        <v/>
      </c>
      <c r="O17199" s="98" t="str">
        <f t="shared" si="606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97" t="str">
        <f t="shared" si="605"/>
        <v/>
      </c>
      <c r="O17200" s="98" t="str">
        <f t="shared" si="606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97" t="str">
        <f t="shared" si="605"/>
        <v/>
      </c>
      <c r="O17201" s="98" t="str">
        <f t="shared" si="606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97" t="str">
        <f t="shared" si="605"/>
        <v/>
      </c>
      <c r="O17202" s="98" t="str">
        <f t="shared" si="606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97" t="str">
        <f t="shared" si="605"/>
        <v/>
      </c>
      <c r="O17203" s="98" t="str">
        <f t="shared" si="606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97" t="str">
        <f t="shared" si="605"/>
        <v/>
      </c>
      <c r="O17204" s="98" t="str">
        <f t="shared" si="606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97" t="str">
        <f t="shared" si="605"/>
        <v/>
      </c>
      <c r="O17205" s="98" t="str">
        <f t="shared" si="606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97" t="str">
        <f t="shared" si="605"/>
        <v/>
      </c>
      <c r="O17206" s="98" t="str">
        <f t="shared" si="606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97" t="str">
        <f t="shared" si="605"/>
        <v/>
      </c>
      <c r="O17207" s="98" t="str">
        <f t="shared" si="606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97" t="str">
        <f t="shared" si="605"/>
        <v/>
      </c>
      <c r="O17208" s="98" t="str">
        <f t="shared" si="606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97" t="str">
        <f t="shared" si="605"/>
        <v/>
      </c>
      <c r="O17209" s="98" t="str">
        <f t="shared" si="606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97" t="str">
        <f t="shared" si="605"/>
        <v/>
      </c>
      <c r="O17210" s="98" t="str">
        <f t="shared" si="606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97" t="str">
        <f t="shared" si="605"/>
        <v/>
      </c>
      <c r="O17211" s="98" t="str">
        <f t="shared" si="606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97" t="str">
        <f t="shared" si="605"/>
        <v/>
      </c>
      <c r="O17212" s="98" t="str">
        <f t="shared" si="606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97" t="str">
        <f t="shared" si="605"/>
        <v/>
      </c>
      <c r="O17213" s="98" t="str">
        <f t="shared" si="606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97" t="str">
        <f t="shared" si="605"/>
        <v/>
      </c>
      <c r="O17214" s="98" t="str">
        <f t="shared" si="606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97" t="str">
        <f t="shared" si="605"/>
        <v/>
      </c>
      <c r="O17215" s="98" t="str">
        <f t="shared" si="606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97" t="str">
        <f t="shared" si="605"/>
        <v/>
      </c>
      <c r="O17216" s="98" t="str">
        <f t="shared" si="606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97" t="str">
        <f t="shared" si="605"/>
        <v/>
      </c>
      <c r="O17217" s="98" t="str">
        <f t="shared" si="606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97" t="str">
        <f t="shared" si="605"/>
        <v/>
      </c>
      <c r="O17218" s="98" t="str">
        <f t="shared" si="606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97" t="str">
        <f t="shared" si="605"/>
        <v/>
      </c>
      <c r="O17219" s="98" t="str">
        <f t="shared" si="606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97" t="str">
        <f t="shared" ref="N17220:N17283" si="607">IF(B17220&lt;&gt;"",LEFT(D17220,LEN(D17220)-LEN(O17220)),"")</f>
        <v/>
      </c>
      <c r="O17220" s="98" t="str">
        <f t="shared" ref="O17220:O17283" si="608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97" t="str">
        <f t="shared" si="607"/>
        <v/>
      </c>
      <c r="O17221" s="98" t="str">
        <f t="shared" si="608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97" t="str">
        <f t="shared" si="607"/>
        <v/>
      </c>
      <c r="O17222" s="98" t="str">
        <f t="shared" si="608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97" t="str">
        <f t="shared" si="607"/>
        <v/>
      </c>
      <c r="O17223" s="98" t="str">
        <f t="shared" si="608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97" t="str">
        <f t="shared" si="607"/>
        <v/>
      </c>
      <c r="O17224" s="98" t="str">
        <f t="shared" si="608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97" t="str">
        <f t="shared" si="607"/>
        <v/>
      </c>
      <c r="O17225" s="98" t="str">
        <f t="shared" si="608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97" t="str">
        <f t="shared" si="607"/>
        <v/>
      </c>
      <c r="O17226" s="98" t="str">
        <f t="shared" si="608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97" t="str">
        <f t="shared" si="607"/>
        <v/>
      </c>
      <c r="O17227" s="98" t="str">
        <f t="shared" si="608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97" t="str">
        <f t="shared" si="607"/>
        <v/>
      </c>
      <c r="O17228" s="98" t="str">
        <f t="shared" si="608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97" t="str">
        <f t="shared" si="607"/>
        <v/>
      </c>
      <c r="O17229" s="98" t="str">
        <f t="shared" si="608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97" t="str">
        <f t="shared" si="607"/>
        <v/>
      </c>
      <c r="O17230" s="98" t="str">
        <f t="shared" si="608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97" t="str">
        <f t="shared" si="607"/>
        <v/>
      </c>
      <c r="O17231" s="98" t="str">
        <f t="shared" si="608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97" t="str">
        <f t="shared" si="607"/>
        <v/>
      </c>
      <c r="O17232" s="98" t="str">
        <f t="shared" si="608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97" t="str">
        <f t="shared" si="607"/>
        <v/>
      </c>
      <c r="O17233" s="98" t="str">
        <f t="shared" si="608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97" t="str">
        <f t="shared" si="607"/>
        <v/>
      </c>
      <c r="O17234" s="98" t="str">
        <f t="shared" si="608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97" t="str">
        <f t="shared" si="607"/>
        <v/>
      </c>
      <c r="O17235" s="98" t="str">
        <f t="shared" si="608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97" t="str">
        <f t="shared" si="607"/>
        <v/>
      </c>
      <c r="O17236" s="98" t="str">
        <f t="shared" si="608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97" t="str">
        <f t="shared" si="607"/>
        <v/>
      </c>
      <c r="O17237" s="98" t="str">
        <f t="shared" si="608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97" t="str">
        <f t="shared" si="607"/>
        <v/>
      </c>
      <c r="O17238" s="98" t="str">
        <f t="shared" si="608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97" t="str">
        <f t="shared" si="607"/>
        <v/>
      </c>
      <c r="O17239" s="98" t="str">
        <f t="shared" si="608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97" t="str">
        <f t="shared" si="607"/>
        <v/>
      </c>
      <c r="O17240" s="98" t="str">
        <f t="shared" si="608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97" t="str">
        <f t="shared" si="607"/>
        <v/>
      </c>
      <c r="O17241" s="98" t="str">
        <f t="shared" si="608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97" t="str">
        <f t="shared" si="607"/>
        <v/>
      </c>
      <c r="O17242" s="98" t="str">
        <f t="shared" si="608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97" t="str">
        <f t="shared" si="607"/>
        <v/>
      </c>
      <c r="O17243" s="98" t="str">
        <f t="shared" si="608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97" t="str">
        <f t="shared" si="607"/>
        <v/>
      </c>
      <c r="O17244" s="98" t="str">
        <f t="shared" si="608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97" t="str">
        <f t="shared" si="607"/>
        <v/>
      </c>
      <c r="O17245" s="98" t="str">
        <f t="shared" si="608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97" t="str">
        <f t="shared" si="607"/>
        <v/>
      </c>
      <c r="O17246" s="98" t="str">
        <f t="shared" si="608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97" t="str">
        <f t="shared" si="607"/>
        <v/>
      </c>
      <c r="O17247" s="98" t="str">
        <f t="shared" si="608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97" t="str">
        <f t="shared" si="607"/>
        <v/>
      </c>
      <c r="O17248" s="98" t="str">
        <f t="shared" si="608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97" t="str">
        <f t="shared" si="607"/>
        <v/>
      </c>
      <c r="O17249" s="98" t="str">
        <f t="shared" si="608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97" t="str">
        <f t="shared" si="607"/>
        <v/>
      </c>
      <c r="O17250" s="98" t="str">
        <f t="shared" si="608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97" t="str">
        <f t="shared" si="607"/>
        <v/>
      </c>
      <c r="O17251" s="98" t="str">
        <f t="shared" si="608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97" t="str">
        <f t="shared" si="607"/>
        <v/>
      </c>
      <c r="O17252" s="98" t="str">
        <f t="shared" si="608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97" t="str">
        <f t="shared" si="607"/>
        <v/>
      </c>
      <c r="O17253" s="98" t="str">
        <f t="shared" si="608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97" t="str">
        <f t="shared" si="607"/>
        <v/>
      </c>
      <c r="O17254" s="98" t="str">
        <f t="shared" si="608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97" t="str">
        <f t="shared" si="607"/>
        <v/>
      </c>
      <c r="O17255" s="98" t="str">
        <f t="shared" si="608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97" t="str">
        <f t="shared" si="607"/>
        <v/>
      </c>
      <c r="O17256" s="98" t="str">
        <f t="shared" si="608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97" t="str">
        <f t="shared" si="607"/>
        <v/>
      </c>
      <c r="O17257" s="98" t="str">
        <f t="shared" si="608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97" t="str">
        <f t="shared" si="607"/>
        <v/>
      </c>
      <c r="O17258" s="98" t="str">
        <f t="shared" si="608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97" t="str">
        <f t="shared" si="607"/>
        <v/>
      </c>
      <c r="O17259" s="98" t="str">
        <f t="shared" si="608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97" t="str">
        <f t="shared" si="607"/>
        <v/>
      </c>
      <c r="O17260" s="98" t="str">
        <f t="shared" si="608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97" t="str">
        <f t="shared" si="607"/>
        <v/>
      </c>
      <c r="O17261" s="98" t="str">
        <f t="shared" si="608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97" t="str">
        <f t="shared" si="607"/>
        <v/>
      </c>
      <c r="O17262" s="98" t="str">
        <f t="shared" si="608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97" t="str">
        <f t="shared" si="607"/>
        <v/>
      </c>
      <c r="O17263" s="98" t="str">
        <f t="shared" si="608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97" t="str">
        <f t="shared" si="607"/>
        <v/>
      </c>
      <c r="O17264" s="98" t="str">
        <f t="shared" si="608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97" t="str">
        <f t="shared" si="607"/>
        <v/>
      </c>
      <c r="O17265" s="98" t="str">
        <f t="shared" si="608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97" t="str">
        <f t="shared" si="607"/>
        <v/>
      </c>
      <c r="O17266" s="98" t="str">
        <f t="shared" si="608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97" t="str">
        <f t="shared" si="607"/>
        <v/>
      </c>
      <c r="O17267" s="98" t="str">
        <f t="shared" si="608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97" t="str">
        <f t="shared" si="607"/>
        <v/>
      </c>
      <c r="O17268" s="98" t="str">
        <f t="shared" si="608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97" t="str">
        <f t="shared" si="607"/>
        <v/>
      </c>
      <c r="O17269" s="98" t="str">
        <f t="shared" si="608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97" t="str">
        <f t="shared" si="607"/>
        <v/>
      </c>
      <c r="O17270" s="98" t="str">
        <f t="shared" si="608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97" t="str">
        <f t="shared" si="607"/>
        <v/>
      </c>
      <c r="O17271" s="98" t="str">
        <f t="shared" si="608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97" t="str">
        <f t="shared" si="607"/>
        <v/>
      </c>
      <c r="O17272" s="98" t="str">
        <f t="shared" si="608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97" t="str">
        <f t="shared" si="607"/>
        <v/>
      </c>
      <c r="O17273" s="98" t="str">
        <f t="shared" si="608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97" t="str">
        <f t="shared" si="607"/>
        <v/>
      </c>
      <c r="O17274" s="98" t="str">
        <f t="shared" si="608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97" t="str">
        <f t="shared" si="607"/>
        <v/>
      </c>
      <c r="O17275" s="98" t="str">
        <f t="shared" si="608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97" t="str">
        <f t="shared" si="607"/>
        <v/>
      </c>
      <c r="O17276" s="98" t="str">
        <f t="shared" si="608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97" t="str">
        <f t="shared" si="607"/>
        <v/>
      </c>
      <c r="O17277" s="98" t="str">
        <f t="shared" si="608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97" t="str">
        <f t="shared" si="607"/>
        <v/>
      </c>
      <c r="O17278" s="98" t="str">
        <f t="shared" si="608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97" t="str">
        <f t="shared" si="607"/>
        <v/>
      </c>
      <c r="O17279" s="98" t="str">
        <f t="shared" si="608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97" t="str">
        <f t="shared" si="607"/>
        <v/>
      </c>
      <c r="O17280" s="98" t="str">
        <f t="shared" si="608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97" t="str">
        <f t="shared" si="607"/>
        <v/>
      </c>
      <c r="O17281" s="98" t="str">
        <f t="shared" si="608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97" t="str">
        <f t="shared" si="607"/>
        <v/>
      </c>
      <c r="O17282" s="98" t="str">
        <f t="shared" si="608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97" t="str">
        <f t="shared" si="607"/>
        <v/>
      </c>
      <c r="O17283" s="98" t="str">
        <f t="shared" si="608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97" t="str">
        <f t="shared" ref="N17284:N17347" si="609">IF(B17284&lt;&gt;"",LEFT(D17284,LEN(D17284)-LEN(O17284)),"")</f>
        <v/>
      </c>
      <c r="O17284" s="98" t="str">
        <f t="shared" ref="O17284:O17347" si="610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97" t="str">
        <f t="shared" si="609"/>
        <v/>
      </c>
      <c r="O17285" s="98" t="str">
        <f t="shared" si="610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97" t="str">
        <f t="shared" si="609"/>
        <v/>
      </c>
      <c r="O17286" s="98" t="str">
        <f t="shared" si="610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97" t="str">
        <f t="shared" si="609"/>
        <v/>
      </c>
      <c r="O17287" s="98" t="str">
        <f t="shared" si="610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97" t="str">
        <f t="shared" si="609"/>
        <v/>
      </c>
      <c r="O17288" s="98" t="str">
        <f t="shared" si="610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97" t="str">
        <f t="shared" si="609"/>
        <v/>
      </c>
      <c r="O17289" s="98" t="str">
        <f t="shared" si="610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97" t="str">
        <f t="shared" si="609"/>
        <v/>
      </c>
      <c r="O17290" s="98" t="str">
        <f t="shared" si="610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97" t="str">
        <f t="shared" si="609"/>
        <v/>
      </c>
      <c r="O17291" s="98" t="str">
        <f t="shared" si="610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97" t="str">
        <f t="shared" si="609"/>
        <v/>
      </c>
      <c r="O17292" s="98" t="str">
        <f t="shared" si="610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97" t="str">
        <f t="shared" si="609"/>
        <v/>
      </c>
      <c r="O17293" s="98" t="str">
        <f t="shared" si="610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97" t="str">
        <f t="shared" si="609"/>
        <v/>
      </c>
      <c r="O17294" s="98" t="str">
        <f t="shared" si="610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97" t="str">
        <f t="shared" si="609"/>
        <v/>
      </c>
      <c r="O17295" s="98" t="str">
        <f t="shared" si="610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97" t="str">
        <f t="shared" si="609"/>
        <v/>
      </c>
      <c r="O17296" s="98" t="str">
        <f t="shared" si="610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97" t="str">
        <f t="shared" si="609"/>
        <v/>
      </c>
      <c r="O17297" s="98" t="str">
        <f t="shared" si="610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97" t="str">
        <f t="shared" si="609"/>
        <v/>
      </c>
      <c r="O17298" s="98" t="str">
        <f t="shared" si="610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97" t="str">
        <f t="shared" si="609"/>
        <v/>
      </c>
      <c r="O17299" s="98" t="str">
        <f t="shared" si="610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97" t="str">
        <f t="shared" si="609"/>
        <v/>
      </c>
      <c r="O17300" s="98" t="str">
        <f t="shared" si="610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97" t="str">
        <f t="shared" si="609"/>
        <v/>
      </c>
      <c r="O17301" s="98" t="str">
        <f t="shared" si="610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97" t="str">
        <f t="shared" si="609"/>
        <v/>
      </c>
      <c r="O17302" s="98" t="str">
        <f t="shared" si="610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97" t="str">
        <f t="shared" si="609"/>
        <v/>
      </c>
      <c r="O17303" s="98" t="str">
        <f t="shared" si="610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97" t="str">
        <f t="shared" si="609"/>
        <v/>
      </c>
      <c r="O17304" s="98" t="str">
        <f t="shared" si="610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97" t="str">
        <f t="shared" si="609"/>
        <v/>
      </c>
      <c r="O17305" s="98" t="str">
        <f t="shared" si="610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97" t="str">
        <f t="shared" si="609"/>
        <v/>
      </c>
      <c r="O17306" s="98" t="str">
        <f t="shared" si="610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97" t="str">
        <f t="shared" si="609"/>
        <v/>
      </c>
      <c r="O17307" s="98" t="str">
        <f t="shared" si="610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97" t="str">
        <f t="shared" si="609"/>
        <v/>
      </c>
      <c r="O17308" s="98" t="str">
        <f t="shared" si="610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97" t="str">
        <f t="shared" si="609"/>
        <v/>
      </c>
      <c r="O17309" s="98" t="str">
        <f t="shared" si="610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97" t="str">
        <f t="shared" si="609"/>
        <v/>
      </c>
      <c r="O17310" s="98" t="str">
        <f t="shared" si="610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97" t="str">
        <f t="shared" si="609"/>
        <v/>
      </c>
      <c r="O17311" s="98" t="str">
        <f t="shared" si="610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97" t="str">
        <f t="shared" si="609"/>
        <v/>
      </c>
      <c r="O17312" s="98" t="str">
        <f t="shared" si="610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97" t="str">
        <f t="shared" si="609"/>
        <v/>
      </c>
      <c r="O17313" s="98" t="str">
        <f t="shared" si="610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97" t="str">
        <f t="shared" si="609"/>
        <v/>
      </c>
      <c r="O17314" s="98" t="str">
        <f t="shared" si="610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97" t="str">
        <f t="shared" si="609"/>
        <v/>
      </c>
      <c r="O17315" s="98" t="str">
        <f t="shared" si="610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97" t="str">
        <f t="shared" si="609"/>
        <v/>
      </c>
      <c r="O17316" s="98" t="str">
        <f t="shared" si="610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97" t="str">
        <f t="shared" si="609"/>
        <v/>
      </c>
      <c r="O17317" s="98" t="str">
        <f t="shared" si="610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97" t="str">
        <f t="shared" si="609"/>
        <v/>
      </c>
      <c r="O17318" s="98" t="str">
        <f t="shared" si="610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97" t="str">
        <f t="shared" si="609"/>
        <v/>
      </c>
      <c r="O17319" s="98" t="str">
        <f t="shared" si="610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97" t="str">
        <f t="shared" si="609"/>
        <v/>
      </c>
      <c r="O17320" s="98" t="str">
        <f t="shared" si="610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97" t="str">
        <f t="shared" si="609"/>
        <v/>
      </c>
      <c r="O17321" s="98" t="str">
        <f t="shared" si="610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97" t="str">
        <f t="shared" si="609"/>
        <v/>
      </c>
      <c r="O17322" s="98" t="str">
        <f t="shared" si="610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97" t="str">
        <f t="shared" si="609"/>
        <v/>
      </c>
      <c r="O17323" s="98" t="str">
        <f t="shared" si="610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97" t="str">
        <f t="shared" si="609"/>
        <v/>
      </c>
      <c r="O17324" s="98" t="str">
        <f t="shared" si="610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97" t="str">
        <f t="shared" si="609"/>
        <v/>
      </c>
      <c r="O17325" s="98" t="str">
        <f t="shared" si="610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97" t="str">
        <f t="shared" si="609"/>
        <v/>
      </c>
      <c r="O17326" s="98" t="str">
        <f t="shared" si="610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97" t="str">
        <f t="shared" si="609"/>
        <v/>
      </c>
      <c r="O17327" s="98" t="str">
        <f t="shared" si="610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97" t="str">
        <f t="shared" si="609"/>
        <v/>
      </c>
      <c r="O17328" s="98" t="str">
        <f t="shared" si="610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97" t="str">
        <f t="shared" si="609"/>
        <v/>
      </c>
      <c r="O17329" s="98" t="str">
        <f t="shared" si="610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97" t="str">
        <f t="shared" si="609"/>
        <v/>
      </c>
      <c r="O17330" s="98" t="str">
        <f t="shared" si="610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97" t="str">
        <f t="shared" si="609"/>
        <v/>
      </c>
      <c r="O17331" s="98" t="str">
        <f t="shared" si="610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97" t="str">
        <f t="shared" si="609"/>
        <v/>
      </c>
      <c r="O17332" s="98" t="str">
        <f t="shared" si="610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97" t="str">
        <f t="shared" si="609"/>
        <v/>
      </c>
      <c r="O17333" s="98" t="str">
        <f t="shared" si="610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97" t="str">
        <f t="shared" si="609"/>
        <v/>
      </c>
      <c r="O17334" s="98" t="str">
        <f t="shared" si="610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97" t="str">
        <f t="shared" si="609"/>
        <v/>
      </c>
      <c r="O17335" s="98" t="str">
        <f t="shared" si="610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97" t="str">
        <f t="shared" si="609"/>
        <v/>
      </c>
      <c r="O17336" s="98" t="str">
        <f t="shared" si="610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97" t="str">
        <f t="shared" si="609"/>
        <v/>
      </c>
      <c r="O17337" s="98" t="str">
        <f t="shared" si="610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97" t="str">
        <f t="shared" si="609"/>
        <v/>
      </c>
      <c r="O17338" s="98" t="str">
        <f t="shared" si="610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97" t="str">
        <f t="shared" si="609"/>
        <v/>
      </c>
      <c r="O17339" s="98" t="str">
        <f t="shared" si="610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97" t="str">
        <f t="shared" si="609"/>
        <v/>
      </c>
      <c r="O17340" s="98" t="str">
        <f t="shared" si="610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97" t="str">
        <f t="shared" si="609"/>
        <v/>
      </c>
      <c r="O17341" s="98" t="str">
        <f t="shared" si="610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97" t="str">
        <f t="shared" si="609"/>
        <v/>
      </c>
      <c r="O17342" s="98" t="str">
        <f t="shared" si="610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97" t="str">
        <f t="shared" si="609"/>
        <v/>
      </c>
      <c r="O17343" s="98" t="str">
        <f t="shared" si="610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97" t="str">
        <f t="shared" si="609"/>
        <v/>
      </c>
      <c r="O17344" s="98" t="str">
        <f t="shared" si="610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97" t="str">
        <f t="shared" si="609"/>
        <v/>
      </c>
      <c r="O17345" s="98" t="str">
        <f t="shared" si="610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97" t="str">
        <f t="shared" si="609"/>
        <v/>
      </c>
      <c r="O17346" s="98" t="str">
        <f t="shared" si="610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97" t="str">
        <f t="shared" si="609"/>
        <v/>
      </c>
      <c r="O17347" s="98" t="str">
        <f t="shared" si="610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97" t="str">
        <f t="shared" ref="N17348:N17411" si="611">IF(B17348&lt;&gt;"",LEFT(D17348,LEN(D17348)-LEN(O17348)),"")</f>
        <v/>
      </c>
      <c r="O17348" s="98" t="str">
        <f t="shared" ref="O17348:O17411" si="612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97" t="str">
        <f t="shared" si="611"/>
        <v/>
      </c>
      <c r="O17349" s="98" t="str">
        <f t="shared" si="612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97" t="str">
        <f t="shared" si="611"/>
        <v/>
      </c>
      <c r="O17350" s="98" t="str">
        <f t="shared" si="612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97" t="str">
        <f t="shared" si="611"/>
        <v/>
      </c>
      <c r="O17351" s="98" t="str">
        <f t="shared" si="612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97" t="str">
        <f t="shared" si="611"/>
        <v/>
      </c>
      <c r="O17352" s="98" t="str">
        <f t="shared" si="612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97" t="str">
        <f t="shared" si="611"/>
        <v/>
      </c>
      <c r="O17353" s="98" t="str">
        <f t="shared" si="612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97" t="str">
        <f t="shared" si="611"/>
        <v/>
      </c>
      <c r="O17354" s="98" t="str">
        <f t="shared" si="612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97" t="str">
        <f t="shared" si="611"/>
        <v/>
      </c>
      <c r="O17355" s="98" t="str">
        <f t="shared" si="612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97" t="str">
        <f t="shared" si="611"/>
        <v/>
      </c>
      <c r="O17356" s="98" t="str">
        <f t="shared" si="612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97" t="str">
        <f t="shared" si="611"/>
        <v/>
      </c>
      <c r="O17357" s="98" t="str">
        <f t="shared" si="612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97" t="str">
        <f t="shared" si="611"/>
        <v/>
      </c>
      <c r="O17358" s="98" t="str">
        <f t="shared" si="612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97" t="str">
        <f t="shared" si="611"/>
        <v/>
      </c>
      <c r="O17359" s="98" t="str">
        <f t="shared" si="612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97" t="str">
        <f t="shared" si="611"/>
        <v/>
      </c>
      <c r="O17360" s="98" t="str">
        <f t="shared" si="612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97" t="str">
        <f t="shared" si="611"/>
        <v/>
      </c>
      <c r="O17361" s="98" t="str">
        <f t="shared" si="612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97" t="str">
        <f t="shared" si="611"/>
        <v/>
      </c>
      <c r="O17362" s="98" t="str">
        <f t="shared" si="612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97" t="str">
        <f t="shared" si="611"/>
        <v/>
      </c>
      <c r="O17363" s="98" t="str">
        <f t="shared" si="612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97" t="str">
        <f t="shared" si="611"/>
        <v/>
      </c>
      <c r="O17364" s="98" t="str">
        <f t="shared" si="612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97" t="str">
        <f t="shared" si="611"/>
        <v/>
      </c>
      <c r="O17365" s="98" t="str">
        <f t="shared" si="612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97" t="str">
        <f t="shared" si="611"/>
        <v/>
      </c>
      <c r="O17366" s="98" t="str">
        <f t="shared" si="612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97" t="str">
        <f t="shared" si="611"/>
        <v/>
      </c>
      <c r="O17367" s="98" t="str">
        <f t="shared" si="612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97" t="str">
        <f t="shared" si="611"/>
        <v/>
      </c>
      <c r="O17368" s="98" t="str">
        <f t="shared" si="612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97" t="str">
        <f t="shared" si="611"/>
        <v/>
      </c>
      <c r="O17369" s="98" t="str">
        <f t="shared" si="612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97" t="str">
        <f t="shared" si="611"/>
        <v/>
      </c>
      <c r="O17370" s="98" t="str">
        <f t="shared" si="612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97" t="str">
        <f t="shared" si="611"/>
        <v/>
      </c>
      <c r="O17371" s="98" t="str">
        <f t="shared" si="612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97" t="str">
        <f t="shared" si="611"/>
        <v/>
      </c>
      <c r="O17372" s="98" t="str">
        <f t="shared" si="612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97" t="str">
        <f t="shared" si="611"/>
        <v/>
      </c>
      <c r="O17373" s="98" t="str">
        <f t="shared" si="612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97" t="str">
        <f t="shared" si="611"/>
        <v/>
      </c>
      <c r="O17374" s="98" t="str">
        <f t="shared" si="612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97" t="str">
        <f t="shared" si="611"/>
        <v/>
      </c>
      <c r="O17375" s="98" t="str">
        <f t="shared" si="612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97" t="str">
        <f t="shared" si="611"/>
        <v/>
      </c>
      <c r="O17376" s="98" t="str">
        <f t="shared" si="612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97" t="str">
        <f t="shared" si="611"/>
        <v/>
      </c>
      <c r="O17377" s="98" t="str">
        <f t="shared" si="612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97" t="str">
        <f t="shared" si="611"/>
        <v/>
      </c>
      <c r="O17378" s="98" t="str">
        <f t="shared" si="612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97" t="str">
        <f t="shared" si="611"/>
        <v/>
      </c>
      <c r="O17379" s="98" t="str">
        <f t="shared" si="612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97" t="str">
        <f t="shared" si="611"/>
        <v/>
      </c>
      <c r="O17380" s="98" t="str">
        <f t="shared" si="612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97" t="str">
        <f t="shared" si="611"/>
        <v/>
      </c>
      <c r="O17381" s="98" t="str">
        <f t="shared" si="612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97" t="str">
        <f t="shared" si="611"/>
        <v/>
      </c>
      <c r="O17382" s="98" t="str">
        <f t="shared" si="612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97" t="str">
        <f t="shared" si="611"/>
        <v/>
      </c>
      <c r="O17383" s="98" t="str">
        <f t="shared" si="612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97" t="str">
        <f t="shared" si="611"/>
        <v/>
      </c>
      <c r="O17384" s="98" t="str">
        <f t="shared" si="612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97" t="str">
        <f t="shared" si="611"/>
        <v/>
      </c>
      <c r="O17385" s="98" t="str">
        <f t="shared" si="612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97" t="str">
        <f t="shared" si="611"/>
        <v/>
      </c>
      <c r="O17386" s="98" t="str">
        <f t="shared" si="612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97" t="str">
        <f t="shared" si="611"/>
        <v/>
      </c>
      <c r="O17387" s="98" t="str">
        <f t="shared" si="612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97" t="str">
        <f t="shared" si="611"/>
        <v/>
      </c>
      <c r="O17388" s="98" t="str">
        <f t="shared" si="612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97" t="str">
        <f t="shared" si="611"/>
        <v/>
      </c>
      <c r="O17389" s="98" t="str">
        <f t="shared" si="612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97" t="str">
        <f t="shared" si="611"/>
        <v/>
      </c>
      <c r="O17390" s="98" t="str">
        <f t="shared" si="612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97" t="str">
        <f t="shared" si="611"/>
        <v/>
      </c>
      <c r="O17391" s="98" t="str">
        <f t="shared" si="612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97" t="str">
        <f t="shared" si="611"/>
        <v/>
      </c>
      <c r="O17392" s="98" t="str">
        <f t="shared" si="612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97" t="str">
        <f t="shared" si="611"/>
        <v/>
      </c>
      <c r="O17393" s="98" t="str">
        <f t="shared" si="612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97" t="str">
        <f t="shared" si="611"/>
        <v/>
      </c>
      <c r="O17394" s="98" t="str">
        <f t="shared" si="612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97" t="str">
        <f t="shared" si="611"/>
        <v/>
      </c>
      <c r="O17395" s="98" t="str">
        <f t="shared" si="612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97" t="str">
        <f t="shared" si="611"/>
        <v/>
      </c>
      <c r="O17396" s="98" t="str">
        <f t="shared" si="612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97" t="str">
        <f t="shared" si="611"/>
        <v/>
      </c>
      <c r="O17397" s="98" t="str">
        <f t="shared" si="612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97" t="str">
        <f t="shared" si="611"/>
        <v/>
      </c>
      <c r="O17398" s="98" t="str">
        <f t="shared" si="612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97" t="str">
        <f t="shared" si="611"/>
        <v/>
      </c>
      <c r="O17399" s="98" t="str">
        <f t="shared" si="612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97" t="str">
        <f t="shared" si="611"/>
        <v/>
      </c>
      <c r="O17400" s="98" t="str">
        <f t="shared" si="612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97" t="str">
        <f t="shared" si="611"/>
        <v/>
      </c>
      <c r="O17401" s="98" t="str">
        <f t="shared" si="612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97" t="str">
        <f t="shared" si="611"/>
        <v/>
      </c>
      <c r="O17402" s="98" t="str">
        <f t="shared" si="612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97" t="str">
        <f t="shared" si="611"/>
        <v/>
      </c>
      <c r="O17403" s="98" t="str">
        <f t="shared" si="612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97" t="str">
        <f t="shared" si="611"/>
        <v/>
      </c>
      <c r="O17404" s="98" t="str">
        <f t="shared" si="612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97" t="str">
        <f t="shared" si="611"/>
        <v/>
      </c>
      <c r="O17405" s="98" t="str">
        <f t="shared" si="612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97" t="str">
        <f t="shared" si="611"/>
        <v/>
      </c>
      <c r="O17406" s="98" t="str">
        <f t="shared" si="612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97" t="str">
        <f t="shared" si="611"/>
        <v/>
      </c>
      <c r="O17407" s="98" t="str">
        <f t="shared" si="612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97" t="str">
        <f t="shared" si="611"/>
        <v/>
      </c>
      <c r="O17408" s="98" t="str">
        <f t="shared" si="612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97" t="str">
        <f t="shared" si="611"/>
        <v/>
      </c>
      <c r="O17409" s="98" t="str">
        <f t="shared" si="612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97" t="str">
        <f t="shared" si="611"/>
        <v/>
      </c>
      <c r="O17410" s="98" t="str">
        <f t="shared" si="612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97" t="str">
        <f t="shared" si="611"/>
        <v/>
      </c>
      <c r="O17411" s="98" t="str">
        <f t="shared" si="612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97" t="str">
        <f t="shared" ref="N17412:N17475" si="613">IF(B17412&lt;&gt;"",LEFT(D17412,LEN(D17412)-LEN(O17412)),"")</f>
        <v/>
      </c>
      <c r="O17412" s="98" t="str">
        <f t="shared" ref="O17412:O17475" si="614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97" t="str">
        <f t="shared" si="613"/>
        <v/>
      </c>
      <c r="O17413" s="98" t="str">
        <f t="shared" si="614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97" t="str">
        <f t="shared" si="613"/>
        <v/>
      </c>
      <c r="O17414" s="98" t="str">
        <f t="shared" si="614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97" t="str">
        <f t="shared" si="613"/>
        <v/>
      </c>
      <c r="O17415" s="98" t="str">
        <f t="shared" si="614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97" t="str">
        <f t="shared" si="613"/>
        <v/>
      </c>
      <c r="O17416" s="98" t="str">
        <f t="shared" si="614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97" t="str">
        <f t="shared" si="613"/>
        <v/>
      </c>
      <c r="O17417" s="98" t="str">
        <f t="shared" si="614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97" t="str">
        <f t="shared" si="613"/>
        <v/>
      </c>
      <c r="O17418" s="98" t="str">
        <f t="shared" si="614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97" t="str">
        <f t="shared" si="613"/>
        <v/>
      </c>
      <c r="O17419" s="98" t="str">
        <f t="shared" si="614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97" t="str">
        <f t="shared" si="613"/>
        <v/>
      </c>
      <c r="O17420" s="98" t="str">
        <f t="shared" si="614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97" t="str">
        <f t="shared" si="613"/>
        <v/>
      </c>
      <c r="O17421" s="98" t="str">
        <f t="shared" si="614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97" t="str">
        <f t="shared" si="613"/>
        <v/>
      </c>
      <c r="O17422" s="98" t="str">
        <f t="shared" si="614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97" t="str">
        <f t="shared" si="613"/>
        <v/>
      </c>
      <c r="O17423" s="98" t="str">
        <f t="shared" si="614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97" t="str">
        <f t="shared" si="613"/>
        <v/>
      </c>
      <c r="O17424" s="98" t="str">
        <f t="shared" si="614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97" t="str">
        <f t="shared" si="613"/>
        <v/>
      </c>
      <c r="O17425" s="98" t="str">
        <f t="shared" si="614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97" t="str">
        <f t="shared" si="613"/>
        <v/>
      </c>
      <c r="O17426" s="98" t="str">
        <f t="shared" si="614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97" t="str">
        <f t="shared" si="613"/>
        <v/>
      </c>
      <c r="O17427" s="98" t="str">
        <f t="shared" si="614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97" t="str">
        <f t="shared" si="613"/>
        <v/>
      </c>
      <c r="O17428" s="98" t="str">
        <f t="shared" si="614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97" t="str">
        <f t="shared" si="613"/>
        <v/>
      </c>
      <c r="O17429" s="98" t="str">
        <f t="shared" si="614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97" t="str">
        <f t="shared" si="613"/>
        <v/>
      </c>
      <c r="O17430" s="98" t="str">
        <f t="shared" si="614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97" t="str">
        <f t="shared" si="613"/>
        <v/>
      </c>
      <c r="O17431" s="98" t="str">
        <f t="shared" si="614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97" t="str">
        <f t="shared" si="613"/>
        <v/>
      </c>
      <c r="O17432" s="98" t="str">
        <f t="shared" si="614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97" t="str">
        <f t="shared" si="613"/>
        <v/>
      </c>
      <c r="O17433" s="98" t="str">
        <f t="shared" si="614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97" t="str">
        <f t="shared" si="613"/>
        <v/>
      </c>
      <c r="O17434" s="98" t="str">
        <f t="shared" si="614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97" t="str">
        <f t="shared" si="613"/>
        <v/>
      </c>
      <c r="O17435" s="98" t="str">
        <f t="shared" si="614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97" t="str">
        <f t="shared" si="613"/>
        <v/>
      </c>
      <c r="O17436" s="98" t="str">
        <f t="shared" si="614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97" t="str">
        <f t="shared" si="613"/>
        <v/>
      </c>
      <c r="O17437" s="98" t="str">
        <f t="shared" si="614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97" t="str">
        <f t="shared" si="613"/>
        <v/>
      </c>
      <c r="O17438" s="98" t="str">
        <f t="shared" si="614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97" t="str">
        <f t="shared" si="613"/>
        <v/>
      </c>
      <c r="O17439" s="98" t="str">
        <f t="shared" si="614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97" t="str">
        <f t="shared" si="613"/>
        <v/>
      </c>
      <c r="O17440" s="98" t="str">
        <f t="shared" si="614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97" t="str">
        <f t="shared" si="613"/>
        <v/>
      </c>
      <c r="O17441" s="98" t="str">
        <f t="shared" si="614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97" t="str">
        <f t="shared" si="613"/>
        <v/>
      </c>
      <c r="O17442" s="98" t="str">
        <f t="shared" si="614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97" t="str">
        <f t="shared" si="613"/>
        <v/>
      </c>
      <c r="O17443" s="98" t="str">
        <f t="shared" si="614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97" t="str">
        <f t="shared" si="613"/>
        <v/>
      </c>
      <c r="O17444" s="98" t="str">
        <f t="shared" si="614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97" t="str">
        <f t="shared" si="613"/>
        <v/>
      </c>
      <c r="O17445" s="98" t="str">
        <f t="shared" si="614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97" t="str">
        <f t="shared" si="613"/>
        <v/>
      </c>
      <c r="O17446" s="98" t="str">
        <f t="shared" si="614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97" t="str">
        <f t="shared" si="613"/>
        <v/>
      </c>
      <c r="O17447" s="98" t="str">
        <f t="shared" si="614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97" t="str">
        <f t="shared" si="613"/>
        <v/>
      </c>
      <c r="O17448" s="98" t="str">
        <f t="shared" si="614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97" t="str">
        <f t="shared" si="613"/>
        <v/>
      </c>
      <c r="O17449" s="98" t="str">
        <f t="shared" si="614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97" t="str">
        <f t="shared" si="613"/>
        <v/>
      </c>
      <c r="O17450" s="98" t="str">
        <f t="shared" si="614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97" t="str">
        <f t="shared" si="613"/>
        <v/>
      </c>
      <c r="O17451" s="98" t="str">
        <f t="shared" si="614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97" t="str">
        <f t="shared" si="613"/>
        <v/>
      </c>
      <c r="O17452" s="98" t="str">
        <f t="shared" si="614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97" t="str">
        <f t="shared" si="613"/>
        <v/>
      </c>
      <c r="O17453" s="98" t="str">
        <f t="shared" si="614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97" t="str">
        <f t="shared" si="613"/>
        <v/>
      </c>
      <c r="O17454" s="98" t="str">
        <f t="shared" si="614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97" t="str">
        <f t="shared" si="613"/>
        <v/>
      </c>
      <c r="O17455" s="98" t="str">
        <f t="shared" si="614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97" t="str">
        <f t="shared" si="613"/>
        <v/>
      </c>
      <c r="O17456" s="98" t="str">
        <f t="shared" si="614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97" t="str">
        <f t="shared" si="613"/>
        <v/>
      </c>
      <c r="O17457" s="98" t="str">
        <f t="shared" si="614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97" t="str">
        <f t="shared" si="613"/>
        <v/>
      </c>
      <c r="O17458" s="98" t="str">
        <f t="shared" si="614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97" t="str">
        <f t="shared" si="613"/>
        <v/>
      </c>
      <c r="O17459" s="98" t="str">
        <f t="shared" si="614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97" t="str">
        <f t="shared" si="613"/>
        <v/>
      </c>
      <c r="O17460" s="98" t="str">
        <f t="shared" si="614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97" t="str">
        <f t="shared" si="613"/>
        <v/>
      </c>
      <c r="O17461" s="98" t="str">
        <f t="shared" si="614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97" t="str">
        <f t="shared" si="613"/>
        <v/>
      </c>
      <c r="O17462" s="98" t="str">
        <f t="shared" si="614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97" t="str">
        <f t="shared" si="613"/>
        <v/>
      </c>
      <c r="O17463" s="98" t="str">
        <f t="shared" si="614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97" t="str">
        <f t="shared" si="613"/>
        <v/>
      </c>
      <c r="O17464" s="98" t="str">
        <f t="shared" si="614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97" t="str">
        <f t="shared" si="613"/>
        <v/>
      </c>
      <c r="O17465" s="98" t="str">
        <f t="shared" si="614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97" t="str">
        <f t="shared" si="613"/>
        <v/>
      </c>
      <c r="O17466" s="98" t="str">
        <f t="shared" si="614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97" t="str">
        <f t="shared" si="613"/>
        <v/>
      </c>
      <c r="O17467" s="98" t="str">
        <f t="shared" si="614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97" t="str">
        <f t="shared" si="613"/>
        <v/>
      </c>
      <c r="O17468" s="98" t="str">
        <f t="shared" si="614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97" t="str">
        <f t="shared" si="613"/>
        <v/>
      </c>
      <c r="O17469" s="98" t="str">
        <f t="shared" si="614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97" t="str">
        <f t="shared" si="613"/>
        <v/>
      </c>
      <c r="O17470" s="98" t="str">
        <f t="shared" si="614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97" t="str">
        <f t="shared" si="613"/>
        <v/>
      </c>
      <c r="O17471" s="98" t="str">
        <f t="shared" si="614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97" t="str">
        <f t="shared" si="613"/>
        <v/>
      </c>
      <c r="O17472" s="98" t="str">
        <f t="shared" si="614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97" t="str">
        <f t="shared" si="613"/>
        <v/>
      </c>
      <c r="O17473" s="98" t="str">
        <f t="shared" si="614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97" t="str">
        <f t="shared" si="613"/>
        <v/>
      </c>
      <c r="O17474" s="98" t="str">
        <f t="shared" si="614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97" t="str">
        <f t="shared" si="613"/>
        <v/>
      </c>
      <c r="O17475" s="98" t="str">
        <f t="shared" si="614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97" t="str">
        <f t="shared" ref="N17476:N17539" si="615">IF(B17476&lt;&gt;"",LEFT(D17476,LEN(D17476)-LEN(O17476)),"")</f>
        <v/>
      </c>
      <c r="O17476" s="98" t="str">
        <f t="shared" ref="O17476:O17539" si="616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97" t="str">
        <f t="shared" si="615"/>
        <v/>
      </c>
      <c r="O17477" s="98" t="str">
        <f t="shared" si="616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97" t="str">
        <f t="shared" si="615"/>
        <v/>
      </c>
      <c r="O17478" s="98" t="str">
        <f t="shared" si="616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97" t="str">
        <f t="shared" si="615"/>
        <v/>
      </c>
      <c r="O17479" s="98" t="str">
        <f t="shared" si="616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97" t="str">
        <f t="shared" si="615"/>
        <v/>
      </c>
      <c r="O17480" s="98" t="str">
        <f t="shared" si="616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97" t="str">
        <f t="shared" si="615"/>
        <v/>
      </c>
      <c r="O17481" s="98" t="str">
        <f t="shared" si="616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97" t="str">
        <f t="shared" si="615"/>
        <v/>
      </c>
      <c r="O17482" s="98" t="str">
        <f t="shared" si="616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97" t="str">
        <f t="shared" si="615"/>
        <v/>
      </c>
      <c r="O17483" s="98" t="str">
        <f t="shared" si="616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97" t="str">
        <f t="shared" si="615"/>
        <v/>
      </c>
      <c r="O17484" s="98" t="str">
        <f t="shared" si="616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97" t="str">
        <f t="shared" si="615"/>
        <v/>
      </c>
      <c r="O17485" s="98" t="str">
        <f t="shared" si="616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97" t="str">
        <f t="shared" si="615"/>
        <v/>
      </c>
      <c r="O17486" s="98" t="str">
        <f t="shared" si="616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97" t="str">
        <f t="shared" si="615"/>
        <v/>
      </c>
      <c r="O17487" s="98" t="str">
        <f t="shared" si="616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97" t="str">
        <f t="shared" si="615"/>
        <v/>
      </c>
      <c r="O17488" s="98" t="str">
        <f t="shared" si="616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97" t="str">
        <f t="shared" si="615"/>
        <v/>
      </c>
      <c r="O17489" s="98" t="str">
        <f t="shared" si="616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97" t="str">
        <f t="shared" si="615"/>
        <v/>
      </c>
      <c r="O17490" s="98" t="str">
        <f t="shared" si="616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97" t="str">
        <f t="shared" si="615"/>
        <v/>
      </c>
      <c r="O17491" s="98" t="str">
        <f t="shared" si="616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97" t="str">
        <f t="shared" si="615"/>
        <v/>
      </c>
      <c r="O17492" s="98" t="str">
        <f t="shared" si="616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97" t="str">
        <f t="shared" si="615"/>
        <v/>
      </c>
      <c r="O17493" s="98" t="str">
        <f t="shared" si="616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97" t="str">
        <f t="shared" si="615"/>
        <v/>
      </c>
      <c r="O17494" s="98" t="str">
        <f t="shared" si="616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97" t="str">
        <f t="shared" si="615"/>
        <v/>
      </c>
      <c r="O17495" s="98" t="str">
        <f t="shared" si="616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97" t="str">
        <f t="shared" si="615"/>
        <v/>
      </c>
      <c r="O17496" s="98" t="str">
        <f t="shared" si="616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97" t="str">
        <f t="shared" si="615"/>
        <v/>
      </c>
      <c r="O17497" s="98" t="str">
        <f t="shared" si="616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97" t="str">
        <f t="shared" si="615"/>
        <v/>
      </c>
      <c r="O17498" s="98" t="str">
        <f t="shared" si="616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97" t="str">
        <f t="shared" si="615"/>
        <v/>
      </c>
      <c r="O17499" s="98" t="str">
        <f t="shared" si="616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97" t="str">
        <f t="shared" si="615"/>
        <v/>
      </c>
      <c r="O17500" s="98" t="str">
        <f t="shared" si="616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97" t="str">
        <f t="shared" si="615"/>
        <v/>
      </c>
      <c r="O17501" s="98" t="str">
        <f t="shared" si="616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97" t="str">
        <f t="shared" si="615"/>
        <v/>
      </c>
      <c r="O17502" s="98" t="str">
        <f t="shared" si="616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97" t="str">
        <f t="shared" si="615"/>
        <v/>
      </c>
      <c r="O17503" s="98" t="str">
        <f t="shared" si="616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97" t="str">
        <f t="shared" si="615"/>
        <v/>
      </c>
      <c r="O17504" s="98" t="str">
        <f t="shared" si="616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97" t="str">
        <f t="shared" si="615"/>
        <v/>
      </c>
      <c r="O17505" s="98" t="str">
        <f t="shared" si="616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97" t="str">
        <f t="shared" si="615"/>
        <v/>
      </c>
      <c r="O17506" s="98" t="str">
        <f t="shared" si="616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97" t="str">
        <f t="shared" si="615"/>
        <v/>
      </c>
      <c r="O17507" s="98" t="str">
        <f t="shared" si="616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97" t="str">
        <f t="shared" si="615"/>
        <v/>
      </c>
      <c r="O17508" s="98" t="str">
        <f t="shared" si="616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97" t="str">
        <f t="shared" si="615"/>
        <v/>
      </c>
      <c r="O17509" s="98" t="str">
        <f t="shared" si="616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97" t="str">
        <f t="shared" si="615"/>
        <v/>
      </c>
      <c r="O17510" s="98" t="str">
        <f t="shared" si="616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97" t="str">
        <f t="shared" si="615"/>
        <v/>
      </c>
      <c r="O17511" s="98" t="str">
        <f t="shared" si="616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97" t="str">
        <f t="shared" si="615"/>
        <v/>
      </c>
      <c r="O17512" s="98" t="str">
        <f t="shared" si="616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97" t="str">
        <f t="shared" si="615"/>
        <v/>
      </c>
      <c r="O17513" s="98" t="str">
        <f t="shared" si="616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97" t="str">
        <f t="shared" si="615"/>
        <v/>
      </c>
      <c r="O17514" s="98" t="str">
        <f t="shared" si="616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97" t="str">
        <f t="shared" si="615"/>
        <v/>
      </c>
      <c r="O17515" s="98" t="str">
        <f t="shared" si="616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97" t="str">
        <f t="shared" si="615"/>
        <v/>
      </c>
      <c r="O17516" s="98" t="str">
        <f t="shared" si="616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97" t="str">
        <f t="shared" si="615"/>
        <v/>
      </c>
      <c r="O17517" s="98" t="str">
        <f t="shared" si="616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97" t="str">
        <f t="shared" si="615"/>
        <v/>
      </c>
      <c r="O17518" s="98" t="str">
        <f t="shared" si="616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97" t="str">
        <f t="shared" si="615"/>
        <v/>
      </c>
      <c r="O17519" s="98" t="str">
        <f t="shared" si="616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97" t="str">
        <f t="shared" si="615"/>
        <v/>
      </c>
      <c r="O17520" s="98" t="str">
        <f t="shared" si="616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97" t="str">
        <f t="shared" si="615"/>
        <v/>
      </c>
      <c r="O17521" s="98" t="str">
        <f t="shared" si="616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97" t="str">
        <f t="shared" si="615"/>
        <v/>
      </c>
      <c r="O17522" s="98" t="str">
        <f t="shared" si="616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97" t="str">
        <f t="shared" si="615"/>
        <v/>
      </c>
      <c r="O17523" s="98" t="str">
        <f t="shared" si="616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97" t="str">
        <f t="shared" si="615"/>
        <v/>
      </c>
      <c r="O17524" s="98" t="str">
        <f t="shared" si="616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97" t="str">
        <f t="shared" si="615"/>
        <v/>
      </c>
      <c r="O17525" s="98" t="str">
        <f t="shared" si="616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97" t="str">
        <f t="shared" si="615"/>
        <v/>
      </c>
      <c r="O17526" s="98" t="str">
        <f t="shared" si="616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97" t="str">
        <f t="shared" si="615"/>
        <v/>
      </c>
      <c r="O17527" s="98" t="str">
        <f t="shared" si="616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97" t="str">
        <f t="shared" si="615"/>
        <v/>
      </c>
      <c r="O17528" s="98" t="str">
        <f t="shared" si="616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97" t="str">
        <f t="shared" si="615"/>
        <v/>
      </c>
      <c r="O17529" s="98" t="str">
        <f t="shared" si="616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97" t="str">
        <f t="shared" si="615"/>
        <v/>
      </c>
      <c r="O17530" s="98" t="str">
        <f t="shared" si="616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97" t="str">
        <f t="shared" si="615"/>
        <v/>
      </c>
      <c r="O17531" s="98" t="str">
        <f t="shared" si="616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97" t="str">
        <f t="shared" si="615"/>
        <v/>
      </c>
      <c r="O17532" s="98" t="str">
        <f t="shared" si="616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97" t="str">
        <f t="shared" si="615"/>
        <v/>
      </c>
      <c r="O17533" s="98" t="str">
        <f t="shared" si="616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97" t="str">
        <f t="shared" si="615"/>
        <v/>
      </c>
      <c r="O17534" s="98" t="str">
        <f t="shared" si="616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97" t="str">
        <f t="shared" si="615"/>
        <v/>
      </c>
      <c r="O17535" s="98" t="str">
        <f t="shared" si="616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97" t="str">
        <f t="shared" si="615"/>
        <v/>
      </c>
      <c r="O17536" s="98" t="str">
        <f t="shared" si="616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97" t="str">
        <f t="shared" si="615"/>
        <v/>
      </c>
      <c r="O17537" s="98" t="str">
        <f t="shared" si="616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97" t="str">
        <f t="shared" si="615"/>
        <v/>
      </c>
      <c r="O17538" s="98" t="str">
        <f t="shared" si="616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97" t="str">
        <f t="shared" si="615"/>
        <v/>
      </c>
      <c r="O17539" s="98" t="str">
        <f t="shared" si="616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97" t="str">
        <f t="shared" ref="N17540:N17603" si="617">IF(B17540&lt;&gt;"",LEFT(D17540,LEN(D17540)-LEN(O17540)),"")</f>
        <v/>
      </c>
      <c r="O17540" s="98" t="str">
        <f t="shared" ref="O17540:O17603" si="618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97" t="str">
        <f t="shared" si="617"/>
        <v/>
      </c>
      <c r="O17541" s="98" t="str">
        <f t="shared" si="618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97" t="str">
        <f t="shared" si="617"/>
        <v/>
      </c>
      <c r="O17542" s="98" t="str">
        <f t="shared" si="618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97" t="str">
        <f t="shared" si="617"/>
        <v/>
      </c>
      <c r="O17543" s="98" t="str">
        <f t="shared" si="618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97" t="str">
        <f t="shared" si="617"/>
        <v/>
      </c>
      <c r="O17544" s="98" t="str">
        <f t="shared" si="618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97" t="str">
        <f t="shared" si="617"/>
        <v/>
      </c>
      <c r="O17545" s="98" t="str">
        <f t="shared" si="618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97" t="str">
        <f t="shared" si="617"/>
        <v/>
      </c>
      <c r="O17546" s="98" t="str">
        <f t="shared" si="618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97" t="str">
        <f t="shared" si="617"/>
        <v/>
      </c>
      <c r="O17547" s="98" t="str">
        <f t="shared" si="618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97" t="str">
        <f t="shared" si="617"/>
        <v/>
      </c>
      <c r="O17548" s="98" t="str">
        <f t="shared" si="618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97" t="str">
        <f t="shared" si="617"/>
        <v/>
      </c>
      <c r="O17549" s="98" t="str">
        <f t="shared" si="618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97" t="str">
        <f t="shared" si="617"/>
        <v/>
      </c>
      <c r="O17550" s="98" t="str">
        <f t="shared" si="618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97" t="str">
        <f t="shared" si="617"/>
        <v/>
      </c>
      <c r="O17551" s="98" t="str">
        <f t="shared" si="618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97" t="str">
        <f t="shared" si="617"/>
        <v/>
      </c>
      <c r="O17552" s="98" t="str">
        <f t="shared" si="618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97" t="str">
        <f t="shared" si="617"/>
        <v/>
      </c>
      <c r="O17553" s="98" t="str">
        <f t="shared" si="618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97" t="str">
        <f t="shared" si="617"/>
        <v/>
      </c>
      <c r="O17554" s="98" t="str">
        <f t="shared" si="618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97" t="str">
        <f t="shared" si="617"/>
        <v/>
      </c>
      <c r="O17555" s="98" t="str">
        <f t="shared" si="618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97" t="str">
        <f t="shared" si="617"/>
        <v/>
      </c>
      <c r="O17556" s="98" t="str">
        <f t="shared" si="618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97" t="str">
        <f t="shared" si="617"/>
        <v/>
      </c>
      <c r="O17557" s="98" t="str">
        <f t="shared" si="618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97" t="str">
        <f t="shared" si="617"/>
        <v/>
      </c>
      <c r="O17558" s="98" t="str">
        <f t="shared" si="618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97" t="str">
        <f t="shared" si="617"/>
        <v/>
      </c>
      <c r="O17559" s="98" t="str">
        <f t="shared" si="618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97" t="str">
        <f t="shared" si="617"/>
        <v/>
      </c>
      <c r="O17560" s="98" t="str">
        <f t="shared" si="618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97" t="str">
        <f t="shared" si="617"/>
        <v/>
      </c>
      <c r="O17561" s="98" t="str">
        <f t="shared" si="618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97" t="str">
        <f t="shared" si="617"/>
        <v/>
      </c>
      <c r="O17562" s="98" t="str">
        <f t="shared" si="618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97" t="str">
        <f t="shared" si="617"/>
        <v/>
      </c>
      <c r="O17563" s="98" t="str">
        <f t="shared" si="618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97" t="str">
        <f t="shared" si="617"/>
        <v/>
      </c>
      <c r="O17564" s="98" t="str">
        <f t="shared" si="618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97" t="str">
        <f t="shared" si="617"/>
        <v/>
      </c>
      <c r="O17565" s="98" t="str">
        <f t="shared" si="618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97" t="str">
        <f t="shared" si="617"/>
        <v/>
      </c>
      <c r="O17566" s="98" t="str">
        <f t="shared" si="618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97" t="str">
        <f t="shared" si="617"/>
        <v/>
      </c>
      <c r="O17567" s="98" t="str">
        <f t="shared" si="618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97" t="str">
        <f t="shared" si="617"/>
        <v/>
      </c>
      <c r="O17568" s="98" t="str">
        <f t="shared" si="618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97" t="str">
        <f t="shared" si="617"/>
        <v/>
      </c>
      <c r="O17569" s="98" t="str">
        <f t="shared" si="618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97" t="str">
        <f t="shared" si="617"/>
        <v/>
      </c>
      <c r="O17570" s="98" t="str">
        <f t="shared" si="618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97" t="str">
        <f t="shared" si="617"/>
        <v/>
      </c>
      <c r="O17571" s="98" t="str">
        <f t="shared" si="618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97" t="str">
        <f t="shared" si="617"/>
        <v/>
      </c>
      <c r="O17572" s="98" t="str">
        <f t="shared" si="618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97" t="str">
        <f t="shared" si="617"/>
        <v/>
      </c>
      <c r="O17573" s="98" t="str">
        <f t="shared" si="618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97" t="str">
        <f t="shared" si="617"/>
        <v/>
      </c>
      <c r="O17574" s="98" t="str">
        <f t="shared" si="618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97" t="str">
        <f t="shared" si="617"/>
        <v/>
      </c>
      <c r="O17575" s="98" t="str">
        <f t="shared" si="618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97" t="str">
        <f t="shared" si="617"/>
        <v/>
      </c>
      <c r="O17576" s="98" t="str">
        <f t="shared" si="618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97" t="str">
        <f t="shared" si="617"/>
        <v/>
      </c>
      <c r="O17577" s="98" t="str">
        <f t="shared" si="618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97" t="str">
        <f t="shared" si="617"/>
        <v/>
      </c>
      <c r="O17578" s="98" t="str">
        <f t="shared" si="618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97" t="str">
        <f t="shared" si="617"/>
        <v/>
      </c>
      <c r="O17579" s="98" t="str">
        <f t="shared" si="618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97" t="str">
        <f t="shared" si="617"/>
        <v/>
      </c>
      <c r="O17580" s="98" t="str">
        <f t="shared" si="618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97" t="str">
        <f t="shared" si="617"/>
        <v/>
      </c>
      <c r="O17581" s="98" t="str">
        <f t="shared" si="618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97" t="str">
        <f t="shared" si="617"/>
        <v/>
      </c>
      <c r="O17582" s="98" t="str">
        <f t="shared" si="618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97" t="str">
        <f t="shared" si="617"/>
        <v/>
      </c>
      <c r="O17583" s="98" t="str">
        <f t="shared" si="618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97" t="str">
        <f t="shared" si="617"/>
        <v/>
      </c>
      <c r="O17584" s="98" t="str">
        <f t="shared" si="618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97" t="str">
        <f t="shared" si="617"/>
        <v/>
      </c>
      <c r="O17585" s="98" t="str">
        <f t="shared" si="618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97" t="str">
        <f t="shared" si="617"/>
        <v/>
      </c>
      <c r="O17586" s="98" t="str">
        <f t="shared" si="618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97" t="str">
        <f t="shared" si="617"/>
        <v/>
      </c>
      <c r="O17587" s="98" t="str">
        <f t="shared" si="618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97" t="str">
        <f t="shared" si="617"/>
        <v/>
      </c>
      <c r="O17588" s="98" t="str">
        <f t="shared" si="618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97" t="str">
        <f t="shared" si="617"/>
        <v/>
      </c>
      <c r="O17589" s="98" t="str">
        <f t="shared" si="618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97" t="str">
        <f t="shared" si="617"/>
        <v/>
      </c>
      <c r="O17590" s="98" t="str">
        <f t="shared" si="618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97" t="str">
        <f t="shared" si="617"/>
        <v/>
      </c>
      <c r="O17591" s="98" t="str">
        <f t="shared" si="618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97" t="str">
        <f t="shared" si="617"/>
        <v/>
      </c>
      <c r="O17592" s="98" t="str">
        <f t="shared" si="618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97" t="str">
        <f t="shared" si="617"/>
        <v/>
      </c>
      <c r="O17593" s="98" t="str">
        <f t="shared" si="618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97" t="str">
        <f t="shared" si="617"/>
        <v/>
      </c>
      <c r="O17594" s="98" t="str">
        <f t="shared" si="618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97" t="str">
        <f t="shared" si="617"/>
        <v/>
      </c>
      <c r="O17595" s="98" t="str">
        <f t="shared" si="618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97" t="str">
        <f t="shared" si="617"/>
        <v/>
      </c>
      <c r="O17596" s="98" t="str">
        <f t="shared" si="618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97" t="str">
        <f t="shared" si="617"/>
        <v/>
      </c>
      <c r="O17597" s="98" t="str">
        <f t="shared" si="618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97" t="str">
        <f t="shared" si="617"/>
        <v/>
      </c>
      <c r="O17598" s="98" t="str">
        <f t="shared" si="618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97" t="str">
        <f t="shared" si="617"/>
        <v/>
      </c>
      <c r="O17599" s="98" t="str">
        <f t="shared" si="618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97" t="str">
        <f t="shared" si="617"/>
        <v/>
      </c>
      <c r="O17600" s="98" t="str">
        <f t="shared" si="618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97" t="str">
        <f t="shared" si="617"/>
        <v/>
      </c>
      <c r="O17601" s="98" t="str">
        <f t="shared" si="618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97" t="str">
        <f t="shared" si="617"/>
        <v/>
      </c>
      <c r="O17602" s="98" t="str">
        <f t="shared" si="618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97" t="str">
        <f t="shared" si="617"/>
        <v/>
      </c>
      <c r="O17603" s="98" t="str">
        <f t="shared" si="618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97" t="str">
        <f t="shared" ref="N17604:N17667" si="619">IF(B17604&lt;&gt;"",LEFT(D17604,LEN(D17604)-LEN(O17604)),"")</f>
        <v/>
      </c>
      <c r="O17604" s="98" t="str">
        <f t="shared" ref="O17604:O17667" si="620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97" t="str">
        <f t="shared" si="619"/>
        <v/>
      </c>
      <c r="O17605" s="98" t="str">
        <f t="shared" si="620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97" t="str">
        <f t="shared" si="619"/>
        <v/>
      </c>
      <c r="O17606" s="98" t="str">
        <f t="shared" si="620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97" t="str">
        <f t="shared" si="619"/>
        <v/>
      </c>
      <c r="O17607" s="98" t="str">
        <f t="shared" si="620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97" t="str">
        <f t="shared" si="619"/>
        <v/>
      </c>
      <c r="O17608" s="98" t="str">
        <f t="shared" si="620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97" t="str">
        <f t="shared" si="619"/>
        <v/>
      </c>
      <c r="O17609" s="98" t="str">
        <f t="shared" si="620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97" t="str">
        <f t="shared" si="619"/>
        <v/>
      </c>
      <c r="O17610" s="98" t="str">
        <f t="shared" si="620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97" t="str">
        <f t="shared" si="619"/>
        <v/>
      </c>
      <c r="O17611" s="98" t="str">
        <f t="shared" si="620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97" t="str">
        <f t="shared" si="619"/>
        <v/>
      </c>
      <c r="O17612" s="98" t="str">
        <f t="shared" si="620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97" t="str">
        <f t="shared" si="619"/>
        <v/>
      </c>
      <c r="O17613" s="98" t="str">
        <f t="shared" si="620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97" t="str">
        <f t="shared" si="619"/>
        <v/>
      </c>
      <c r="O17614" s="98" t="str">
        <f t="shared" si="620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97" t="str">
        <f t="shared" si="619"/>
        <v/>
      </c>
      <c r="O17615" s="98" t="str">
        <f t="shared" si="620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97" t="str">
        <f t="shared" si="619"/>
        <v/>
      </c>
      <c r="O17616" s="98" t="str">
        <f t="shared" si="620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97" t="str">
        <f t="shared" si="619"/>
        <v/>
      </c>
      <c r="O17617" s="98" t="str">
        <f t="shared" si="620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97" t="str">
        <f t="shared" si="619"/>
        <v/>
      </c>
      <c r="O17618" s="98" t="str">
        <f t="shared" si="620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97" t="str">
        <f t="shared" si="619"/>
        <v/>
      </c>
      <c r="O17619" s="98" t="str">
        <f t="shared" si="620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97" t="str">
        <f t="shared" si="619"/>
        <v/>
      </c>
      <c r="O17620" s="98" t="str">
        <f t="shared" si="620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97" t="str">
        <f t="shared" si="619"/>
        <v/>
      </c>
      <c r="O17621" s="98" t="str">
        <f t="shared" si="620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97" t="str">
        <f t="shared" si="619"/>
        <v/>
      </c>
      <c r="O17622" s="98" t="str">
        <f t="shared" si="620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97" t="str">
        <f t="shared" si="619"/>
        <v/>
      </c>
      <c r="O17623" s="98" t="str">
        <f t="shared" si="620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97" t="str">
        <f t="shared" si="619"/>
        <v/>
      </c>
      <c r="O17624" s="98" t="str">
        <f t="shared" si="620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97" t="str">
        <f t="shared" si="619"/>
        <v/>
      </c>
      <c r="O17625" s="98" t="str">
        <f t="shared" si="620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97" t="str">
        <f t="shared" si="619"/>
        <v/>
      </c>
      <c r="O17626" s="98" t="str">
        <f t="shared" si="620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97" t="str">
        <f t="shared" si="619"/>
        <v/>
      </c>
      <c r="O17627" s="98" t="str">
        <f t="shared" si="620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97" t="str">
        <f t="shared" si="619"/>
        <v/>
      </c>
      <c r="O17628" s="98" t="str">
        <f t="shared" si="620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97" t="str">
        <f t="shared" si="619"/>
        <v/>
      </c>
      <c r="O17629" s="98" t="str">
        <f t="shared" si="620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97" t="str">
        <f t="shared" si="619"/>
        <v/>
      </c>
      <c r="O17630" s="98" t="str">
        <f t="shared" si="620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97" t="str">
        <f t="shared" si="619"/>
        <v/>
      </c>
      <c r="O17631" s="98" t="str">
        <f t="shared" si="620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97" t="str">
        <f t="shared" si="619"/>
        <v/>
      </c>
      <c r="O17632" s="98" t="str">
        <f t="shared" si="620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97" t="str">
        <f t="shared" si="619"/>
        <v/>
      </c>
      <c r="O17633" s="98" t="str">
        <f t="shared" si="620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97" t="str">
        <f t="shared" si="619"/>
        <v/>
      </c>
      <c r="O17634" s="98" t="str">
        <f t="shared" si="620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97" t="str">
        <f t="shared" si="619"/>
        <v/>
      </c>
      <c r="O17635" s="98" t="str">
        <f t="shared" si="620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97" t="str">
        <f t="shared" si="619"/>
        <v/>
      </c>
      <c r="O17636" s="98" t="str">
        <f t="shared" si="620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97" t="str">
        <f t="shared" si="619"/>
        <v/>
      </c>
      <c r="O17637" s="98" t="str">
        <f t="shared" si="620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97" t="str">
        <f t="shared" si="619"/>
        <v/>
      </c>
      <c r="O17638" s="98" t="str">
        <f t="shared" si="620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97" t="str">
        <f t="shared" si="619"/>
        <v/>
      </c>
      <c r="O17639" s="98" t="str">
        <f t="shared" si="620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97" t="str">
        <f t="shared" si="619"/>
        <v/>
      </c>
      <c r="O17640" s="98" t="str">
        <f t="shared" si="620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97" t="str">
        <f t="shared" si="619"/>
        <v/>
      </c>
      <c r="O17641" s="98" t="str">
        <f t="shared" si="620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97" t="str">
        <f t="shared" si="619"/>
        <v/>
      </c>
      <c r="O17642" s="98" t="str">
        <f t="shared" si="620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97" t="str">
        <f t="shared" si="619"/>
        <v/>
      </c>
      <c r="O17643" s="98" t="str">
        <f t="shared" si="620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97" t="str">
        <f t="shared" si="619"/>
        <v/>
      </c>
      <c r="O17644" s="98" t="str">
        <f t="shared" si="620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97" t="str">
        <f t="shared" si="619"/>
        <v/>
      </c>
      <c r="O17645" s="98" t="str">
        <f t="shared" si="620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97" t="str">
        <f t="shared" si="619"/>
        <v/>
      </c>
      <c r="O17646" s="98" t="str">
        <f t="shared" si="620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97" t="str">
        <f t="shared" si="619"/>
        <v/>
      </c>
      <c r="O17647" s="98" t="str">
        <f t="shared" si="620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97" t="str">
        <f t="shared" si="619"/>
        <v/>
      </c>
      <c r="O17648" s="98" t="str">
        <f t="shared" si="620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97" t="str">
        <f t="shared" si="619"/>
        <v/>
      </c>
      <c r="O17649" s="98" t="str">
        <f t="shared" si="620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97" t="str">
        <f t="shared" si="619"/>
        <v/>
      </c>
      <c r="O17650" s="98" t="str">
        <f t="shared" si="620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97" t="str">
        <f t="shared" si="619"/>
        <v/>
      </c>
      <c r="O17651" s="98" t="str">
        <f t="shared" si="620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97" t="str">
        <f t="shared" si="619"/>
        <v/>
      </c>
      <c r="O17652" s="98" t="str">
        <f t="shared" si="620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97" t="str">
        <f t="shared" si="619"/>
        <v/>
      </c>
      <c r="O17653" s="98" t="str">
        <f t="shared" si="620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97" t="str">
        <f t="shared" si="619"/>
        <v/>
      </c>
      <c r="O17654" s="98" t="str">
        <f t="shared" si="620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97" t="str">
        <f t="shared" si="619"/>
        <v/>
      </c>
      <c r="O17655" s="98" t="str">
        <f t="shared" si="620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97" t="str">
        <f t="shared" si="619"/>
        <v/>
      </c>
      <c r="O17656" s="98" t="str">
        <f t="shared" si="620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97" t="str">
        <f t="shared" si="619"/>
        <v/>
      </c>
      <c r="O17657" s="98" t="str">
        <f t="shared" si="620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97" t="str">
        <f t="shared" si="619"/>
        <v/>
      </c>
      <c r="O17658" s="98" t="str">
        <f t="shared" si="620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97" t="str">
        <f t="shared" si="619"/>
        <v/>
      </c>
      <c r="O17659" s="98" t="str">
        <f t="shared" si="620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97" t="str">
        <f t="shared" si="619"/>
        <v/>
      </c>
      <c r="O17660" s="98" t="str">
        <f t="shared" si="620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97" t="str">
        <f t="shared" si="619"/>
        <v/>
      </c>
      <c r="O17661" s="98" t="str">
        <f t="shared" si="620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97" t="str">
        <f t="shared" si="619"/>
        <v/>
      </c>
      <c r="O17662" s="98" t="str">
        <f t="shared" si="620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97" t="str">
        <f t="shared" si="619"/>
        <v/>
      </c>
      <c r="O17663" s="98" t="str">
        <f t="shared" si="620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97" t="str">
        <f t="shared" si="619"/>
        <v/>
      </c>
      <c r="O17664" s="98" t="str">
        <f t="shared" si="620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97" t="str">
        <f t="shared" si="619"/>
        <v/>
      </c>
      <c r="O17665" s="98" t="str">
        <f t="shared" si="620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97" t="str">
        <f t="shared" si="619"/>
        <v/>
      </c>
      <c r="O17666" s="98" t="str">
        <f t="shared" si="620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97" t="str">
        <f t="shared" si="619"/>
        <v/>
      </c>
      <c r="O17667" s="98" t="str">
        <f t="shared" si="620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97" t="str">
        <f t="shared" ref="N17668:N17731" si="621">IF(B17668&lt;&gt;"",LEFT(D17668,LEN(D17668)-LEN(O17668)),"")</f>
        <v/>
      </c>
      <c r="O17668" s="98" t="str">
        <f t="shared" ref="O17668:O17731" si="622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97" t="str">
        <f t="shared" si="621"/>
        <v/>
      </c>
      <c r="O17669" s="98" t="str">
        <f t="shared" si="622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97" t="str">
        <f t="shared" si="621"/>
        <v/>
      </c>
      <c r="O17670" s="98" t="str">
        <f t="shared" si="622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97" t="str">
        <f t="shared" si="621"/>
        <v/>
      </c>
      <c r="O17671" s="98" t="str">
        <f t="shared" si="622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97" t="str">
        <f t="shared" si="621"/>
        <v/>
      </c>
      <c r="O17672" s="98" t="str">
        <f t="shared" si="622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97" t="str">
        <f t="shared" si="621"/>
        <v/>
      </c>
      <c r="O17673" s="98" t="str">
        <f t="shared" si="622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97" t="str">
        <f t="shared" si="621"/>
        <v/>
      </c>
      <c r="O17674" s="98" t="str">
        <f t="shared" si="622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97" t="str">
        <f t="shared" si="621"/>
        <v/>
      </c>
      <c r="O17675" s="98" t="str">
        <f t="shared" si="622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97" t="str">
        <f t="shared" si="621"/>
        <v/>
      </c>
      <c r="O17676" s="98" t="str">
        <f t="shared" si="622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97" t="str">
        <f t="shared" si="621"/>
        <v/>
      </c>
      <c r="O17677" s="98" t="str">
        <f t="shared" si="622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97" t="str">
        <f t="shared" si="621"/>
        <v/>
      </c>
      <c r="O17678" s="98" t="str">
        <f t="shared" si="622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97" t="str">
        <f t="shared" si="621"/>
        <v/>
      </c>
      <c r="O17679" s="98" t="str">
        <f t="shared" si="622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97" t="str">
        <f t="shared" si="621"/>
        <v/>
      </c>
      <c r="O17680" s="98" t="str">
        <f t="shared" si="622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97" t="str">
        <f t="shared" si="621"/>
        <v/>
      </c>
      <c r="O17681" s="98" t="str">
        <f t="shared" si="622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97" t="str">
        <f t="shared" si="621"/>
        <v/>
      </c>
      <c r="O17682" s="98" t="str">
        <f t="shared" si="622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97" t="str">
        <f t="shared" si="621"/>
        <v/>
      </c>
      <c r="O17683" s="98" t="str">
        <f t="shared" si="622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97" t="str">
        <f t="shared" si="621"/>
        <v/>
      </c>
      <c r="O17684" s="98" t="str">
        <f t="shared" si="622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97" t="str">
        <f t="shared" si="621"/>
        <v/>
      </c>
      <c r="O17685" s="98" t="str">
        <f t="shared" si="622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97" t="str">
        <f t="shared" si="621"/>
        <v/>
      </c>
      <c r="O17686" s="98" t="str">
        <f t="shared" si="622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97" t="str">
        <f t="shared" si="621"/>
        <v/>
      </c>
      <c r="O17687" s="98" t="str">
        <f t="shared" si="622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97" t="str">
        <f t="shared" si="621"/>
        <v/>
      </c>
      <c r="O17688" s="98" t="str">
        <f t="shared" si="622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97" t="str">
        <f t="shared" si="621"/>
        <v/>
      </c>
      <c r="O17689" s="98" t="str">
        <f t="shared" si="622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97" t="str">
        <f t="shared" si="621"/>
        <v/>
      </c>
      <c r="O17690" s="98" t="str">
        <f t="shared" si="622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97" t="str">
        <f t="shared" si="621"/>
        <v/>
      </c>
      <c r="O17691" s="98" t="str">
        <f t="shared" si="622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97" t="str">
        <f t="shared" si="621"/>
        <v/>
      </c>
      <c r="O17692" s="98" t="str">
        <f t="shared" si="622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97" t="str">
        <f t="shared" si="621"/>
        <v/>
      </c>
      <c r="O17693" s="98" t="str">
        <f t="shared" si="622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97" t="str">
        <f t="shared" si="621"/>
        <v/>
      </c>
      <c r="O17694" s="98" t="str">
        <f t="shared" si="622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97" t="str">
        <f t="shared" si="621"/>
        <v/>
      </c>
      <c r="O17695" s="98" t="str">
        <f t="shared" si="622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97" t="str">
        <f t="shared" si="621"/>
        <v/>
      </c>
      <c r="O17696" s="98" t="str">
        <f t="shared" si="622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97" t="str">
        <f t="shared" si="621"/>
        <v/>
      </c>
      <c r="O17697" s="98" t="str">
        <f t="shared" si="622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97" t="str">
        <f t="shared" si="621"/>
        <v/>
      </c>
      <c r="O17698" s="98" t="str">
        <f t="shared" si="622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97" t="str">
        <f t="shared" si="621"/>
        <v/>
      </c>
      <c r="O17699" s="98" t="str">
        <f t="shared" si="622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97" t="str">
        <f t="shared" si="621"/>
        <v/>
      </c>
      <c r="O17700" s="98" t="str">
        <f t="shared" si="622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97" t="str">
        <f t="shared" si="621"/>
        <v/>
      </c>
      <c r="O17701" s="98" t="str">
        <f t="shared" si="622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97" t="str">
        <f t="shared" si="621"/>
        <v/>
      </c>
      <c r="O17702" s="98" t="str">
        <f t="shared" si="622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97" t="str">
        <f t="shared" si="621"/>
        <v/>
      </c>
      <c r="O17703" s="98" t="str">
        <f t="shared" si="622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97" t="str">
        <f t="shared" si="621"/>
        <v/>
      </c>
      <c r="O17704" s="98" t="str">
        <f t="shared" si="622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97" t="str">
        <f t="shared" si="621"/>
        <v/>
      </c>
      <c r="O17705" s="98" t="str">
        <f t="shared" si="622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97" t="str">
        <f t="shared" si="621"/>
        <v/>
      </c>
      <c r="O17706" s="98" t="str">
        <f t="shared" si="622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97" t="str">
        <f t="shared" si="621"/>
        <v/>
      </c>
      <c r="O17707" s="98" t="str">
        <f t="shared" si="622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97" t="str">
        <f t="shared" si="621"/>
        <v/>
      </c>
      <c r="O17708" s="98" t="str">
        <f t="shared" si="622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97" t="str">
        <f t="shared" si="621"/>
        <v/>
      </c>
      <c r="O17709" s="98" t="str">
        <f t="shared" si="622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97" t="str">
        <f t="shared" si="621"/>
        <v/>
      </c>
      <c r="O17710" s="98" t="str">
        <f t="shared" si="622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97" t="str">
        <f t="shared" si="621"/>
        <v/>
      </c>
      <c r="O17711" s="98" t="str">
        <f t="shared" si="622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97" t="str">
        <f t="shared" si="621"/>
        <v/>
      </c>
      <c r="O17712" s="98" t="str">
        <f t="shared" si="622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97" t="str">
        <f t="shared" si="621"/>
        <v/>
      </c>
      <c r="O17713" s="98" t="str">
        <f t="shared" si="622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97" t="str">
        <f t="shared" si="621"/>
        <v/>
      </c>
      <c r="O17714" s="98" t="str">
        <f t="shared" si="622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97" t="str">
        <f t="shared" si="621"/>
        <v/>
      </c>
      <c r="O17715" s="98" t="str">
        <f t="shared" si="622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97" t="str">
        <f t="shared" si="621"/>
        <v/>
      </c>
      <c r="O17716" s="98" t="str">
        <f t="shared" si="622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97" t="str">
        <f t="shared" si="621"/>
        <v/>
      </c>
      <c r="O17717" s="98" t="str">
        <f t="shared" si="622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97" t="str">
        <f t="shared" si="621"/>
        <v/>
      </c>
      <c r="O17718" s="98" t="str">
        <f t="shared" si="622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97" t="str">
        <f t="shared" si="621"/>
        <v/>
      </c>
      <c r="O17719" s="98" t="str">
        <f t="shared" si="622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97" t="str">
        <f t="shared" si="621"/>
        <v/>
      </c>
      <c r="O17720" s="98" t="str">
        <f t="shared" si="622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97" t="str">
        <f t="shared" si="621"/>
        <v/>
      </c>
      <c r="O17721" s="98" t="str">
        <f t="shared" si="622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97" t="str">
        <f t="shared" si="621"/>
        <v/>
      </c>
      <c r="O17722" s="98" t="str">
        <f t="shared" si="622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97" t="str">
        <f t="shared" si="621"/>
        <v/>
      </c>
      <c r="O17723" s="98" t="str">
        <f t="shared" si="622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97" t="str">
        <f t="shared" si="621"/>
        <v/>
      </c>
      <c r="O17724" s="98" t="str">
        <f t="shared" si="622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97" t="str">
        <f t="shared" si="621"/>
        <v/>
      </c>
      <c r="O17725" s="98" t="str">
        <f t="shared" si="622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97" t="str">
        <f t="shared" si="621"/>
        <v/>
      </c>
      <c r="O17726" s="98" t="str">
        <f t="shared" si="622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97" t="str">
        <f t="shared" si="621"/>
        <v/>
      </c>
      <c r="O17727" s="98" t="str">
        <f t="shared" si="622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97" t="str">
        <f t="shared" si="621"/>
        <v/>
      </c>
      <c r="O17728" s="98" t="str">
        <f t="shared" si="622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97" t="str">
        <f t="shared" si="621"/>
        <v/>
      </c>
      <c r="O17729" s="98" t="str">
        <f t="shared" si="622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97" t="str">
        <f t="shared" si="621"/>
        <v/>
      </c>
      <c r="O17730" s="98" t="str">
        <f t="shared" si="622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97" t="str">
        <f t="shared" si="621"/>
        <v/>
      </c>
      <c r="O17731" s="98" t="str">
        <f t="shared" si="622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97" t="str">
        <f t="shared" ref="N17732:N17795" si="623">IF(B17732&lt;&gt;"",LEFT(D17732,LEN(D17732)-LEN(O17732)),"")</f>
        <v/>
      </c>
      <c r="O17732" s="98" t="str">
        <f t="shared" ref="O17732:O17795" si="624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97" t="str">
        <f t="shared" si="623"/>
        <v/>
      </c>
      <c r="O17733" s="98" t="str">
        <f t="shared" si="624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97" t="str">
        <f t="shared" si="623"/>
        <v/>
      </c>
      <c r="O17734" s="98" t="str">
        <f t="shared" si="624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97" t="str">
        <f t="shared" si="623"/>
        <v/>
      </c>
      <c r="O17735" s="98" t="str">
        <f t="shared" si="624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97" t="str">
        <f t="shared" si="623"/>
        <v/>
      </c>
      <c r="O17736" s="98" t="str">
        <f t="shared" si="624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97" t="str">
        <f t="shared" si="623"/>
        <v/>
      </c>
      <c r="O17737" s="98" t="str">
        <f t="shared" si="624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97" t="str">
        <f t="shared" si="623"/>
        <v/>
      </c>
      <c r="O17738" s="98" t="str">
        <f t="shared" si="624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97" t="str">
        <f t="shared" si="623"/>
        <v/>
      </c>
      <c r="O17739" s="98" t="str">
        <f t="shared" si="624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97" t="str">
        <f t="shared" si="623"/>
        <v/>
      </c>
      <c r="O17740" s="98" t="str">
        <f t="shared" si="624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97" t="str">
        <f t="shared" si="623"/>
        <v/>
      </c>
      <c r="O17741" s="98" t="str">
        <f t="shared" si="624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97" t="str">
        <f t="shared" si="623"/>
        <v/>
      </c>
      <c r="O17742" s="98" t="str">
        <f t="shared" si="624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97" t="str">
        <f t="shared" si="623"/>
        <v/>
      </c>
      <c r="O17743" s="98" t="str">
        <f t="shared" si="624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97" t="str">
        <f t="shared" si="623"/>
        <v/>
      </c>
      <c r="O17744" s="98" t="str">
        <f t="shared" si="624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97" t="str">
        <f t="shared" si="623"/>
        <v/>
      </c>
      <c r="O17745" s="98" t="str">
        <f t="shared" si="624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97" t="str">
        <f t="shared" si="623"/>
        <v/>
      </c>
      <c r="O17746" s="98" t="str">
        <f t="shared" si="624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97" t="str">
        <f t="shared" si="623"/>
        <v/>
      </c>
      <c r="O17747" s="98" t="str">
        <f t="shared" si="624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97" t="str">
        <f t="shared" si="623"/>
        <v/>
      </c>
      <c r="O17748" s="98" t="str">
        <f t="shared" si="624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97" t="str">
        <f t="shared" si="623"/>
        <v/>
      </c>
      <c r="O17749" s="98" t="str">
        <f t="shared" si="624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97" t="str">
        <f t="shared" si="623"/>
        <v/>
      </c>
      <c r="O17750" s="98" t="str">
        <f t="shared" si="624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97" t="str">
        <f t="shared" si="623"/>
        <v/>
      </c>
      <c r="O17751" s="98" t="str">
        <f t="shared" si="624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97" t="str">
        <f t="shared" si="623"/>
        <v/>
      </c>
      <c r="O17752" s="98" t="str">
        <f t="shared" si="624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97" t="str">
        <f t="shared" si="623"/>
        <v/>
      </c>
      <c r="O17753" s="98" t="str">
        <f t="shared" si="624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97" t="str">
        <f t="shared" si="623"/>
        <v/>
      </c>
      <c r="O17754" s="98" t="str">
        <f t="shared" si="624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97" t="str">
        <f t="shared" si="623"/>
        <v/>
      </c>
      <c r="O17755" s="98" t="str">
        <f t="shared" si="624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97" t="str">
        <f t="shared" si="623"/>
        <v/>
      </c>
      <c r="O17756" s="98" t="str">
        <f t="shared" si="624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97" t="str">
        <f t="shared" si="623"/>
        <v/>
      </c>
      <c r="O17757" s="98" t="str">
        <f t="shared" si="624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97" t="str">
        <f t="shared" si="623"/>
        <v/>
      </c>
      <c r="O17758" s="98" t="str">
        <f t="shared" si="624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97" t="str">
        <f t="shared" si="623"/>
        <v/>
      </c>
      <c r="O17759" s="98" t="str">
        <f t="shared" si="624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97" t="str">
        <f t="shared" si="623"/>
        <v/>
      </c>
      <c r="O17760" s="98" t="str">
        <f t="shared" si="624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97" t="str">
        <f t="shared" si="623"/>
        <v/>
      </c>
      <c r="O17761" s="98" t="str">
        <f t="shared" si="624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97" t="str">
        <f t="shared" si="623"/>
        <v/>
      </c>
      <c r="O17762" s="98" t="str">
        <f t="shared" si="624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97" t="str">
        <f t="shared" si="623"/>
        <v/>
      </c>
      <c r="O17763" s="98" t="str">
        <f t="shared" si="624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97" t="str">
        <f t="shared" si="623"/>
        <v/>
      </c>
      <c r="O17764" s="98" t="str">
        <f t="shared" si="624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97" t="str">
        <f t="shared" si="623"/>
        <v/>
      </c>
      <c r="O17765" s="98" t="str">
        <f t="shared" si="624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97" t="str">
        <f t="shared" si="623"/>
        <v/>
      </c>
      <c r="O17766" s="98" t="str">
        <f t="shared" si="624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97" t="str">
        <f t="shared" si="623"/>
        <v/>
      </c>
      <c r="O17767" s="98" t="str">
        <f t="shared" si="624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97" t="str">
        <f t="shared" si="623"/>
        <v/>
      </c>
      <c r="O17768" s="98" t="str">
        <f t="shared" si="624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97" t="str">
        <f t="shared" si="623"/>
        <v/>
      </c>
      <c r="O17769" s="98" t="str">
        <f t="shared" si="624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97" t="str">
        <f t="shared" si="623"/>
        <v/>
      </c>
      <c r="O17770" s="98" t="str">
        <f t="shared" si="624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97" t="str">
        <f t="shared" si="623"/>
        <v/>
      </c>
      <c r="O17771" s="98" t="str">
        <f t="shared" si="624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97" t="str">
        <f t="shared" si="623"/>
        <v/>
      </c>
      <c r="O17772" s="98" t="str">
        <f t="shared" si="624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97" t="str">
        <f t="shared" si="623"/>
        <v/>
      </c>
      <c r="O17773" s="98" t="str">
        <f t="shared" si="624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97" t="str">
        <f t="shared" si="623"/>
        <v/>
      </c>
      <c r="O17774" s="98" t="str">
        <f t="shared" si="624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97" t="str">
        <f t="shared" si="623"/>
        <v/>
      </c>
      <c r="O17775" s="98" t="str">
        <f t="shared" si="624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97" t="str">
        <f t="shared" si="623"/>
        <v/>
      </c>
      <c r="O17776" s="98" t="str">
        <f t="shared" si="624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97" t="str">
        <f t="shared" si="623"/>
        <v/>
      </c>
      <c r="O17777" s="98" t="str">
        <f t="shared" si="624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97" t="str">
        <f t="shared" si="623"/>
        <v/>
      </c>
      <c r="O17778" s="98" t="str">
        <f t="shared" si="624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97" t="str">
        <f t="shared" si="623"/>
        <v/>
      </c>
      <c r="O17779" s="98" t="str">
        <f t="shared" si="624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97" t="str">
        <f t="shared" si="623"/>
        <v/>
      </c>
      <c r="O17780" s="98" t="str">
        <f t="shared" si="624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97" t="str">
        <f t="shared" si="623"/>
        <v/>
      </c>
      <c r="O17781" s="98" t="str">
        <f t="shared" si="624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97" t="str">
        <f t="shared" si="623"/>
        <v/>
      </c>
      <c r="O17782" s="98" t="str">
        <f t="shared" si="624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97" t="str">
        <f t="shared" si="623"/>
        <v/>
      </c>
      <c r="O17783" s="98" t="str">
        <f t="shared" si="624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97" t="str">
        <f t="shared" si="623"/>
        <v/>
      </c>
      <c r="O17784" s="98" t="str">
        <f t="shared" si="624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97" t="str">
        <f t="shared" si="623"/>
        <v/>
      </c>
      <c r="O17785" s="98" t="str">
        <f t="shared" si="624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97" t="str">
        <f t="shared" si="623"/>
        <v/>
      </c>
      <c r="O17786" s="98" t="str">
        <f t="shared" si="624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97" t="str">
        <f t="shared" si="623"/>
        <v/>
      </c>
      <c r="O17787" s="98" t="str">
        <f t="shared" si="624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97" t="str">
        <f t="shared" si="623"/>
        <v/>
      </c>
      <c r="O17788" s="98" t="str">
        <f t="shared" si="624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97" t="str">
        <f t="shared" si="623"/>
        <v/>
      </c>
      <c r="O17789" s="98" t="str">
        <f t="shared" si="624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97" t="str">
        <f t="shared" si="623"/>
        <v/>
      </c>
      <c r="O17790" s="98" t="str">
        <f t="shared" si="624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97" t="str">
        <f t="shared" si="623"/>
        <v/>
      </c>
      <c r="O17791" s="98" t="str">
        <f t="shared" si="624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97" t="str">
        <f t="shared" si="623"/>
        <v/>
      </c>
      <c r="O17792" s="98" t="str">
        <f t="shared" si="624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97" t="str">
        <f t="shared" si="623"/>
        <v/>
      </c>
      <c r="O17793" s="98" t="str">
        <f t="shared" si="624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97" t="str">
        <f t="shared" si="623"/>
        <v/>
      </c>
      <c r="O17794" s="98" t="str">
        <f t="shared" si="624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97" t="str">
        <f t="shared" si="623"/>
        <v/>
      </c>
      <c r="O17795" s="98" t="str">
        <f t="shared" si="624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97" t="str">
        <f t="shared" ref="N17796:N17859" si="625">IF(B17796&lt;&gt;"",LEFT(D17796,LEN(D17796)-LEN(O17796)),"")</f>
        <v/>
      </c>
      <c r="O17796" s="98" t="str">
        <f t="shared" ref="O17796:O17859" si="626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97" t="str">
        <f t="shared" si="625"/>
        <v/>
      </c>
      <c r="O17797" s="98" t="str">
        <f t="shared" si="626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97" t="str">
        <f t="shared" si="625"/>
        <v/>
      </c>
      <c r="O17798" s="98" t="str">
        <f t="shared" si="626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97" t="str">
        <f t="shared" si="625"/>
        <v/>
      </c>
      <c r="O17799" s="98" t="str">
        <f t="shared" si="626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97" t="str">
        <f t="shared" si="625"/>
        <v/>
      </c>
      <c r="O17800" s="98" t="str">
        <f t="shared" si="626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97" t="str">
        <f t="shared" si="625"/>
        <v/>
      </c>
      <c r="O17801" s="98" t="str">
        <f t="shared" si="626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97" t="str">
        <f t="shared" si="625"/>
        <v/>
      </c>
      <c r="O17802" s="98" t="str">
        <f t="shared" si="626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97" t="str">
        <f t="shared" si="625"/>
        <v/>
      </c>
      <c r="O17803" s="98" t="str">
        <f t="shared" si="626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97" t="str">
        <f t="shared" si="625"/>
        <v/>
      </c>
      <c r="O17804" s="98" t="str">
        <f t="shared" si="626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97" t="str">
        <f t="shared" si="625"/>
        <v/>
      </c>
      <c r="O17805" s="98" t="str">
        <f t="shared" si="626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97" t="str">
        <f t="shared" si="625"/>
        <v/>
      </c>
      <c r="O17806" s="98" t="str">
        <f t="shared" si="626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97" t="str">
        <f t="shared" si="625"/>
        <v/>
      </c>
      <c r="O17807" s="98" t="str">
        <f t="shared" si="626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97" t="str">
        <f t="shared" si="625"/>
        <v/>
      </c>
      <c r="O17808" s="98" t="str">
        <f t="shared" si="626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97" t="str">
        <f t="shared" si="625"/>
        <v/>
      </c>
      <c r="O17809" s="98" t="str">
        <f t="shared" si="626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97" t="str">
        <f t="shared" si="625"/>
        <v/>
      </c>
      <c r="O17810" s="98" t="str">
        <f t="shared" si="626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97" t="str">
        <f t="shared" si="625"/>
        <v/>
      </c>
      <c r="O17811" s="98" t="str">
        <f t="shared" si="626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97" t="str">
        <f t="shared" si="625"/>
        <v/>
      </c>
      <c r="O17812" s="98" t="str">
        <f t="shared" si="626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97" t="str">
        <f t="shared" si="625"/>
        <v/>
      </c>
      <c r="O17813" s="98" t="str">
        <f t="shared" si="626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97" t="str">
        <f t="shared" si="625"/>
        <v/>
      </c>
      <c r="O17814" s="98" t="str">
        <f t="shared" si="626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97" t="str">
        <f t="shared" si="625"/>
        <v/>
      </c>
      <c r="O17815" s="98" t="str">
        <f t="shared" si="626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97" t="str">
        <f t="shared" si="625"/>
        <v/>
      </c>
      <c r="O17816" s="98" t="str">
        <f t="shared" si="626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97" t="str">
        <f t="shared" si="625"/>
        <v/>
      </c>
      <c r="O17817" s="98" t="str">
        <f t="shared" si="626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97" t="str">
        <f t="shared" si="625"/>
        <v/>
      </c>
      <c r="O17818" s="98" t="str">
        <f t="shared" si="626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97" t="str">
        <f t="shared" si="625"/>
        <v/>
      </c>
      <c r="O17819" s="98" t="str">
        <f t="shared" si="626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97" t="str">
        <f t="shared" si="625"/>
        <v/>
      </c>
      <c r="O17820" s="98" t="str">
        <f t="shared" si="626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97" t="str">
        <f t="shared" si="625"/>
        <v/>
      </c>
      <c r="O17821" s="98" t="str">
        <f t="shared" si="626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97" t="str">
        <f t="shared" si="625"/>
        <v/>
      </c>
      <c r="O17822" s="98" t="str">
        <f t="shared" si="626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97" t="str">
        <f t="shared" si="625"/>
        <v/>
      </c>
      <c r="O17823" s="98" t="str">
        <f t="shared" si="626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97" t="str">
        <f t="shared" si="625"/>
        <v/>
      </c>
      <c r="O17824" s="98" t="str">
        <f t="shared" si="626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97" t="str">
        <f t="shared" si="625"/>
        <v/>
      </c>
      <c r="O17825" s="98" t="str">
        <f t="shared" si="626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97" t="str">
        <f t="shared" si="625"/>
        <v/>
      </c>
      <c r="O17826" s="98" t="str">
        <f t="shared" si="626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97" t="str">
        <f t="shared" si="625"/>
        <v/>
      </c>
      <c r="O17827" s="98" t="str">
        <f t="shared" si="626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97" t="str">
        <f t="shared" si="625"/>
        <v/>
      </c>
      <c r="O17828" s="98" t="str">
        <f t="shared" si="626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97" t="str">
        <f t="shared" si="625"/>
        <v/>
      </c>
      <c r="O17829" s="98" t="str">
        <f t="shared" si="626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97" t="str">
        <f t="shared" si="625"/>
        <v/>
      </c>
      <c r="O17830" s="98" t="str">
        <f t="shared" si="626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97" t="str">
        <f t="shared" si="625"/>
        <v/>
      </c>
      <c r="O17831" s="98" t="str">
        <f t="shared" si="626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97" t="str">
        <f t="shared" si="625"/>
        <v/>
      </c>
      <c r="O17832" s="98" t="str">
        <f t="shared" si="626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97" t="str">
        <f t="shared" si="625"/>
        <v/>
      </c>
      <c r="O17833" s="98" t="str">
        <f t="shared" si="626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97" t="str">
        <f t="shared" si="625"/>
        <v/>
      </c>
      <c r="O17834" s="98" t="str">
        <f t="shared" si="626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97" t="str">
        <f t="shared" si="625"/>
        <v/>
      </c>
      <c r="O17835" s="98" t="str">
        <f t="shared" si="626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97" t="str">
        <f t="shared" si="625"/>
        <v/>
      </c>
      <c r="O17836" s="98" t="str">
        <f t="shared" si="626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97" t="str">
        <f t="shared" si="625"/>
        <v/>
      </c>
      <c r="O17837" s="98" t="str">
        <f t="shared" si="626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97" t="str">
        <f t="shared" si="625"/>
        <v/>
      </c>
      <c r="O17838" s="98" t="str">
        <f t="shared" si="626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97" t="str">
        <f t="shared" si="625"/>
        <v/>
      </c>
      <c r="O17839" s="98" t="str">
        <f t="shared" si="626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97" t="str">
        <f t="shared" si="625"/>
        <v/>
      </c>
      <c r="O17840" s="98" t="str">
        <f t="shared" si="626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97" t="str">
        <f t="shared" si="625"/>
        <v/>
      </c>
      <c r="O17841" s="98" t="str">
        <f t="shared" si="626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97" t="str">
        <f t="shared" si="625"/>
        <v/>
      </c>
      <c r="O17842" s="98" t="str">
        <f t="shared" si="626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97" t="str">
        <f t="shared" si="625"/>
        <v/>
      </c>
      <c r="O17843" s="98" t="str">
        <f t="shared" si="626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97" t="str">
        <f t="shared" si="625"/>
        <v/>
      </c>
      <c r="O17844" s="98" t="str">
        <f t="shared" si="626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97" t="str">
        <f t="shared" si="625"/>
        <v/>
      </c>
      <c r="O17845" s="98" t="str">
        <f t="shared" si="626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97" t="str">
        <f t="shared" si="625"/>
        <v/>
      </c>
      <c r="O17846" s="98" t="str">
        <f t="shared" si="626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97" t="str">
        <f t="shared" si="625"/>
        <v/>
      </c>
      <c r="O17847" s="98" t="str">
        <f t="shared" si="626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97" t="str">
        <f t="shared" si="625"/>
        <v/>
      </c>
      <c r="O17848" s="98" t="str">
        <f t="shared" si="626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97" t="str">
        <f t="shared" si="625"/>
        <v/>
      </c>
      <c r="O17849" s="98" t="str">
        <f t="shared" si="626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97" t="str">
        <f t="shared" si="625"/>
        <v/>
      </c>
      <c r="O17850" s="98" t="str">
        <f t="shared" si="626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97" t="str">
        <f t="shared" si="625"/>
        <v/>
      </c>
      <c r="O17851" s="98" t="str">
        <f t="shared" si="626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97" t="str">
        <f t="shared" si="625"/>
        <v/>
      </c>
      <c r="O17852" s="98" t="str">
        <f t="shared" si="626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97" t="str">
        <f t="shared" si="625"/>
        <v/>
      </c>
      <c r="O17853" s="98" t="str">
        <f t="shared" si="626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97" t="str">
        <f t="shared" si="625"/>
        <v/>
      </c>
      <c r="O17854" s="98" t="str">
        <f t="shared" si="626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97" t="str">
        <f t="shared" si="625"/>
        <v/>
      </c>
      <c r="O17855" s="98" t="str">
        <f t="shared" si="626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97" t="str">
        <f t="shared" si="625"/>
        <v/>
      </c>
      <c r="O17856" s="98" t="str">
        <f t="shared" si="626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97" t="str">
        <f t="shared" si="625"/>
        <v/>
      </c>
      <c r="O17857" s="98" t="str">
        <f t="shared" si="626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97" t="str">
        <f t="shared" si="625"/>
        <v/>
      </c>
      <c r="O17858" s="98" t="str">
        <f t="shared" si="626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97" t="str">
        <f t="shared" si="625"/>
        <v/>
      </c>
      <c r="O17859" s="98" t="str">
        <f t="shared" si="626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97" t="str">
        <f t="shared" ref="N17860:N17923" si="627">IF(B17860&lt;&gt;"",LEFT(D17860,LEN(D17860)-LEN(O17860)),"")</f>
        <v/>
      </c>
      <c r="O17860" s="98" t="str">
        <f t="shared" ref="O17860:O17923" si="628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97" t="str">
        <f t="shared" si="627"/>
        <v/>
      </c>
      <c r="O17861" s="98" t="str">
        <f t="shared" si="628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97" t="str">
        <f t="shared" si="627"/>
        <v/>
      </c>
      <c r="O17862" s="98" t="str">
        <f t="shared" si="628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97" t="str">
        <f t="shared" si="627"/>
        <v/>
      </c>
      <c r="O17863" s="98" t="str">
        <f t="shared" si="628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97" t="str">
        <f t="shared" si="627"/>
        <v/>
      </c>
      <c r="O17864" s="98" t="str">
        <f t="shared" si="628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97" t="str">
        <f t="shared" si="627"/>
        <v/>
      </c>
      <c r="O17865" s="98" t="str">
        <f t="shared" si="628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97" t="str">
        <f t="shared" si="627"/>
        <v/>
      </c>
      <c r="O17866" s="98" t="str">
        <f t="shared" si="628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97" t="str">
        <f t="shared" si="627"/>
        <v/>
      </c>
      <c r="O17867" s="98" t="str">
        <f t="shared" si="628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97" t="str">
        <f t="shared" si="627"/>
        <v/>
      </c>
      <c r="O17868" s="98" t="str">
        <f t="shared" si="628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97" t="str">
        <f t="shared" si="627"/>
        <v/>
      </c>
      <c r="O17869" s="98" t="str">
        <f t="shared" si="628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97" t="str">
        <f t="shared" si="627"/>
        <v/>
      </c>
      <c r="O17870" s="98" t="str">
        <f t="shared" si="628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97" t="str">
        <f t="shared" si="627"/>
        <v/>
      </c>
      <c r="O17871" s="98" t="str">
        <f t="shared" si="628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97" t="str">
        <f t="shared" si="627"/>
        <v/>
      </c>
      <c r="O17872" s="98" t="str">
        <f t="shared" si="628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97" t="str">
        <f t="shared" si="627"/>
        <v/>
      </c>
      <c r="O17873" s="98" t="str">
        <f t="shared" si="628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97" t="str">
        <f t="shared" si="627"/>
        <v/>
      </c>
      <c r="O17874" s="98" t="str">
        <f t="shared" si="628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97" t="str">
        <f t="shared" si="627"/>
        <v/>
      </c>
      <c r="O17875" s="98" t="str">
        <f t="shared" si="628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97" t="str">
        <f t="shared" si="627"/>
        <v/>
      </c>
      <c r="O17876" s="98" t="str">
        <f t="shared" si="628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97" t="str">
        <f t="shared" si="627"/>
        <v/>
      </c>
      <c r="O17877" s="98" t="str">
        <f t="shared" si="628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97" t="str">
        <f t="shared" si="627"/>
        <v/>
      </c>
      <c r="O17878" s="98" t="str">
        <f t="shared" si="628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97" t="str">
        <f t="shared" si="627"/>
        <v/>
      </c>
      <c r="O17879" s="98" t="str">
        <f t="shared" si="628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97" t="str">
        <f t="shared" si="627"/>
        <v/>
      </c>
      <c r="O17880" s="98" t="str">
        <f t="shared" si="628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97" t="str">
        <f t="shared" si="627"/>
        <v/>
      </c>
      <c r="O17881" s="98" t="str">
        <f t="shared" si="628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97" t="str">
        <f t="shared" si="627"/>
        <v/>
      </c>
      <c r="O17882" s="98" t="str">
        <f t="shared" si="628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97" t="str">
        <f t="shared" si="627"/>
        <v/>
      </c>
      <c r="O17883" s="98" t="str">
        <f t="shared" si="628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97" t="str">
        <f t="shared" si="627"/>
        <v/>
      </c>
      <c r="O17884" s="98" t="str">
        <f t="shared" si="628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97" t="str">
        <f t="shared" si="627"/>
        <v/>
      </c>
      <c r="O17885" s="98" t="str">
        <f t="shared" si="628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97" t="str">
        <f t="shared" si="627"/>
        <v/>
      </c>
      <c r="O17886" s="98" t="str">
        <f t="shared" si="628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97" t="str">
        <f t="shared" si="627"/>
        <v/>
      </c>
      <c r="O17887" s="98" t="str">
        <f t="shared" si="628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97" t="str">
        <f t="shared" si="627"/>
        <v/>
      </c>
      <c r="O17888" s="98" t="str">
        <f t="shared" si="628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97" t="str">
        <f t="shared" si="627"/>
        <v/>
      </c>
      <c r="O17889" s="98" t="str">
        <f t="shared" si="628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97" t="str">
        <f t="shared" si="627"/>
        <v/>
      </c>
      <c r="O17890" s="98" t="str">
        <f t="shared" si="628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97" t="str">
        <f t="shared" si="627"/>
        <v/>
      </c>
      <c r="O17891" s="98" t="str">
        <f t="shared" si="628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97" t="str">
        <f t="shared" si="627"/>
        <v/>
      </c>
      <c r="O17892" s="98" t="str">
        <f t="shared" si="628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97" t="str">
        <f t="shared" si="627"/>
        <v/>
      </c>
      <c r="O17893" s="98" t="str">
        <f t="shared" si="628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97" t="str">
        <f t="shared" si="627"/>
        <v/>
      </c>
      <c r="O17894" s="98" t="str">
        <f t="shared" si="628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97" t="str">
        <f t="shared" si="627"/>
        <v/>
      </c>
      <c r="O17895" s="98" t="str">
        <f t="shared" si="628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97" t="str">
        <f t="shared" si="627"/>
        <v/>
      </c>
      <c r="O17896" s="98" t="str">
        <f t="shared" si="628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97" t="str">
        <f t="shared" si="627"/>
        <v/>
      </c>
      <c r="O17897" s="98" t="str">
        <f t="shared" si="628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97" t="str">
        <f t="shared" si="627"/>
        <v/>
      </c>
      <c r="O17898" s="98" t="str">
        <f t="shared" si="628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97" t="str">
        <f t="shared" si="627"/>
        <v/>
      </c>
      <c r="O17899" s="98" t="str">
        <f t="shared" si="628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97" t="str">
        <f t="shared" si="627"/>
        <v/>
      </c>
      <c r="O17900" s="98" t="str">
        <f t="shared" si="628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97" t="str">
        <f t="shared" si="627"/>
        <v/>
      </c>
      <c r="O17901" s="98" t="str">
        <f t="shared" si="628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97" t="str">
        <f t="shared" si="627"/>
        <v/>
      </c>
      <c r="O17902" s="98" t="str">
        <f t="shared" si="628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97" t="str">
        <f t="shared" si="627"/>
        <v/>
      </c>
      <c r="O17903" s="98" t="str">
        <f t="shared" si="628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97" t="str">
        <f t="shared" si="627"/>
        <v/>
      </c>
      <c r="O17904" s="98" t="str">
        <f t="shared" si="628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97" t="str">
        <f t="shared" si="627"/>
        <v/>
      </c>
      <c r="O17905" s="98" t="str">
        <f t="shared" si="628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97" t="str">
        <f t="shared" si="627"/>
        <v/>
      </c>
      <c r="O17906" s="98" t="str">
        <f t="shared" si="628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97" t="str">
        <f t="shared" si="627"/>
        <v/>
      </c>
      <c r="O17907" s="98" t="str">
        <f t="shared" si="628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97" t="str">
        <f t="shared" si="627"/>
        <v/>
      </c>
      <c r="O17908" s="98" t="str">
        <f t="shared" si="628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97" t="str">
        <f t="shared" si="627"/>
        <v/>
      </c>
      <c r="O17909" s="98" t="str">
        <f t="shared" si="628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97" t="str">
        <f t="shared" si="627"/>
        <v/>
      </c>
      <c r="O17910" s="98" t="str">
        <f t="shared" si="628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97" t="str">
        <f t="shared" si="627"/>
        <v/>
      </c>
      <c r="O17911" s="98" t="str">
        <f t="shared" si="628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97" t="str">
        <f t="shared" si="627"/>
        <v/>
      </c>
      <c r="O17912" s="98" t="str">
        <f t="shared" si="628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97" t="str">
        <f t="shared" si="627"/>
        <v/>
      </c>
      <c r="O17913" s="98" t="str">
        <f t="shared" si="628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97" t="str">
        <f t="shared" si="627"/>
        <v/>
      </c>
      <c r="O17914" s="98" t="str">
        <f t="shared" si="628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97" t="str">
        <f t="shared" si="627"/>
        <v/>
      </c>
      <c r="O17915" s="98" t="str">
        <f t="shared" si="628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97" t="str">
        <f t="shared" si="627"/>
        <v/>
      </c>
      <c r="O17916" s="98" t="str">
        <f t="shared" si="628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97" t="str">
        <f t="shared" si="627"/>
        <v/>
      </c>
      <c r="O17917" s="98" t="str">
        <f t="shared" si="628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97" t="str">
        <f t="shared" si="627"/>
        <v/>
      </c>
      <c r="O17918" s="98" t="str">
        <f t="shared" si="628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97" t="str">
        <f t="shared" si="627"/>
        <v/>
      </c>
      <c r="O17919" s="98" t="str">
        <f t="shared" si="628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97" t="str">
        <f t="shared" si="627"/>
        <v/>
      </c>
      <c r="O17920" s="98" t="str">
        <f t="shared" si="628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97" t="str">
        <f t="shared" si="627"/>
        <v/>
      </c>
      <c r="O17921" s="98" t="str">
        <f t="shared" si="628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97" t="str">
        <f t="shared" si="627"/>
        <v/>
      </c>
      <c r="O17922" s="98" t="str">
        <f t="shared" si="628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97" t="str">
        <f t="shared" si="627"/>
        <v/>
      </c>
      <c r="O17923" s="98" t="str">
        <f t="shared" si="628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97" t="str">
        <f t="shared" ref="N17924:N17987" si="629">IF(B17924&lt;&gt;"",LEFT(D17924,LEN(D17924)-LEN(O17924)),"")</f>
        <v/>
      </c>
      <c r="O17924" s="98" t="str">
        <f t="shared" ref="O17924:O17987" si="630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97" t="str">
        <f t="shared" si="629"/>
        <v/>
      </c>
      <c r="O17925" s="98" t="str">
        <f t="shared" si="630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97" t="str">
        <f t="shared" si="629"/>
        <v/>
      </c>
      <c r="O17926" s="98" t="str">
        <f t="shared" si="630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97" t="str">
        <f t="shared" si="629"/>
        <v/>
      </c>
      <c r="O17927" s="98" t="str">
        <f t="shared" si="630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97" t="str">
        <f t="shared" si="629"/>
        <v/>
      </c>
      <c r="O17928" s="98" t="str">
        <f t="shared" si="630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97" t="str">
        <f t="shared" si="629"/>
        <v/>
      </c>
      <c r="O17929" s="98" t="str">
        <f t="shared" si="630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97" t="str">
        <f t="shared" si="629"/>
        <v/>
      </c>
      <c r="O17930" s="98" t="str">
        <f t="shared" si="630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97" t="str">
        <f t="shared" si="629"/>
        <v/>
      </c>
      <c r="O17931" s="98" t="str">
        <f t="shared" si="630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97" t="str">
        <f t="shared" si="629"/>
        <v/>
      </c>
      <c r="O17932" s="98" t="str">
        <f t="shared" si="630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97" t="str">
        <f t="shared" si="629"/>
        <v/>
      </c>
      <c r="O17933" s="98" t="str">
        <f t="shared" si="630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97" t="str">
        <f t="shared" si="629"/>
        <v/>
      </c>
      <c r="O17934" s="98" t="str">
        <f t="shared" si="630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97" t="str">
        <f t="shared" si="629"/>
        <v/>
      </c>
      <c r="O17935" s="98" t="str">
        <f t="shared" si="630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97" t="str">
        <f t="shared" si="629"/>
        <v/>
      </c>
      <c r="O17936" s="98" t="str">
        <f t="shared" si="630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97" t="str">
        <f t="shared" si="629"/>
        <v/>
      </c>
      <c r="O17937" s="98" t="str">
        <f t="shared" si="630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97" t="str">
        <f t="shared" si="629"/>
        <v/>
      </c>
      <c r="O17938" s="98" t="str">
        <f t="shared" si="630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97" t="str">
        <f t="shared" si="629"/>
        <v/>
      </c>
      <c r="O17939" s="98" t="str">
        <f t="shared" si="630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97" t="str">
        <f t="shared" si="629"/>
        <v/>
      </c>
      <c r="O17940" s="98" t="str">
        <f t="shared" si="630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97" t="str">
        <f t="shared" si="629"/>
        <v/>
      </c>
      <c r="O17941" s="98" t="str">
        <f t="shared" si="630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97" t="str">
        <f t="shared" si="629"/>
        <v/>
      </c>
      <c r="O17942" s="98" t="str">
        <f t="shared" si="630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97" t="str">
        <f t="shared" si="629"/>
        <v/>
      </c>
      <c r="O17943" s="98" t="str">
        <f t="shared" si="630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97" t="str">
        <f t="shared" si="629"/>
        <v/>
      </c>
      <c r="O17944" s="98" t="str">
        <f t="shared" si="630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97" t="str">
        <f t="shared" si="629"/>
        <v/>
      </c>
      <c r="O17945" s="98" t="str">
        <f t="shared" si="630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97" t="str">
        <f t="shared" si="629"/>
        <v/>
      </c>
      <c r="O17946" s="98" t="str">
        <f t="shared" si="630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97" t="str">
        <f t="shared" si="629"/>
        <v/>
      </c>
      <c r="O17947" s="98" t="str">
        <f t="shared" si="630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97" t="str">
        <f t="shared" si="629"/>
        <v/>
      </c>
      <c r="O17948" s="98" t="str">
        <f t="shared" si="630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97" t="str">
        <f t="shared" si="629"/>
        <v/>
      </c>
      <c r="O17949" s="98" t="str">
        <f t="shared" si="630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97" t="str">
        <f t="shared" si="629"/>
        <v/>
      </c>
      <c r="O17950" s="98" t="str">
        <f t="shared" si="630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97" t="str">
        <f t="shared" si="629"/>
        <v/>
      </c>
      <c r="O17951" s="98" t="str">
        <f t="shared" si="630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97" t="str">
        <f t="shared" si="629"/>
        <v/>
      </c>
      <c r="O17952" s="98" t="str">
        <f t="shared" si="630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97" t="str">
        <f t="shared" si="629"/>
        <v/>
      </c>
      <c r="O17953" s="98" t="str">
        <f t="shared" si="630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97" t="str">
        <f t="shared" si="629"/>
        <v/>
      </c>
      <c r="O17954" s="98" t="str">
        <f t="shared" si="630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97" t="str">
        <f t="shared" si="629"/>
        <v/>
      </c>
      <c r="O17955" s="98" t="str">
        <f t="shared" si="630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97" t="str">
        <f t="shared" si="629"/>
        <v/>
      </c>
      <c r="O17956" s="98" t="str">
        <f t="shared" si="630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97" t="str">
        <f t="shared" si="629"/>
        <v/>
      </c>
      <c r="O17957" s="98" t="str">
        <f t="shared" si="630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97" t="str">
        <f t="shared" si="629"/>
        <v/>
      </c>
      <c r="O17958" s="98" t="str">
        <f t="shared" si="630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97" t="str">
        <f t="shared" si="629"/>
        <v/>
      </c>
      <c r="O17959" s="98" t="str">
        <f t="shared" si="630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97" t="str">
        <f t="shared" si="629"/>
        <v/>
      </c>
      <c r="O17960" s="98" t="str">
        <f t="shared" si="630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97" t="str">
        <f t="shared" si="629"/>
        <v/>
      </c>
      <c r="O17961" s="98" t="str">
        <f t="shared" si="630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97" t="str">
        <f t="shared" si="629"/>
        <v/>
      </c>
      <c r="O17962" s="98" t="str">
        <f t="shared" si="630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97" t="str">
        <f t="shared" si="629"/>
        <v/>
      </c>
      <c r="O17963" s="98" t="str">
        <f t="shared" si="630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97" t="str">
        <f t="shared" si="629"/>
        <v/>
      </c>
      <c r="O17964" s="98" t="str">
        <f t="shared" si="630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97" t="str">
        <f t="shared" si="629"/>
        <v/>
      </c>
      <c r="O17965" s="98" t="str">
        <f t="shared" si="630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97" t="str">
        <f t="shared" si="629"/>
        <v/>
      </c>
      <c r="O17966" s="98" t="str">
        <f t="shared" si="630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97" t="str">
        <f t="shared" si="629"/>
        <v/>
      </c>
      <c r="O17967" s="98" t="str">
        <f t="shared" si="630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97" t="str">
        <f t="shared" si="629"/>
        <v/>
      </c>
      <c r="O17968" s="98" t="str">
        <f t="shared" si="630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97" t="str">
        <f t="shared" si="629"/>
        <v/>
      </c>
      <c r="O17969" s="98" t="str">
        <f t="shared" si="630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97" t="str">
        <f t="shared" si="629"/>
        <v/>
      </c>
      <c r="O17970" s="98" t="str">
        <f t="shared" si="630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97" t="str">
        <f t="shared" si="629"/>
        <v/>
      </c>
      <c r="O17971" s="98" t="str">
        <f t="shared" si="630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97" t="str">
        <f t="shared" si="629"/>
        <v/>
      </c>
      <c r="O17972" s="98" t="str">
        <f t="shared" si="630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97" t="str">
        <f t="shared" si="629"/>
        <v/>
      </c>
      <c r="O17973" s="98" t="str">
        <f t="shared" si="630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97" t="str">
        <f t="shared" si="629"/>
        <v/>
      </c>
      <c r="O17974" s="98" t="str">
        <f t="shared" si="630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97" t="str">
        <f t="shared" si="629"/>
        <v/>
      </c>
      <c r="O17975" s="98" t="str">
        <f t="shared" si="630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97" t="str">
        <f t="shared" si="629"/>
        <v/>
      </c>
      <c r="O17976" s="98" t="str">
        <f t="shared" si="630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97" t="str">
        <f t="shared" si="629"/>
        <v/>
      </c>
      <c r="O17977" s="98" t="str">
        <f t="shared" si="630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97" t="str">
        <f t="shared" si="629"/>
        <v/>
      </c>
      <c r="O17978" s="98" t="str">
        <f t="shared" si="630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97" t="str">
        <f t="shared" si="629"/>
        <v/>
      </c>
      <c r="O17979" s="98" t="str">
        <f t="shared" si="630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97" t="str">
        <f t="shared" si="629"/>
        <v/>
      </c>
      <c r="O17980" s="98" t="str">
        <f t="shared" si="630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97" t="str">
        <f t="shared" si="629"/>
        <v/>
      </c>
      <c r="O17981" s="98" t="str">
        <f t="shared" si="630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97" t="str">
        <f t="shared" si="629"/>
        <v/>
      </c>
      <c r="O17982" s="98" t="str">
        <f t="shared" si="630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97" t="str">
        <f t="shared" si="629"/>
        <v/>
      </c>
      <c r="O17983" s="98" t="str">
        <f t="shared" si="630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97" t="str">
        <f t="shared" si="629"/>
        <v/>
      </c>
      <c r="O17984" s="98" t="str">
        <f t="shared" si="630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97" t="str">
        <f t="shared" si="629"/>
        <v/>
      </c>
      <c r="O17985" s="98" t="str">
        <f t="shared" si="630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97" t="str">
        <f t="shared" si="629"/>
        <v/>
      </c>
      <c r="O17986" s="98" t="str">
        <f t="shared" si="630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97" t="str">
        <f t="shared" si="629"/>
        <v/>
      </c>
      <c r="O17987" s="98" t="str">
        <f t="shared" si="630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97" t="str">
        <f t="shared" ref="N17988:N18051" si="631">IF(B17988&lt;&gt;"",LEFT(D17988,LEN(D17988)-LEN(O17988)),"")</f>
        <v/>
      </c>
      <c r="O17988" s="98" t="str">
        <f t="shared" ref="O17988:O18051" si="632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97" t="str">
        <f t="shared" si="631"/>
        <v/>
      </c>
      <c r="O17989" s="98" t="str">
        <f t="shared" si="632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97" t="str">
        <f t="shared" si="631"/>
        <v/>
      </c>
      <c r="O17990" s="98" t="str">
        <f t="shared" si="632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97" t="str">
        <f t="shared" si="631"/>
        <v/>
      </c>
      <c r="O17991" s="98" t="str">
        <f t="shared" si="632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97" t="str">
        <f t="shared" si="631"/>
        <v/>
      </c>
      <c r="O17992" s="98" t="str">
        <f t="shared" si="632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97" t="str">
        <f t="shared" si="631"/>
        <v/>
      </c>
      <c r="O17993" s="98" t="str">
        <f t="shared" si="632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97" t="str">
        <f t="shared" si="631"/>
        <v/>
      </c>
      <c r="O17994" s="98" t="str">
        <f t="shared" si="632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97" t="str">
        <f t="shared" si="631"/>
        <v/>
      </c>
      <c r="O17995" s="98" t="str">
        <f t="shared" si="632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97" t="str">
        <f t="shared" si="631"/>
        <v/>
      </c>
      <c r="O17996" s="98" t="str">
        <f t="shared" si="632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97" t="str">
        <f t="shared" si="631"/>
        <v/>
      </c>
      <c r="O17997" s="98" t="str">
        <f t="shared" si="632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97" t="str">
        <f t="shared" si="631"/>
        <v/>
      </c>
      <c r="O17998" s="98" t="str">
        <f t="shared" si="632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97" t="str">
        <f t="shared" si="631"/>
        <v/>
      </c>
      <c r="O17999" s="98" t="str">
        <f t="shared" si="632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97" t="str">
        <f t="shared" si="631"/>
        <v/>
      </c>
      <c r="O18000" s="98" t="str">
        <f t="shared" si="632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97" t="str">
        <f t="shared" si="631"/>
        <v/>
      </c>
      <c r="O18001" s="98" t="str">
        <f t="shared" si="632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97" t="str">
        <f t="shared" si="631"/>
        <v/>
      </c>
      <c r="O18002" s="98" t="str">
        <f t="shared" si="632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97" t="str">
        <f t="shared" si="631"/>
        <v/>
      </c>
      <c r="O18003" s="98" t="str">
        <f t="shared" si="632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97" t="str">
        <f t="shared" si="631"/>
        <v/>
      </c>
      <c r="O18004" s="98" t="str">
        <f t="shared" si="632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97" t="str">
        <f t="shared" si="631"/>
        <v/>
      </c>
      <c r="O18005" s="98" t="str">
        <f t="shared" si="632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97" t="str">
        <f t="shared" si="631"/>
        <v/>
      </c>
      <c r="O18006" s="98" t="str">
        <f t="shared" si="632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97" t="str">
        <f t="shared" si="631"/>
        <v/>
      </c>
      <c r="O18007" s="98" t="str">
        <f t="shared" si="632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97" t="str">
        <f t="shared" si="631"/>
        <v/>
      </c>
      <c r="O18008" s="98" t="str">
        <f t="shared" si="632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97" t="str">
        <f t="shared" si="631"/>
        <v/>
      </c>
      <c r="O18009" s="98" t="str">
        <f t="shared" si="632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97" t="str">
        <f t="shared" si="631"/>
        <v/>
      </c>
      <c r="O18010" s="98" t="str">
        <f t="shared" si="632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97" t="str">
        <f t="shared" si="631"/>
        <v/>
      </c>
      <c r="O18011" s="98" t="str">
        <f t="shared" si="632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97" t="str">
        <f t="shared" si="631"/>
        <v/>
      </c>
      <c r="O18012" s="98" t="str">
        <f t="shared" si="632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97" t="str">
        <f t="shared" si="631"/>
        <v/>
      </c>
      <c r="O18013" s="98" t="str">
        <f t="shared" si="632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97" t="str">
        <f t="shared" si="631"/>
        <v/>
      </c>
      <c r="O18014" s="98" t="str">
        <f t="shared" si="632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97" t="str">
        <f t="shared" si="631"/>
        <v/>
      </c>
      <c r="O18015" s="98" t="str">
        <f t="shared" si="632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97" t="str">
        <f t="shared" si="631"/>
        <v/>
      </c>
      <c r="O18016" s="98" t="str">
        <f t="shared" si="632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97" t="str">
        <f t="shared" si="631"/>
        <v/>
      </c>
      <c r="O18017" s="98" t="str">
        <f t="shared" si="632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97" t="str">
        <f t="shared" si="631"/>
        <v/>
      </c>
      <c r="O18018" s="98" t="str">
        <f t="shared" si="632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97" t="str">
        <f t="shared" si="631"/>
        <v/>
      </c>
      <c r="O18019" s="98" t="str">
        <f t="shared" si="632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97" t="str">
        <f t="shared" si="631"/>
        <v/>
      </c>
      <c r="O18020" s="98" t="str">
        <f t="shared" si="632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97" t="str">
        <f t="shared" si="631"/>
        <v/>
      </c>
      <c r="O18021" s="98" t="str">
        <f t="shared" si="632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97" t="str">
        <f t="shared" si="631"/>
        <v/>
      </c>
      <c r="O18022" s="98" t="str">
        <f t="shared" si="632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97" t="str">
        <f t="shared" si="631"/>
        <v/>
      </c>
      <c r="O18023" s="98" t="str">
        <f t="shared" si="632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97" t="str">
        <f t="shared" si="631"/>
        <v/>
      </c>
      <c r="O18024" s="98" t="str">
        <f t="shared" si="632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97" t="str">
        <f t="shared" si="631"/>
        <v/>
      </c>
      <c r="O18025" s="98" t="str">
        <f t="shared" si="632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97" t="str">
        <f t="shared" si="631"/>
        <v/>
      </c>
      <c r="O18026" s="98" t="str">
        <f t="shared" si="632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97" t="str">
        <f t="shared" si="631"/>
        <v/>
      </c>
      <c r="O18027" s="98" t="str">
        <f t="shared" si="632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97" t="str">
        <f t="shared" si="631"/>
        <v/>
      </c>
      <c r="O18028" s="98" t="str">
        <f t="shared" si="632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97" t="str">
        <f t="shared" si="631"/>
        <v/>
      </c>
      <c r="O18029" s="98" t="str">
        <f t="shared" si="632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97" t="str">
        <f t="shared" si="631"/>
        <v/>
      </c>
      <c r="O18030" s="98" t="str">
        <f t="shared" si="632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97" t="str">
        <f t="shared" si="631"/>
        <v/>
      </c>
      <c r="O18031" s="98" t="str">
        <f t="shared" si="632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97" t="str">
        <f t="shared" si="631"/>
        <v/>
      </c>
      <c r="O18032" s="98" t="str">
        <f t="shared" si="632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97" t="str">
        <f t="shared" si="631"/>
        <v/>
      </c>
      <c r="O18033" s="98" t="str">
        <f t="shared" si="632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97" t="str">
        <f t="shared" si="631"/>
        <v/>
      </c>
      <c r="O18034" s="98" t="str">
        <f t="shared" si="632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97" t="str">
        <f t="shared" si="631"/>
        <v/>
      </c>
      <c r="O18035" s="98" t="str">
        <f t="shared" si="632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97" t="str">
        <f t="shared" si="631"/>
        <v/>
      </c>
      <c r="O18036" s="98" t="str">
        <f t="shared" si="632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97" t="str">
        <f t="shared" si="631"/>
        <v/>
      </c>
      <c r="O18037" s="98" t="str">
        <f t="shared" si="632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97" t="str">
        <f t="shared" si="631"/>
        <v/>
      </c>
      <c r="O18038" s="98" t="str">
        <f t="shared" si="632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97" t="str">
        <f t="shared" si="631"/>
        <v/>
      </c>
      <c r="O18039" s="98" t="str">
        <f t="shared" si="632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97" t="str">
        <f t="shared" si="631"/>
        <v/>
      </c>
      <c r="O18040" s="98" t="str">
        <f t="shared" si="632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97" t="str">
        <f t="shared" si="631"/>
        <v/>
      </c>
      <c r="O18041" s="98" t="str">
        <f t="shared" si="632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97" t="str">
        <f t="shared" si="631"/>
        <v/>
      </c>
      <c r="O18042" s="98" t="str">
        <f t="shared" si="632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97" t="str">
        <f t="shared" si="631"/>
        <v/>
      </c>
      <c r="O18043" s="98" t="str">
        <f t="shared" si="632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97" t="str">
        <f t="shared" si="631"/>
        <v/>
      </c>
      <c r="O18044" s="98" t="str">
        <f t="shared" si="632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97" t="str">
        <f t="shared" si="631"/>
        <v/>
      </c>
      <c r="O18045" s="98" t="str">
        <f t="shared" si="632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97" t="str">
        <f t="shared" si="631"/>
        <v/>
      </c>
      <c r="O18046" s="98" t="str">
        <f t="shared" si="632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97" t="str">
        <f t="shared" si="631"/>
        <v/>
      </c>
      <c r="O18047" s="98" t="str">
        <f t="shared" si="632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97" t="str">
        <f t="shared" si="631"/>
        <v/>
      </c>
      <c r="O18048" s="98" t="str">
        <f t="shared" si="632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97" t="str">
        <f t="shared" si="631"/>
        <v/>
      </c>
      <c r="O18049" s="98" t="str">
        <f t="shared" si="632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97" t="str">
        <f t="shared" si="631"/>
        <v/>
      </c>
      <c r="O18050" s="98" t="str">
        <f t="shared" si="632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97" t="str">
        <f t="shared" si="631"/>
        <v/>
      </c>
      <c r="O18051" s="98" t="str">
        <f t="shared" si="632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97" t="str">
        <f t="shared" ref="N18052:N18115" si="633">IF(B18052&lt;&gt;"",LEFT(D18052,LEN(D18052)-LEN(O18052)),"")</f>
        <v/>
      </c>
      <c r="O18052" s="98" t="str">
        <f t="shared" ref="O18052:O18115" si="634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97" t="str">
        <f t="shared" si="633"/>
        <v/>
      </c>
      <c r="O18053" s="98" t="str">
        <f t="shared" si="634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97" t="str">
        <f t="shared" si="633"/>
        <v/>
      </c>
      <c r="O18054" s="98" t="str">
        <f t="shared" si="634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97" t="str">
        <f t="shared" si="633"/>
        <v/>
      </c>
      <c r="O18055" s="98" t="str">
        <f t="shared" si="634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97" t="str">
        <f t="shared" si="633"/>
        <v/>
      </c>
      <c r="O18056" s="98" t="str">
        <f t="shared" si="634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97" t="str">
        <f t="shared" si="633"/>
        <v/>
      </c>
      <c r="O18057" s="98" t="str">
        <f t="shared" si="634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97" t="str">
        <f t="shared" si="633"/>
        <v/>
      </c>
      <c r="O18058" s="98" t="str">
        <f t="shared" si="634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97" t="str">
        <f t="shared" si="633"/>
        <v/>
      </c>
      <c r="O18059" s="98" t="str">
        <f t="shared" si="634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97" t="str">
        <f t="shared" si="633"/>
        <v/>
      </c>
      <c r="O18060" s="98" t="str">
        <f t="shared" si="634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97" t="str">
        <f t="shared" si="633"/>
        <v/>
      </c>
      <c r="O18061" s="98" t="str">
        <f t="shared" si="634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97" t="str">
        <f t="shared" si="633"/>
        <v/>
      </c>
      <c r="O18062" s="98" t="str">
        <f t="shared" si="634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97" t="str">
        <f t="shared" si="633"/>
        <v/>
      </c>
      <c r="O18063" s="98" t="str">
        <f t="shared" si="634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97" t="str">
        <f t="shared" si="633"/>
        <v/>
      </c>
      <c r="O18064" s="98" t="str">
        <f t="shared" si="634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97" t="str">
        <f t="shared" si="633"/>
        <v/>
      </c>
      <c r="O18065" s="98" t="str">
        <f t="shared" si="634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97" t="str">
        <f t="shared" si="633"/>
        <v/>
      </c>
      <c r="O18066" s="98" t="str">
        <f t="shared" si="634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97" t="str">
        <f t="shared" si="633"/>
        <v/>
      </c>
      <c r="O18067" s="98" t="str">
        <f t="shared" si="634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97" t="str">
        <f t="shared" si="633"/>
        <v/>
      </c>
      <c r="O18068" s="98" t="str">
        <f t="shared" si="634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97" t="str">
        <f t="shared" si="633"/>
        <v/>
      </c>
      <c r="O18069" s="98" t="str">
        <f t="shared" si="634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97" t="str">
        <f t="shared" si="633"/>
        <v/>
      </c>
      <c r="O18070" s="98" t="str">
        <f t="shared" si="634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97" t="str">
        <f t="shared" si="633"/>
        <v/>
      </c>
      <c r="O18071" s="98" t="str">
        <f t="shared" si="634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97" t="str">
        <f t="shared" si="633"/>
        <v/>
      </c>
      <c r="O18072" s="98" t="str">
        <f t="shared" si="634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97" t="str">
        <f t="shared" si="633"/>
        <v/>
      </c>
      <c r="O18073" s="98" t="str">
        <f t="shared" si="634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97" t="str">
        <f t="shared" si="633"/>
        <v/>
      </c>
      <c r="O18074" s="98" t="str">
        <f t="shared" si="634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97" t="str">
        <f t="shared" si="633"/>
        <v/>
      </c>
      <c r="O18075" s="98" t="str">
        <f t="shared" si="634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97" t="str">
        <f t="shared" si="633"/>
        <v/>
      </c>
      <c r="O18076" s="98" t="str">
        <f t="shared" si="634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97" t="str">
        <f t="shared" si="633"/>
        <v/>
      </c>
      <c r="O18077" s="98" t="str">
        <f t="shared" si="634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97" t="str">
        <f t="shared" si="633"/>
        <v/>
      </c>
      <c r="O18078" s="98" t="str">
        <f t="shared" si="634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97" t="str">
        <f t="shared" si="633"/>
        <v/>
      </c>
      <c r="O18079" s="98" t="str">
        <f t="shared" si="634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97" t="str">
        <f t="shared" si="633"/>
        <v/>
      </c>
      <c r="O18080" s="98" t="str">
        <f t="shared" si="634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97" t="str">
        <f t="shared" si="633"/>
        <v/>
      </c>
      <c r="O18081" s="98" t="str">
        <f t="shared" si="634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97" t="str">
        <f t="shared" si="633"/>
        <v/>
      </c>
      <c r="O18082" s="98" t="str">
        <f t="shared" si="634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97" t="str">
        <f t="shared" si="633"/>
        <v/>
      </c>
      <c r="O18083" s="98" t="str">
        <f t="shared" si="634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97" t="str">
        <f t="shared" si="633"/>
        <v/>
      </c>
      <c r="O18084" s="98" t="str">
        <f t="shared" si="634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97" t="str">
        <f t="shared" si="633"/>
        <v/>
      </c>
      <c r="O18085" s="98" t="str">
        <f t="shared" si="634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97" t="str">
        <f t="shared" si="633"/>
        <v/>
      </c>
      <c r="O18086" s="98" t="str">
        <f t="shared" si="634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97" t="str">
        <f t="shared" si="633"/>
        <v/>
      </c>
      <c r="O18087" s="98" t="str">
        <f t="shared" si="634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97" t="str">
        <f t="shared" si="633"/>
        <v/>
      </c>
      <c r="O18088" s="98" t="str">
        <f t="shared" si="634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97" t="str">
        <f t="shared" si="633"/>
        <v/>
      </c>
      <c r="O18089" s="98" t="str">
        <f t="shared" si="634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97" t="str">
        <f t="shared" si="633"/>
        <v/>
      </c>
      <c r="O18090" s="98" t="str">
        <f t="shared" si="634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97" t="str">
        <f t="shared" si="633"/>
        <v/>
      </c>
      <c r="O18091" s="98" t="str">
        <f t="shared" si="634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97" t="str">
        <f t="shared" si="633"/>
        <v/>
      </c>
      <c r="O18092" s="98" t="str">
        <f t="shared" si="634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97" t="str">
        <f t="shared" si="633"/>
        <v/>
      </c>
      <c r="O18093" s="98" t="str">
        <f t="shared" si="634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97" t="str">
        <f t="shared" si="633"/>
        <v/>
      </c>
      <c r="O18094" s="98" t="str">
        <f t="shared" si="634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97" t="str">
        <f t="shared" si="633"/>
        <v/>
      </c>
      <c r="O18095" s="98" t="str">
        <f t="shared" si="634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97" t="str">
        <f t="shared" si="633"/>
        <v/>
      </c>
      <c r="O18096" s="98" t="str">
        <f t="shared" si="634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97" t="str">
        <f t="shared" si="633"/>
        <v/>
      </c>
      <c r="O18097" s="98" t="str">
        <f t="shared" si="634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97" t="str">
        <f t="shared" si="633"/>
        <v/>
      </c>
      <c r="O18098" s="98" t="str">
        <f t="shared" si="634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97" t="str">
        <f t="shared" si="633"/>
        <v/>
      </c>
      <c r="O18099" s="98" t="str">
        <f t="shared" si="634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97" t="str">
        <f t="shared" si="633"/>
        <v/>
      </c>
      <c r="O18100" s="98" t="str">
        <f t="shared" si="634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97" t="str">
        <f t="shared" si="633"/>
        <v/>
      </c>
      <c r="O18101" s="98" t="str">
        <f t="shared" si="634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97" t="str">
        <f t="shared" si="633"/>
        <v/>
      </c>
      <c r="O18102" s="98" t="str">
        <f t="shared" si="634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97" t="str">
        <f t="shared" si="633"/>
        <v/>
      </c>
      <c r="O18103" s="98" t="str">
        <f t="shared" si="634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97" t="str">
        <f t="shared" si="633"/>
        <v/>
      </c>
      <c r="O18104" s="98" t="str">
        <f t="shared" si="634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97" t="str">
        <f t="shared" si="633"/>
        <v/>
      </c>
      <c r="O18105" s="98" t="str">
        <f t="shared" si="634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97" t="str">
        <f t="shared" si="633"/>
        <v/>
      </c>
      <c r="O18106" s="98" t="str">
        <f t="shared" si="634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97" t="str">
        <f t="shared" si="633"/>
        <v/>
      </c>
      <c r="O18107" s="98" t="str">
        <f t="shared" si="634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97" t="str">
        <f t="shared" si="633"/>
        <v/>
      </c>
      <c r="O18108" s="98" t="str">
        <f t="shared" si="634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97" t="str">
        <f t="shared" si="633"/>
        <v/>
      </c>
      <c r="O18109" s="98" t="str">
        <f t="shared" si="634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97" t="str">
        <f t="shared" si="633"/>
        <v/>
      </c>
      <c r="O18110" s="98" t="str">
        <f t="shared" si="634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97" t="str">
        <f t="shared" si="633"/>
        <v/>
      </c>
      <c r="O18111" s="98" t="str">
        <f t="shared" si="634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97" t="str">
        <f t="shared" si="633"/>
        <v/>
      </c>
      <c r="O18112" s="98" t="str">
        <f t="shared" si="634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97" t="str">
        <f t="shared" si="633"/>
        <v/>
      </c>
      <c r="O18113" s="98" t="str">
        <f t="shared" si="634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97" t="str">
        <f t="shared" si="633"/>
        <v/>
      </c>
      <c r="O18114" s="98" t="str">
        <f t="shared" si="634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97" t="str">
        <f t="shared" si="633"/>
        <v/>
      </c>
      <c r="O18115" s="98" t="str">
        <f t="shared" si="634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97" t="str">
        <f t="shared" ref="N18116:N18179" si="635">IF(B18116&lt;&gt;"",LEFT(D18116,LEN(D18116)-LEN(O18116)),"")</f>
        <v/>
      </c>
      <c r="O18116" s="98" t="str">
        <f t="shared" ref="O18116:O18179" si="636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97" t="str">
        <f t="shared" si="635"/>
        <v/>
      </c>
      <c r="O18117" s="98" t="str">
        <f t="shared" si="636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97" t="str">
        <f t="shared" si="635"/>
        <v/>
      </c>
      <c r="O18118" s="98" t="str">
        <f t="shared" si="636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97" t="str">
        <f t="shared" si="635"/>
        <v/>
      </c>
      <c r="O18119" s="98" t="str">
        <f t="shared" si="636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97" t="str">
        <f t="shared" si="635"/>
        <v/>
      </c>
      <c r="O18120" s="98" t="str">
        <f t="shared" si="636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97" t="str">
        <f t="shared" si="635"/>
        <v/>
      </c>
      <c r="O18121" s="98" t="str">
        <f t="shared" si="636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97" t="str">
        <f t="shared" si="635"/>
        <v/>
      </c>
      <c r="O18122" s="98" t="str">
        <f t="shared" si="636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97" t="str">
        <f t="shared" si="635"/>
        <v/>
      </c>
      <c r="O18123" s="98" t="str">
        <f t="shared" si="636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97" t="str">
        <f t="shared" si="635"/>
        <v/>
      </c>
      <c r="O18124" s="98" t="str">
        <f t="shared" si="636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97" t="str">
        <f t="shared" si="635"/>
        <v/>
      </c>
      <c r="O18125" s="98" t="str">
        <f t="shared" si="636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97" t="str">
        <f t="shared" si="635"/>
        <v/>
      </c>
      <c r="O18126" s="98" t="str">
        <f t="shared" si="636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97" t="str">
        <f t="shared" si="635"/>
        <v/>
      </c>
      <c r="O18127" s="98" t="str">
        <f t="shared" si="636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97" t="str">
        <f t="shared" si="635"/>
        <v/>
      </c>
      <c r="O18128" s="98" t="str">
        <f t="shared" si="636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97" t="str">
        <f t="shared" si="635"/>
        <v/>
      </c>
      <c r="O18129" s="98" t="str">
        <f t="shared" si="636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97" t="str">
        <f t="shared" si="635"/>
        <v/>
      </c>
      <c r="O18130" s="98" t="str">
        <f t="shared" si="636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97" t="str">
        <f t="shared" si="635"/>
        <v/>
      </c>
      <c r="O18131" s="98" t="str">
        <f t="shared" si="636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97" t="str">
        <f t="shared" si="635"/>
        <v/>
      </c>
      <c r="O18132" s="98" t="str">
        <f t="shared" si="636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97" t="str">
        <f t="shared" si="635"/>
        <v/>
      </c>
      <c r="O18133" s="98" t="str">
        <f t="shared" si="636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97" t="str">
        <f t="shared" si="635"/>
        <v/>
      </c>
      <c r="O18134" s="98" t="str">
        <f t="shared" si="636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97" t="str">
        <f t="shared" si="635"/>
        <v/>
      </c>
      <c r="O18135" s="98" t="str">
        <f t="shared" si="636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97" t="str">
        <f t="shared" si="635"/>
        <v/>
      </c>
      <c r="O18136" s="98" t="str">
        <f t="shared" si="636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97" t="str">
        <f t="shared" si="635"/>
        <v/>
      </c>
      <c r="O18137" s="98" t="str">
        <f t="shared" si="636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97" t="str">
        <f t="shared" si="635"/>
        <v/>
      </c>
      <c r="O18138" s="98" t="str">
        <f t="shared" si="636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97" t="str">
        <f t="shared" si="635"/>
        <v/>
      </c>
      <c r="O18139" s="98" t="str">
        <f t="shared" si="636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97" t="str">
        <f t="shared" si="635"/>
        <v/>
      </c>
      <c r="O18140" s="98" t="str">
        <f t="shared" si="636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97" t="str">
        <f t="shared" si="635"/>
        <v/>
      </c>
      <c r="O18141" s="98" t="str">
        <f t="shared" si="636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97" t="str">
        <f t="shared" si="635"/>
        <v/>
      </c>
      <c r="O18142" s="98" t="str">
        <f t="shared" si="636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97" t="str">
        <f t="shared" si="635"/>
        <v/>
      </c>
      <c r="O18143" s="98" t="str">
        <f t="shared" si="636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97" t="str">
        <f t="shared" si="635"/>
        <v/>
      </c>
      <c r="O18144" s="98" t="str">
        <f t="shared" si="636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97" t="str">
        <f t="shared" si="635"/>
        <v/>
      </c>
      <c r="O18145" s="98" t="str">
        <f t="shared" si="636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97" t="str">
        <f t="shared" si="635"/>
        <v/>
      </c>
      <c r="O18146" s="98" t="str">
        <f t="shared" si="636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97" t="str">
        <f t="shared" si="635"/>
        <v/>
      </c>
      <c r="O18147" s="98" t="str">
        <f t="shared" si="636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97" t="str">
        <f t="shared" si="635"/>
        <v/>
      </c>
      <c r="O18148" s="98" t="str">
        <f t="shared" si="636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97" t="str">
        <f t="shared" si="635"/>
        <v/>
      </c>
      <c r="O18149" s="98" t="str">
        <f t="shared" si="636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97" t="str">
        <f t="shared" si="635"/>
        <v/>
      </c>
      <c r="O18150" s="98" t="str">
        <f t="shared" si="636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97" t="str">
        <f t="shared" si="635"/>
        <v/>
      </c>
      <c r="O18151" s="98" t="str">
        <f t="shared" si="636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97" t="str">
        <f t="shared" si="635"/>
        <v/>
      </c>
      <c r="O18152" s="98" t="str">
        <f t="shared" si="636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97" t="str">
        <f t="shared" si="635"/>
        <v/>
      </c>
      <c r="O18153" s="98" t="str">
        <f t="shared" si="636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97" t="str">
        <f t="shared" si="635"/>
        <v/>
      </c>
      <c r="O18154" s="98" t="str">
        <f t="shared" si="636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97" t="str">
        <f t="shared" si="635"/>
        <v/>
      </c>
      <c r="O18155" s="98" t="str">
        <f t="shared" si="636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97" t="str">
        <f t="shared" si="635"/>
        <v/>
      </c>
      <c r="O18156" s="98" t="str">
        <f t="shared" si="636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97" t="str">
        <f t="shared" si="635"/>
        <v/>
      </c>
      <c r="O18157" s="98" t="str">
        <f t="shared" si="636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97" t="str">
        <f t="shared" si="635"/>
        <v/>
      </c>
      <c r="O18158" s="98" t="str">
        <f t="shared" si="636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97" t="str">
        <f t="shared" si="635"/>
        <v/>
      </c>
      <c r="O18159" s="98" t="str">
        <f t="shared" si="636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97" t="str">
        <f t="shared" si="635"/>
        <v/>
      </c>
      <c r="O18160" s="98" t="str">
        <f t="shared" si="636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97" t="str">
        <f t="shared" si="635"/>
        <v/>
      </c>
      <c r="O18161" s="98" t="str">
        <f t="shared" si="636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97" t="str">
        <f t="shared" si="635"/>
        <v/>
      </c>
      <c r="O18162" s="98" t="str">
        <f t="shared" si="636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97" t="str">
        <f t="shared" si="635"/>
        <v/>
      </c>
      <c r="O18163" s="98" t="str">
        <f t="shared" si="636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97" t="str">
        <f t="shared" si="635"/>
        <v/>
      </c>
      <c r="O18164" s="98" t="str">
        <f t="shared" si="636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97" t="str">
        <f t="shared" si="635"/>
        <v/>
      </c>
      <c r="O18165" s="98" t="str">
        <f t="shared" si="636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97" t="str">
        <f t="shared" si="635"/>
        <v/>
      </c>
      <c r="O18166" s="98" t="str">
        <f t="shared" si="636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97" t="str">
        <f t="shared" si="635"/>
        <v/>
      </c>
      <c r="O18167" s="98" t="str">
        <f t="shared" si="636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97" t="str">
        <f t="shared" si="635"/>
        <v/>
      </c>
      <c r="O18168" s="98" t="str">
        <f t="shared" si="636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97" t="str">
        <f t="shared" si="635"/>
        <v/>
      </c>
      <c r="O18169" s="98" t="str">
        <f t="shared" si="636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97" t="str">
        <f t="shared" si="635"/>
        <v/>
      </c>
      <c r="O18170" s="98" t="str">
        <f t="shared" si="636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97" t="str">
        <f t="shared" si="635"/>
        <v/>
      </c>
      <c r="O18171" s="98" t="str">
        <f t="shared" si="636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97" t="str">
        <f t="shared" si="635"/>
        <v/>
      </c>
      <c r="O18172" s="98" t="str">
        <f t="shared" si="636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97" t="str">
        <f t="shared" si="635"/>
        <v/>
      </c>
      <c r="O18173" s="98" t="str">
        <f t="shared" si="636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97" t="str">
        <f t="shared" si="635"/>
        <v/>
      </c>
      <c r="O18174" s="98" t="str">
        <f t="shared" si="636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97" t="str">
        <f t="shared" si="635"/>
        <v/>
      </c>
      <c r="O18175" s="98" t="str">
        <f t="shared" si="636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97" t="str">
        <f t="shared" si="635"/>
        <v/>
      </c>
      <c r="O18176" s="98" t="str">
        <f t="shared" si="636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97" t="str">
        <f t="shared" si="635"/>
        <v/>
      </c>
      <c r="O18177" s="98" t="str">
        <f t="shared" si="636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97" t="str">
        <f t="shared" si="635"/>
        <v/>
      </c>
      <c r="O18178" s="98" t="str">
        <f t="shared" si="636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97" t="str">
        <f t="shared" si="635"/>
        <v/>
      </c>
      <c r="O18179" s="98" t="str">
        <f t="shared" si="636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97" t="str">
        <f t="shared" ref="N18180:N18243" si="637">IF(B18180&lt;&gt;"",LEFT(D18180,LEN(D18180)-LEN(O18180)),"")</f>
        <v/>
      </c>
      <c r="O18180" s="98" t="str">
        <f t="shared" ref="O18180:O18243" si="638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97" t="str">
        <f t="shared" si="637"/>
        <v/>
      </c>
      <c r="O18181" s="98" t="str">
        <f t="shared" si="638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97" t="str">
        <f t="shared" si="637"/>
        <v/>
      </c>
      <c r="O18182" s="98" t="str">
        <f t="shared" si="638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97" t="str">
        <f t="shared" si="637"/>
        <v/>
      </c>
      <c r="O18183" s="98" t="str">
        <f t="shared" si="638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97" t="str">
        <f t="shared" si="637"/>
        <v/>
      </c>
      <c r="O18184" s="98" t="str">
        <f t="shared" si="638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97" t="str">
        <f t="shared" si="637"/>
        <v/>
      </c>
      <c r="O18185" s="98" t="str">
        <f t="shared" si="638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97" t="str">
        <f t="shared" si="637"/>
        <v/>
      </c>
      <c r="O18186" s="98" t="str">
        <f t="shared" si="638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97" t="str">
        <f t="shared" si="637"/>
        <v/>
      </c>
      <c r="O18187" s="98" t="str">
        <f t="shared" si="638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97" t="str">
        <f t="shared" si="637"/>
        <v/>
      </c>
      <c r="O18188" s="98" t="str">
        <f t="shared" si="638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97" t="str">
        <f t="shared" si="637"/>
        <v/>
      </c>
      <c r="O18189" s="98" t="str">
        <f t="shared" si="638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97" t="str">
        <f t="shared" si="637"/>
        <v/>
      </c>
      <c r="O18190" s="98" t="str">
        <f t="shared" si="638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97" t="str">
        <f t="shared" si="637"/>
        <v/>
      </c>
      <c r="O18191" s="98" t="str">
        <f t="shared" si="638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97" t="str">
        <f t="shared" si="637"/>
        <v/>
      </c>
      <c r="O18192" s="98" t="str">
        <f t="shared" si="638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97" t="str">
        <f t="shared" si="637"/>
        <v/>
      </c>
      <c r="O18193" s="98" t="str">
        <f t="shared" si="638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97" t="str">
        <f t="shared" si="637"/>
        <v/>
      </c>
      <c r="O18194" s="98" t="str">
        <f t="shared" si="638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97" t="str">
        <f t="shared" si="637"/>
        <v/>
      </c>
      <c r="O18195" s="98" t="str">
        <f t="shared" si="638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97" t="str">
        <f t="shared" si="637"/>
        <v/>
      </c>
      <c r="O18196" s="98" t="str">
        <f t="shared" si="638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97" t="str">
        <f t="shared" si="637"/>
        <v/>
      </c>
      <c r="O18197" s="98" t="str">
        <f t="shared" si="638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97" t="str">
        <f t="shared" si="637"/>
        <v/>
      </c>
      <c r="O18198" s="98" t="str">
        <f t="shared" si="638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97" t="str">
        <f t="shared" si="637"/>
        <v/>
      </c>
      <c r="O18199" s="98" t="str">
        <f t="shared" si="638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97" t="str">
        <f t="shared" si="637"/>
        <v/>
      </c>
      <c r="O18200" s="98" t="str">
        <f t="shared" si="638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97" t="str">
        <f t="shared" si="637"/>
        <v/>
      </c>
      <c r="O18201" s="98" t="str">
        <f t="shared" si="638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97" t="str">
        <f t="shared" si="637"/>
        <v/>
      </c>
      <c r="O18202" s="98" t="str">
        <f t="shared" si="638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97" t="str">
        <f t="shared" si="637"/>
        <v/>
      </c>
      <c r="O18203" s="98" t="str">
        <f t="shared" si="638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97" t="str">
        <f t="shared" si="637"/>
        <v/>
      </c>
      <c r="O18204" s="98" t="str">
        <f t="shared" si="638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97" t="str">
        <f t="shared" si="637"/>
        <v/>
      </c>
      <c r="O18205" s="98" t="str">
        <f t="shared" si="638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97" t="str">
        <f t="shared" si="637"/>
        <v/>
      </c>
      <c r="O18206" s="98" t="str">
        <f t="shared" si="638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97" t="str">
        <f t="shared" si="637"/>
        <v/>
      </c>
      <c r="O18207" s="98" t="str">
        <f t="shared" si="638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97" t="str">
        <f t="shared" si="637"/>
        <v/>
      </c>
      <c r="O18208" s="98" t="str">
        <f t="shared" si="638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97" t="str">
        <f t="shared" si="637"/>
        <v/>
      </c>
      <c r="O18209" s="98" t="str">
        <f t="shared" si="638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97" t="str">
        <f t="shared" si="637"/>
        <v/>
      </c>
      <c r="O18210" s="98" t="str">
        <f t="shared" si="638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97" t="str">
        <f t="shared" si="637"/>
        <v/>
      </c>
      <c r="O18211" s="98" t="str">
        <f t="shared" si="638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97" t="str">
        <f t="shared" si="637"/>
        <v/>
      </c>
      <c r="O18212" s="98" t="str">
        <f t="shared" si="638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97" t="str">
        <f t="shared" si="637"/>
        <v/>
      </c>
      <c r="O18213" s="98" t="str">
        <f t="shared" si="638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97" t="str">
        <f t="shared" si="637"/>
        <v/>
      </c>
      <c r="O18214" s="98" t="str">
        <f t="shared" si="638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97" t="str">
        <f t="shared" si="637"/>
        <v/>
      </c>
      <c r="O18215" s="98" t="str">
        <f t="shared" si="638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97" t="str">
        <f t="shared" si="637"/>
        <v/>
      </c>
      <c r="O18216" s="98" t="str">
        <f t="shared" si="638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97" t="str">
        <f t="shared" si="637"/>
        <v/>
      </c>
      <c r="O18217" s="98" t="str">
        <f t="shared" si="638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97" t="str">
        <f t="shared" si="637"/>
        <v/>
      </c>
      <c r="O18218" s="98" t="str">
        <f t="shared" si="638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97" t="str">
        <f t="shared" si="637"/>
        <v/>
      </c>
      <c r="O18219" s="98" t="str">
        <f t="shared" si="638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97" t="str">
        <f t="shared" si="637"/>
        <v/>
      </c>
      <c r="O18220" s="98" t="str">
        <f t="shared" si="638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97" t="str">
        <f t="shared" si="637"/>
        <v/>
      </c>
      <c r="O18221" s="98" t="str">
        <f t="shared" si="638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97" t="str">
        <f t="shared" si="637"/>
        <v/>
      </c>
      <c r="O18222" s="98" t="str">
        <f t="shared" si="638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97" t="str">
        <f t="shared" si="637"/>
        <v/>
      </c>
      <c r="O18223" s="98" t="str">
        <f t="shared" si="638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97" t="str">
        <f t="shared" si="637"/>
        <v/>
      </c>
      <c r="O18224" s="98" t="str">
        <f t="shared" si="638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97" t="str">
        <f t="shared" si="637"/>
        <v/>
      </c>
      <c r="O18225" s="98" t="str">
        <f t="shared" si="638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97" t="str">
        <f t="shared" si="637"/>
        <v/>
      </c>
      <c r="O18226" s="98" t="str">
        <f t="shared" si="638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97" t="str">
        <f t="shared" si="637"/>
        <v/>
      </c>
      <c r="O18227" s="98" t="str">
        <f t="shared" si="638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97" t="str">
        <f t="shared" si="637"/>
        <v/>
      </c>
      <c r="O18228" s="98" t="str">
        <f t="shared" si="638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97" t="str">
        <f t="shared" si="637"/>
        <v/>
      </c>
      <c r="O18229" s="98" t="str">
        <f t="shared" si="638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97" t="str">
        <f t="shared" si="637"/>
        <v/>
      </c>
      <c r="O18230" s="98" t="str">
        <f t="shared" si="638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97" t="str">
        <f t="shared" si="637"/>
        <v/>
      </c>
      <c r="O18231" s="98" t="str">
        <f t="shared" si="638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97" t="str">
        <f t="shared" si="637"/>
        <v/>
      </c>
      <c r="O18232" s="98" t="str">
        <f t="shared" si="638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97" t="str">
        <f t="shared" si="637"/>
        <v/>
      </c>
      <c r="O18233" s="98" t="str">
        <f t="shared" si="638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97" t="str">
        <f t="shared" si="637"/>
        <v/>
      </c>
      <c r="O18234" s="98" t="str">
        <f t="shared" si="638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97" t="str">
        <f t="shared" si="637"/>
        <v/>
      </c>
      <c r="O18235" s="98" t="str">
        <f t="shared" si="638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97" t="str">
        <f t="shared" si="637"/>
        <v/>
      </c>
      <c r="O18236" s="98" t="str">
        <f t="shared" si="638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97" t="str">
        <f t="shared" si="637"/>
        <v/>
      </c>
      <c r="O18237" s="98" t="str">
        <f t="shared" si="638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97" t="str">
        <f t="shared" si="637"/>
        <v/>
      </c>
      <c r="O18238" s="98" t="str">
        <f t="shared" si="638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97" t="str">
        <f t="shared" si="637"/>
        <v/>
      </c>
      <c r="O18239" s="98" t="str">
        <f t="shared" si="638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97" t="str">
        <f t="shared" si="637"/>
        <v/>
      </c>
      <c r="O18240" s="98" t="str">
        <f t="shared" si="638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97" t="str">
        <f t="shared" si="637"/>
        <v/>
      </c>
      <c r="O18241" s="98" t="str">
        <f t="shared" si="638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97" t="str">
        <f t="shared" si="637"/>
        <v/>
      </c>
      <c r="O18242" s="98" t="str">
        <f t="shared" si="638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97" t="str">
        <f t="shared" si="637"/>
        <v/>
      </c>
      <c r="O18243" s="98" t="str">
        <f t="shared" si="638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97" t="str">
        <f t="shared" ref="N18244:N18307" si="639">IF(B18244&lt;&gt;"",LEFT(D18244,LEN(D18244)-LEN(O18244)),"")</f>
        <v/>
      </c>
      <c r="O18244" s="98" t="str">
        <f t="shared" ref="O18244:O18307" si="640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97" t="str">
        <f t="shared" si="639"/>
        <v/>
      </c>
      <c r="O18245" s="98" t="str">
        <f t="shared" si="640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97" t="str">
        <f t="shared" si="639"/>
        <v/>
      </c>
      <c r="O18246" s="98" t="str">
        <f t="shared" si="640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97" t="str">
        <f t="shared" si="639"/>
        <v/>
      </c>
      <c r="O18247" s="98" t="str">
        <f t="shared" si="640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97" t="str">
        <f t="shared" si="639"/>
        <v/>
      </c>
      <c r="O18248" s="98" t="str">
        <f t="shared" si="640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97" t="str">
        <f t="shared" si="639"/>
        <v/>
      </c>
      <c r="O18249" s="98" t="str">
        <f t="shared" si="640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97" t="str">
        <f t="shared" si="639"/>
        <v/>
      </c>
      <c r="O18250" s="98" t="str">
        <f t="shared" si="640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97" t="str">
        <f t="shared" si="639"/>
        <v/>
      </c>
      <c r="O18251" s="98" t="str">
        <f t="shared" si="640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97" t="str">
        <f t="shared" si="639"/>
        <v/>
      </c>
      <c r="O18252" s="98" t="str">
        <f t="shared" si="640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97" t="str">
        <f t="shared" si="639"/>
        <v/>
      </c>
      <c r="O18253" s="98" t="str">
        <f t="shared" si="640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97" t="str">
        <f t="shared" si="639"/>
        <v/>
      </c>
      <c r="O18254" s="98" t="str">
        <f t="shared" si="640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97" t="str">
        <f t="shared" si="639"/>
        <v/>
      </c>
      <c r="O18255" s="98" t="str">
        <f t="shared" si="640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97" t="str">
        <f t="shared" si="639"/>
        <v/>
      </c>
      <c r="O18256" s="98" t="str">
        <f t="shared" si="640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97" t="str">
        <f t="shared" si="639"/>
        <v/>
      </c>
      <c r="O18257" s="98" t="str">
        <f t="shared" si="640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97" t="str">
        <f t="shared" si="639"/>
        <v/>
      </c>
      <c r="O18258" s="98" t="str">
        <f t="shared" si="640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97" t="str">
        <f t="shared" si="639"/>
        <v/>
      </c>
      <c r="O18259" s="98" t="str">
        <f t="shared" si="640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97" t="str">
        <f t="shared" si="639"/>
        <v/>
      </c>
      <c r="O18260" s="98" t="str">
        <f t="shared" si="640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97" t="str">
        <f t="shared" si="639"/>
        <v/>
      </c>
      <c r="O18261" s="98" t="str">
        <f t="shared" si="640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97" t="str">
        <f t="shared" si="639"/>
        <v/>
      </c>
      <c r="O18262" s="98" t="str">
        <f t="shared" si="640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97" t="str">
        <f t="shared" si="639"/>
        <v/>
      </c>
      <c r="O18263" s="98" t="str">
        <f t="shared" si="640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97" t="str">
        <f t="shared" si="639"/>
        <v/>
      </c>
      <c r="O18264" s="98" t="str">
        <f t="shared" si="640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97" t="str">
        <f t="shared" si="639"/>
        <v/>
      </c>
      <c r="O18265" s="98" t="str">
        <f t="shared" si="640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97" t="str">
        <f t="shared" si="639"/>
        <v/>
      </c>
      <c r="O18266" s="98" t="str">
        <f t="shared" si="640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97" t="str">
        <f t="shared" si="639"/>
        <v/>
      </c>
      <c r="O18267" s="98" t="str">
        <f t="shared" si="640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97" t="str">
        <f t="shared" si="639"/>
        <v/>
      </c>
      <c r="O18268" s="98" t="str">
        <f t="shared" si="640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97" t="str">
        <f t="shared" si="639"/>
        <v/>
      </c>
      <c r="O18269" s="98" t="str">
        <f t="shared" si="640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97" t="str">
        <f t="shared" si="639"/>
        <v/>
      </c>
      <c r="O18270" s="98" t="str">
        <f t="shared" si="640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97" t="str">
        <f t="shared" si="639"/>
        <v/>
      </c>
      <c r="O18271" s="98" t="str">
        <f t="shared" si="640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97" t="str">
        <f t="shared" si="639"/>
        <v/>
      </c>
      <c r="O18272" s="98" t="str">
        <f t="shared" si="640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97" t="str">
        <f t="shared" si="639"/>
        <v/>
      </c>
      <c r="O18273" s="98" t="str">
        <f t="shared" si="640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97" t="str">
        <f t="shared" si="639"/>
        <v/>
      </c>
      <c r="O18274" s="98" t="str">
        <f t="shared" si="640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97" t="str">
        <f t="shared" si="639"/>
        <v/>
      </c>
      <c r="O18275" s="98" t="str">
        <f t="shared" si="640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97" t="str">
        <f t="shared" si="639"/>
        <v/>
      </c>
      <c r="O18276" s="98" t="str">
        <f t="shared" si="640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97" t="str">
        <f t="shared" si="639"/>
        <v/>
      </c>
      <c r="O18277" s="98" t="str">
        <f t="shared" si="640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97" t="str">
        <f t="shared" si="639"/>
        <v/>
      </c>
      <c r="O18278" s="98" t="str">
        <f t="shared" si="640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97" t="str">
        <f t="shared" si="639"/>
        <v/>
      </c>
      <c r="O18279" s="98" t="str">
        <f t="shared" si="640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97" t="str">
        <f t="shared" si="639"/>
        <v/>
      </c>
      <c r="O18280" s="98" t="str">
        <f t="shared" si="640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97" t="str">
        <f t="shared" si="639"/>
        <v/>
      </c>
      <c r="O18281" s="98" t="str">
        <f t="shared" si="640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97" t="str">
        <f t="shared" si="639"/>
        <v/>
      </c>
      <c r="O18282" s="98" t="str">
        <f t="shared" si="640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97" t="str">
        <f t="shared" si="639"/>
        <v/>
      </c>
      <c r="O18283" s="98" t="str">
        <f t="shared" si="640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97" t="str">
        <f t="shared" si="639"/>
        <v/>
      </c>
      <c r="O18284" s="98" t="str">
        <f t="shared" si="640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97" t="str">
        <f t="shared" si="639"/>
        <v/>
      </c>
      <c r="O18285" s="98" t="str">
        <f t="shared" si="640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97" t="str">
        <f t="shared" si="639"/>
        <v/>
      </c>
      <c r="O18286" s="98" t="str">
        <f t="shared" si="640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97" t="str">
        <f t="shared" si="639"/>
        <v/>
      </c>
      <c r="O18287" s="98" t="str">
        <f t="shared" si="640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97" t="str">
        <f t="shared" si="639"/>
        <v/>
      </c>
      <c r="O18288" s="98" t="str">
        <f t="shared" si="640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97" t="str">
        <f t="shared" si="639"/>
        <v/>
      </c>
      <c r="O18289" s="98" t="str">
        <f t="shared" si="640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97" t="str">
        <f t="shared" si="639"/>
        <v/>
      </c>
      <c r="O18290" s="98" t="str">
        <f t="shared" si="640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97" t="str">
        <f t="shared" si="639"/>
        <v/>
      </c>
      <c r="O18291" s="98" t="str">
        <f t="shared" si="640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97" t="str">
        <f t="shared" si="639"/>
        <v/>
      </c>
      <c r="O18292" s="98" t="str">
        <f t="shared" si="640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97" t="str">
        <f t="shared" si="639"/>
        <v/>
      </c>
      <c r="O18293" s="98" t="str">
        <f t="shared" si="640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97" t="str">
        <f t="shared" si="639"/>
        <v/>
      </c>
      <c r="O18294" s="98" t="str">
        <f t="shared" si="640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97" t="str">
        <f t="shared" si="639"/>
        <v/>
      </c>
      <c r="O18295" s="98" t="str">
        <f t="shared" si="640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97" t="str">
        <f t="shared" si="639"/>
        <v/>
      </c>
      <c r="O18296" s="98" t="str">
        <f t="shared" si="640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97" t="str">
        <f t="shared" si="639"/>
        <v/>
      </c>
      <c r="O18297" s="98" t="str">
        <f t="shared" si="640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97" t="str">
        <f t="shared" si="639"/>
        <v/>
      </c>
      <c r="O18298" s="98" t="str">
        <f t="shared" si="640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97" t="str">
        <f t="shared" si="639"/>
        <v/>
      </c>
      <c r="O18299" s="98" t="str">
        <f t="shared" si="640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97" t="str">
        <f t="shared" si="639"/>
        <v/>
      </c>
      <c r="O18300" s="98" t="str">
        <f t="shared" si="640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97" t="str">
        <f t="shared" si="639"/>
        <v/>
      </c>
      <c r="O18301" s="98" t="str">
        <f t="shared" si="640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97" t="str">
        <f t="shared" si="639"/>
        <v/>
      </c>
      <c r="O18302" s="98" t="str">
        <f t="shared" si="640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97" t="str">
        <f t="shared" si="639"/>
        <v/>
      </c>
      <c r="O18303" s="98" t="str">
        <f t="shared" si="640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97" t="str">
        <f t="shared" si="639"/>
        <v/>
      </c>
      <c r="O18304" s="98" t="str">
        <f t="shared" si="640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97" t="str">
        <f t="shared" si="639"/>
        <v/>
      </c>
      <c r="O18305" s="98" t="str">
        <f t="shared" si="640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97" t="str">
        <f t="shared" si="639"/>
        <v/>
      </c>
      <c r="O18306" s="98" t="str">
        <f t="shared" si="640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97" t="str">
        <f t="shared" si="639"/>
        <v/>
      </c>
      <c r="O18307" s="98" t="str">
        <f t="shared" si="640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97" t="str">
        <f t="shared" ref="N18308:N18371" si="641">IF(B18308&lt;&gt;"",LEFT(D18308,LEN(D18308)-LEN(O18308)),"")</f>
        <v/>
      </c>
      <c r="O18308" s="98" t="str">
        <f t="shared" ref="O18308:O18371" si="642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97" t="str">
        <f t="shared" si="641"/>
        <v/>
      </c>
      <c r="O18309" s="98" t="str">
        <f t="shared" si="642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97" t="str">
        <f t="shared" si="641"/>
        <v/>
      </c>
      <c r="O18310" s="98" t="str">
        <f t="shared" si="642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97" t="str">
        <f t="shared" si="641"/>
        <v/>
      </c>
      <c r="O18311" s="98" t="str">
        <f t="shared" si="642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97" t="str">
        <f t="shared" si="641"/>
        <v/>
      </c>
      <c r="O18312" s="98" t="str">
        <f t="shared" si="642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97" t="str">
        <f t="shared" si="641"/>
        <v/>
      </c>
      <c r="O18313" s="98" t="str">
        <f t="shared" si="642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97" t="str">
        <f t="shared" si="641"/>
        <v/>
      </c>
      <c r="O18314" s="98" t="str">
        <f t="shared" si="642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97" t="str">
        <f t="shared" si="641"/>
        <v/>
      </c>
      <c r="O18315" s="98" t="str">
        <f t="shared" si="642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97" t="str">
        <f t="shared" si="641"/>
        <v/>
      </c>
      <c r="O18316" s="98" t="str">
        <f t="shared" si="642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97" t="str">
        <f t="shared" si="641"/>
        <v/>
      </c>
      <c r="O18317" s="98" t="str">
        <f t="shared" si="642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97" t="str">
        <f t="shared" si="641"/>
        <v/>
      </c>
      <c r="O18318" s="98" t="str">
        <f t="shared" si="642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97" t="str">
        <f t="shared" si="641"/>
        <v/>
      </c>
      <c r="O18319" s="98" t="str">
        <f t="shared" si="642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97" t="str">
        <f t="shared" si="641"/>
        <v/>
      </c>
      <c r="O18320" s="98" t="str">
        <f t="shared" si="642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97" t="str">
        <f t="shared" si="641"/>
        <v/>
      </c>
      <c r="O18321" s="98" t="str">
        <f t="shared" si="642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97" t="str">
        <f t="shared" si="641"/>
        <v/>
      </c>
      <c r="O18322" s="98" t="str">
        <f t="shared" si="642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97" t="str">
        <f t="shared" si="641"/>
        <v/>
      </c>
      <c r="O18323" s="98" t="str">
        <f t="shared" si="642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97" t="str">
        <f t="shared" si="641"/>
        <v/>
      </c>
      <c r="O18324" s="98" t="str">
        <f t="shared" si="642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97" t="str">
        <f t="shared" si="641"/>
        <v/>
      </c>
      <c r="O18325" s="98" t="str">
        <f t="shared" si="642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97" t="str">
        <f t="shared" si="641"/>
        <v/>
      </c>
      <c r="O18326" s="98" t="str">
        <f t="shared" si="642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97" t="str">
        <f t="shared" si="641"/>
        <v/>
      </c>
      <c r="O18327" s="98" t="str">
        <f t="shared" si="642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97" t="str">
        <f t="shared" si="641"/>
        <v/>
      </c>
      <c r="O18328" s="98" t="str">
        <f t="shared" si="642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97" t="str">
        <f t="shared" si="641"/>
        <v/>
      </c>
      <c r="O18329" s="98" t="str">
        <f t="shared" si="642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97" t="str">
        <f t="shared" si="641"/>
        <v/>
      </c>
      <c r="O18330" s="98" t="str">
        <f t="shared" si="642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97" t="str">
        <f t="shared" si="641"/>
        <v/>
      </c>
      <c r="O18331" s="98" t="str">
        <f t="shared" si="642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97" t="str">
        <f t="shared" si="641"/>
        <v/>
      </c>
      <c r="O18332" s="98" t="str">
        <f t="shared" si="642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97" t="str">
        <f t="shared" si="641"/>
        <v/>
      </c>
      <c r="O18333" s="98" t="str">
        <f t="shared" si="642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97" t="str">
        <f t="shared" si="641"/>
        <v/>
      </c>
      <c r="O18334" s="98" t="str">
        <f t="shared" si="642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97" t="str">
        <f t="shared" si="641"/>
        <v/>
      </c>
      <c r="O18335" s="98" t="str">
        <f t="shared" si="642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97" t="str">
        <f t="shared" si="641"/>
        <v/>
      </c>
      <c r="O18336" s="98" t="str">
        <f t="shared" si="642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97" t="str">
        <f t="shared" si="641"/>
        <v/>
      </c>
      <c r="O18337" s="98" t="str">
        <f t="shared" si="642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97" t="str">
        <f t="shared" si="641"/>
        <v/>
      </c>
      <c r="O18338" s="98" t="str">
        <f t="shared" si="642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97" t="str">
        <f t="shared" si="641"/>
        <v/>
      </c>
      <c r="O18339" s="98" t="str">
        <f t="shared" si="642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97" t="str">
        <f t="shared" si="641"/>
        <v/>
      </c>
      <c r="O18340" s="98" t="str">
        <f t="shared" si="642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97" t="str">
        <f t="shared" si="641"/>
        <v/>
      </c>
      <c r="O18341" s="98" t="str">
        <f t="shared" si="642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97" t="str">
        <f t="shared" si="641"/>
        <v/>
      </c>
      <c r="O18342" s="98" t="str">
        <f t="shared" si="642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97" t="str">
        <f t="shared" si="641"/>
        <v/>
      </c>
      <c r="O18343" s="98" t="str">
        <f t="shared" si="642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97" t="str">
        <f t="shared" si="641"/>
        <v/>
      </c>
      <c r="O18344" s="98" t="str">
        <f t="shared" si="642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97" t="str">
        <f t="shared" si="641"/>
        <v/>
      </c>
      <c r="O18345" s="98" t="str">
        <f t="shared" si="642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97" t="str">
        <f t="shared" si="641"/>
        <v/>
      </c>
      <c r="O18346" s="98" t="str">
        <f t="shared" si="642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97" t="str">
        <f t="shared" si="641"/>
        <v/>
      </c>
      <c r="O18347" s="98" t="str">
        <f t="shared" si="642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97" t="str">
        <f t="shared" si="641"/>
        <v/>
      </c>
      <c r="O18348" s="98" t="str">
        <f t="shared" si="642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97" t="str">
        <f t="shared" si="641"/>
        <v/>
      </c>
      <c r="O18349" s="98" t="str">
        <f t="shared" si="642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97" t="str">
        <f t="shared" si="641"/>
        <v/>
      </c>
      <c r="O18350" s="98" t="str">
        <f t="shared" si="642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97" t="str">
        <f t="shared" si="641"/>
        <v/>
      </c>
      <c r="O18351" s="98" t="str">
        <f t="shared" si="642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97" t="str">
        <f t="shared" si="641"/>
        <v/>
      </c>
      <c r="O18352" s="98" t="str">
        <f t="shared" si="642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97" t="str">
        <f t="shared" si="641"/>
        <v/>
      </c>
      <c r="O18353" s="98" t="str">
        <f t="shared" si="642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97" t="str">
        <f t="shared" si="641"/>
        <v/>
      </c>
      <c r="O18354" s="98" t="str">
        <f t="shared" si="642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97" t="str">
        <f t="shared" si="641"/>
        <v/>
      </c>
      <c r="O18355" s="98" t="str">
        <f t="shared" si="642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97" t="str">
        <f t="shared" si="641"/>
        <v/>
      </c>
      <c r="O18356" s="98" t="str">
        <f t="shared" si="642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97" t="str">
        <f t="shared" si="641"/>
        <v/>
      </c>
      <c r="O18357" s="98" t="str">
        <f t="shared" si="642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97" t="str">
        <f t="shared" si="641"/>
        <v/>
      </c>
      <c r="O18358" s="98" t="str">
        <f t="shared" si="642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97" t="str">
        <f t="shared" si="641"/>
        <v/>
      </c>
      <c r="O18359" s="98" t="str">
        <f t="shared" si="642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97" t="str">
        <f t="shared" si="641"/>
        <v/>
      </c>
      <c r="O18360" s="98" t="str">
        <f t="shared" si="642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97" t="str">
        <f t="shared" si="641"/>
        <v/>
      </c>
      <c r="O18361" s="98" t="str">
        <f t="shared" si="642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97" t="str">
        <f t="shared" si="641"/>
        <v/>
      </c>
      <c r="O18362" s="98" t="str">
        <f t="shared" si="642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97" t="str">
        <f t="shared" si="641"/>
        <v/>
      </c>
      <c r="O18363" s="98" t="str">
        <f t="shared" si="642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97" t="str">
        <f t="shared" si="641"/>
        <v/>
      </c>
      <c r="O18364" s="98" t="str">
        <f t="shared" si="642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97" t="str">
        <f t="shared" si="641"/>
        <v/>
      </c>
      <c r="O18365" s="98" t="str">
        <f t="shared" si="642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97" t="str">
        <f t="shared" si="641"/>
        <v/>
      </c>
      <c r="O18366" s="98" t="str">
        <f t="shared" si="642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97" t="str">
        <f t="shared" si="641"/>
        <v/>
      </c>
      <c r="O18367" s="98" t="str">
        <f t="shared" si="642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97" t="str">
        <f t="shared" si="641"/>
        <v/>
      </c>
      <c r="O18368" s="98" t="str">
        <f t="shared" si="642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97" t="str">
        <f t="shared" si="641"/>
        <v/>
      </c>
      <c r="O18369" s="98" t="str">
        <f t="shared" si="642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97" t="str">
        <f t="shared" si="641"/>
        <v/>
      </c>
      <c r="O18370" s="98" t="str">
        <f t="shared" si="642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97" t="str">
        <f t="shared" si="641"/>
        <v/>
      </c>
      <c r="O18371" s="98" t="str">
        <f t="shared" si="642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97" t="str">
        <f t="shared" ref="N18372:N18435" si="643">IF(B18372&lt;&gt;"",LEFT(D18372,LEN(D18372)-LEN(O18372)),"")</f>
        <v/>
      </c>
      <c r="O18372" s="98" t="str">
        <f t="shared" ref="O18372:O18435" si="644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97" t="str">
        <f t="shared" si="643"/>
        <v/>
      </c>
      <c r="O18373" s="98" t="str">
        <f t="shared" si="644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97" t="str">
        <f t="shared" si="643"/>
        <v/>
      </c>
      <c r="O18374" s="98" t="str">
        <f t="shared" si="644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97" t="str">
        <f t="shared" si="643"/>
        <v/>
      </c>
      <c r="O18375" s="98" t="str">
        <f t="shared" si="644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97" t="str">
        <f t="shared" si="643"/>
        <v/>
      </c>
      <c r="O18376" s="98" t="str">
        <f t="shared" si="644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97" t="str">
        <f t="shared" si="643"/>
        <v/>
      </c>
      <c r="O18377" s="98" t="str">
        <f t="shared" si="644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97" t="str">
        <f t="shared" si="643"/>
        <v/>
      </c>
      <c r="O18378" s="98" t="str">
        <f t="shared" si="644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97" t="str">
        <f t="shared" si="643"/>
        <v/>
      </c>
      <c r="O18379" s="98" t="str">
        <f t="shared" si="644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97" t="str">
        <f t="shared" si="643"/>
        <v/>
      </c>
      <c r="O18380" s="98" t="str">
        <f t="shared" si="644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97" t="str">
        <f t="shared" si="643"/>
        <v/>
      </c>
      <c r="O18381" s="98" t="str">
        <f t="shared" si="644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97" t="str">
        <f t="shared" si="643"/>
        <v/>
      </c>
      <c r="O18382" s="98" t="str">
        <f t="shared" si="644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97" t="str">
        <f t="shared" si="643"/>
        <v/>
      </c>
      <c r="O18383" s="98" t="str">
        <f t="shared" si="644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97" t="str">
        <f t="shared" si="643"/>
        <v/>
      </c>
      <c r="O18384" s="98" t="str">
        <f t="shared" si="644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97" t="str">
        <f t="shared" si="643"/>
        <v/>
      </c>
      <c r="O18385" s="98" t="str">
        <f t="shared" si="644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97" t="str">
        <f t="shared" si="643"/>
        <v/>
      </c>
      <c r="O18386" s="98" t="str">
        <f t="shared" si="644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97" t="str">
        <f t="shared" si="643"/>
        <v/>
      </c>
      <c r="O18387" s="98" t="str">
        <f t="shared" si="644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97" t="str">
        <f t="shared" si="643"/>
        <v/>
      </c>
      <c r="O18388" s="98" t="str">
        <f t="shared" si="644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97" t="str">
        <f t="shared" si="643"/>
        <v/>
      </c>
      <c r="O18389" s="98" t="str">
        <f t="shared" si="644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97" t="str">
        <f t="shared" si="643"/>
        <v/>
      </c>
      <c r="O18390" s="98" t="str">
        <f t="shared" si="644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97" t="str">
        <f t="shared" si="643"/>
        <v/>
      </c>
      <c r="O18391" s="98" t="str">
        <f t="shared" si="644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97" t="str">
        <f t="shared" si="643"/>
        <v/>
      </c>
      <c r="O18392" s="98" t="str">
        <f t="shared" si="644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97" t="str">
        <f t="shared" si="643"/>
        <v/>
      </c>
      <c r="O18393" s="98" t="str">
        <f t="shared" si="644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97" t="str">
        <f t="shared" si="643"/>
        <v/>
      </c>
      <c r="O18394" s="98" t="str">
        <f t="shared" si="644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97" t="str">
        <f t="shared" si="643"/>
        <v/>
      </c>
      <c r="O18395" s="98" t="str">
        <f t="shared" si="644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97" t="str">
        <f t="shared" si="643"/>
        <v/>
      </c>
      <c r="O18396" s="98" t="str">
        <f t="shared" si="644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97" t="str">
        <f t="shared" si="643"/>
        <v/>
      </c>
      <c r="O18397" s="98" t="str">
        <f t="shared" si="644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97" t="str">
        <f t="shared" si="643"/>
        <v/>
      </c>
      <c r="O18398" s="98" t="str">
        <f t="shared" si="644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97" t="str">
        <f t="shared" si="643"/>
        <v/>
      </c>
      <c r="O18399" s="98" t="str">
        <f t="shared" si="644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97" t="str">
        <f t="shared" si="643"/>
        <v/>
      </c>
      <c r="O18400" s="98" t="str">
        <f t="shared" si="644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97" t="str">
        <f t="shared" si="643"/>
        <v/>
      </c>
      <c r="O18401" s="98" t="str">
        <f t="shared" si="644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97" t="str">
        <f t="shared" si="643"/>
        <v/>
      </c>
      <c r="O18402" s="98" t="str">
        <f t="shared" si="644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97" t="str">
        <f t="shared" si="643"/>
        <v/>
      </c>
      <c r="O18403" s="98" t="str">
        <f t="shared" si="644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97" t="str">
        <f t="shared" si="643"/>
        <v/>
      </c>
      <c r="O18404" s="98" t="str">
        <f t="shared" si="644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97" t="str">
        <f t="shared" si="643"/>
        <v/>
      </c>
      <c r="O18405" s="98" t="str">
        <f t="shared" si="644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97" t="str">
        <f t="shared" si="643"/>
        <v/>
      </c>
      <c r="O18406" s="98" t="str">
        <f t="shared" si="644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97" t="str">
        <f t="shared" si="643"/>
        <v/>
      </c>
      <c r="O18407" s="98" t="str">
        <f t="shared" si="644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97" t="str">
        <f t="shared" si="643"/>
        <v/>
      </c>
      <c r="O18408" s="98" t="str">
        <f t="shared" si="644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97" t="str">
        <f t="shared" si="643"/>
        <v/>
      </c>
      <c r="O18409" s="98" t="str">
        <f t="shared" si="644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97" t="str">
        <f t="shared" si="643"/>
        <v/>
      </c>
      <c r="O18410" s="98" t="str">
        <f t="shared" si="644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97" t="str">
        <f t="shared" si="643"/>
        <v/>
      </c>
      <c r="O18411" s="98" t="str">
        <f t="shared" si="644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97" t="str">
        <f t="shared" si="643"/>
        <v/>
      </c>
      <c r="O18412" s="98" t="str">
        <f t="shared" si="644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97" t="str">
        <f t="shared" si="643"/>
        <v/>
      </c>
      <c r="O18413" s="98" t="str">
        <f t="shared" si="644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97" t="str">
        <f t="shared" si="643"/>
        <v/>
      </c>
      <c r="O18414" s="98" t="str">
        <f t="shared" si="644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97" t="str">
        <f t="shared" si="643"/>
        <v/>
      </c>
      <c r="O18415" s="98" t="str">
        <f t="shared" si="644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97" t="str">
        <f t="shared" si="643"/>
        <v/>
      </c>
      <c r="O18416" s="98" t="str">
        <f t="shared" si="644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97" t="str">
        <f t="shared" si="643"/>
        <v/>
      </c>
      <c r="O18417" s="98" t="str">
        <f t="shared" si="644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97" t="str">
        <f t="shared" si="643"/>
        <v/>
      </c>
      <c r="O18418" s="98" t="str">
        <f t="shared" si="644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97" t="str">
        <f t="shared" si="643"/>
        <v/>
      </c>
      <c r="O18419" s="98" t="str">
        <f t="shared" si="644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97" t="str">
        <f t="shared" si="643"/>
        <v/>
      </c>
      <c r="O18420" s="98" t="str">
        <f t="shared" si="644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97" t="str">
        <f t="shared" si="643"/>
        <v/>
      </c>
      <c r="O18421" s="98" t="str">
        <f t="shared" si="644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97" t="str">
        <f t="shared" si="643"/>
        <v/>
      </c>
      <c r="O18422" s="98" t="str">
        <f t="shared" si="644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97" t="str">
        <f t="shared" si="643"/>
        <v/>
      </c>
      <c r="O18423" s="98" t="str">
        <f t="shared" si="644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97" t="str">
        <f t="shared" si="643"/>
        <v/>
      </c>
      <c r="O18424" s="98" t="str">
        <f t="shared" si="644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97" t="str">
        <f t="shared" si="643"/>
        <v/>
      </c>
      <c r="O18425" s="98" t="str">
        <f t="shared" si="644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97" t="str">
        <f t="shared" si="643"/>
        <v/>
      </c>
      <c r="O18426" s="98" t="str">
        <f t="shared" si="644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97" t="str">
        <f t="shared" si="643"/>
        <v/>
      </c>
      <c r="O18427" s="98" t="str">
        <f t="shared" si="644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97" t="str">
        <f t="shared" si="643"/>
        <v/>
      </c>
      <c r="O18428" s="98" t="str">
        <f t="shared" si="644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97" t="str">
        <f t="shared" si="643"/>
        <v/>
      </c>
      <c r="O18429" s="98" t="str">
        <f t="shared" si="644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97" t="str">
        <f t="shared" si="643"/>
        <v/>
      </c>
      <c r="O18430" s="98" t="str">
        <f t="shared" si="644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97" t="str">
        <f t="shared" si="643"/>
        <v/>
      </c>
      <c r="O18431" s="98" t="str">
        <f t="shared" si="644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97" t="str">
        <f t="shared" si="643"/>
        <v/>
      </c>
      <c r="O18432" s="98" t="str">
        <f t="shared" si="644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97" t="str">
        <f t="shared" si="643"/>
        <v/>
      </c>
      <c r="O18433" s="98" t="str">
        <f t="shared" si="644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97" t="str">
        <f t="shared" si="643"/>
        <v/>
      </c>
      <c r="O18434" s="98" t="str">
        <f t="shared" si="644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97" t="str">
        <f t="shared" si="643"/>
        <v/>
      </c>
      <c r="O18435" s="98" t="str">
        <f t="shared" si="644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97" t="str">
        <f t="shared" ref="N18436:N18499" si="645">IF(B18436&lt;&gt;"",LEFT(D18436,LEN(D18436)-LEN(O18436)),"")</f>
        <v/>
      </c>
      <c r="O18436" s="98" t="str">
        <f t="shared" ref="O18436:O18499" si="646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97" t="str">
        <f t="shared" si="645"/>
        <v/>
      </c>
      <c r="O18437" s="98" t="str">
        <f t="shared" si="646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97" t="str">
        <f t="shared" si="645"/>
        <v/>
      </c>
      <c r="O18438" s="98" t="str">
        <f t="shared" si="646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97" t="str">
        <f t="shared" si="645"/>
        <v/>
      </c>
      <c r="O18439" s="98" t="str">
        <f t="shared" si="646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97" t="str">
        <f t="shared" si="645"/>
        <v/>
      </c>
      <c r="O18440" s="98" t="str">
        <f t="shared" si="646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97" t="str">
        <f t="shared" si="645"/>
        <v/>
      </c>
      <c r="O18441" s="98" t="str">
        <f t="shared" si="646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97" t="str">
        <f t="shared" si="645"/>
        <v/>
      </c>
      <c r="O18442" s="98" t="str">
        <f t="shared" si="646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97" t="str">
        <f t="shared" si="645"/>
        <v/>
      </c>
      <c r="O18443" s="98" t="str">
        <f t="shared" si="646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97" t="str">
        <f t="shared" si="645"/>
        <v/>
      </c>
      <c r="O18444" s="98" t="str">
        <f t="shared" si="646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97" t="str">
        <f t="shared" si="645"/>
        <v/>
      </c>
      <c r="O18445" s="98" t="str">
        <f t="shared" si="646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97" t="str">
        <f t="shared" si="645"/>
        <v/>
      </c>
      <c r="O18446" s="98" t="str">
        <f t="shared" si="646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97" t="str">
        <f t="shared" si="645"/>
        <v/>
      </c>
      <c r="O18447" s="98" t="str">
        <f t="shared" si="646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97" t="str">
        <f t="shared" si="645"/>
        <v/>
      </c>
      <c r="O18448" s="98" t="str">
        <f t="shared" si="646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97" t="str">
        <f t="shared" si="645"/>
        <v/>
      </c>
      <c r="O18449" s="98" t="str">
        <f t="shared" si="646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97" t="str">
        <f t="shared" si="645"/>
        <v/>
      </c>
      <c r="O18450" s="98" t="str">
        <f t="shared" si="646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97" t="str">
        <f t="shared" si="645"/>
        <v/>
      </c>
      <c r="O18451" s="98" t="str">
        <f t="shared" si="646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97" t="str">
        <f t="shared" si="645"/>
        <v/>
      </c>
      <c r="O18452" s="98" t="str">
        <f t="shared" si="646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97" t="str">
        <f t="shared" si="645"/>
        <v/>
      </c>
      <c r="O18453" s="98" t="str">
        <f t="shared" si="646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97" t="str">
        <f t="shared" si="645"/>
        <v/>
      </c>
      <c r="O18454" s="98" t="str">
        <f t="shared" si="646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97" t="str">
        <f t="shared" si="645"/>
        <v/>
      </c>
      <c r="O18455" s="98" t="str">
        <f t="shared" si="646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97" t="str">
        <f t="shared" si="645"/>
        <v/>
      </c>
      <c r="O18456" s="98" t="str">
        <f t="shared" si="646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97" t="str">
        <f t="shared" si="645"/>
        <v/>
      </c>
      <c r="O18457" s="98" t="str">
        <f t="shared" si="646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97" t="str">
        <f t="shared" si="645"/>
        <v/>
      </c>
      <c r="O18458" s="98" t="str">
        <f t="shared" si="646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97" t="str">
        <f t="shared" si="645"/>
        <v/>
      </c>
      <c r="O18459" s="98" t="str">
        <f t="shared" si="646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97" t="str">
        <f t="shared" si="645"/>
        <v/>
      </c>
      <c r="O18460" s="98" t="str">
        <f t="shared" si="646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97" t="str">
        <f t="shared" si="645"/>
        <v/>
      </c>
      <c r="O18461" s="98" t="str">
        <f t="shared" si="646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97" t="str">
        <f t="shared" si="645"/>
        <v/>
      </c>
      <c r="O18462" s="98" t="str">
        <f t="shared" si="646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97" t="str">
        <f t="shared" si="645"/>
        <v/>
      </c>
      <c r="O18463" s="98" t="str">
        <f t="shared" si="646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97" t="str">
        <f t="shared" si="645"/>
        <v/>
      </c>
      <c r="O18464" s="98" t="str">
        <f t="shared" si="646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97" t="str">
        <f t="shared" si="645"/>
        <v/>
      </c>
      <c r="O18465" s="98" t="str">
        <f t="shared" si="646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97" t="str">
        <f t="shared" si="645"/>
        <v/>
      </c>
      <c r="O18466" s="98" t="str">
        <f t="shared" si="646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97" t="str">
        <f t="shared" si="645"/>
        <v/>
      </c>
      <c r="O18467" s="98" t="str">
        <f t="shared" si="646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97" t="str">
        <f t="shared" si="645"/>
        <v/>
      </c>
      <c r="O18468" s="98" t="str">
        <f t="shared" si="646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97" t="str">
        <f t="shared" si="645"/>
        <v/>
      </c>
      <c r="O18469" s="98" t="str">
        <f t="shared" si="646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97" t="str">
        <f t="shared" si="645"/>
        <v/>
      </c>
      <c r="O18470" s="98" t="str">
        <f t="shared" si="646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97" t="str">
        <f t="shared" si="645"/>
        <v/>
      </c>
      <c r="O18471" s="98" t="str">
        <f t="shared" si="646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97" t="str">
        <f t="shared" si="645"/>
        <v/>
      </c>
      <c r="O18472" s="98" t="str">
        <f t="shared" si="646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97" t="str">
        <f t="shared" si="645"/>
        <v/>
      </c>
      <c r="O18473" s="98" t="str">
        <f t="shared" si="646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97" t="str">
        <f t="shared" si="645"/>
        <v/>
      </c>
      <c r="O18474" s="98" t="str">
        <f t="shared" si="646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97" t="str">
        <f t="shared" si="645"/>
        <v/>
      </c>
      <c r="O18475" s="98" t="str">
        <f t="shared" si="646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97" t="str">
        <f t="shared" si="645"/>
        <v/>
      </c>
      <c r="O18476" s="98" t="str">
        <f t="shared" si="646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97" t="str">
        <f t="shared" si="645"/>
        <v/>
      </c>
      <c r="O18477" s="98" t="str">
        <f t="shared" si="646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97" t="str">
        <f t="shared" si="645"/>
        <v/>
      </c>
      <c r="O18478" s="98" t="str">
        <f t="shared" si="646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97" t="str">
        <f t="shared" si="645"/>
        <v/>
      </c>
      <c r="O18479" s="98" t="str">
        <f t="shared" si="646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97" t="str">
        <f t="shared" si="645"/>
        <v/>
      </c>
      <c r="O18480" s="98" t="str">
        <f t="shared" si="646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97" t="str">
        <f t="shared" si="645"/>
        <v/>
      </c>
      <c r="O18481" s="98" t="str">
        <f t="shared" si="646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97" t="str">
        <f t="shared" si="645"/>
        <v/>
      </c>
      <c r="O18482" s="98" t="str">
        <f t="shared" si="646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97" t="str">
        <f t="shared" si="645"/>
        <v/>
      </c>
      <c r="O18483" s="98" t="str">
        <f t="shared" si="646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97" t="str">
        <f t="shared" si="645"/>
        <v/>
      </c>
      <c r="O18484" s="98" t="str">
        <f t="shared" si="646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97" t="str">
        <f t="shared" si="645"/>
        <v/>
      </c>
      <c r="O18485" s="98" t="str">
        <f t="shared" si="646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97" t="str">
        <f t="shared" si="645"/>
        <v/>
      </c>
      <c r="O18486" s="98" t="str">
        <f t="shared" si="646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97" t="str">
        <f t="shared" si="645"/>
        <v/>
      </c>
      <c r="O18487" s="98" t="str">
        <f t="shared" si="646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97" t="str">
        <f t="shared" si="645"/>
        <v/>
      </c>
      <c r="O18488" s="98" t="str">
        <f t="shared" si="646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97" t="str">
        <f t="shared" si="645"/>
        <v/>
      </c>
      <c r="O18489" s="98" t="str">
        <f t="shared" si="646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97" t="str">
        <f t="shared" si="645"/>
        <v/>
      </c>
      <c r="O18490" s="98" t="str">
        <f t="shared" si="646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97" t="str">
        <f t="shared" si="645"/>
        <v/>
      </c>
      <c r="O18491" s="98" t="str">
        <f t="shared" si="646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97" t="str">
        <f t="shared" si="645"/>
        <v/>
      </c>
      <c r="O18492" s="98" t="str">
        <f t="shared" si="646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97" t="str">
        <f t="shared" si="645"/>
        <v/>
      </c>
      <c r="O18493" s="98" t="str">
        <f t="shared" si="646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97" t="str">
        <f t="shared" si="645"/>
        <v/>
      </c>
      <c r="O18494" s="98" t="str">
        <f t="shared" si="646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97" t="str">
        <f t="shared" si="645"/>
        <v/>
      </c>
      <c r="O18495" s="98" t="str">
        <f t="shared" si="646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97" t="str">
        <f t="shared" si="645"/>
        <v/>
      </c>
      <c r="O18496" s="98" t="str">
        <f t="shared" si="646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97" t="str">
        <f t="shared" si="645"/>
        <v/>
      </c>
      <c r="O18497" s="98" t="str">
        <f t="shared" si="646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97" t="str">
        <f t="shared" si="645"/>
        <v/>
      </c>
      <c r="O18498" s="98" t="str">
        <f t="shared" si="646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97" t="str">
        <f t="shared" si="645"/>
        <v/>
      </c>
      <c r="O18499" s="98" t="str">
        <f t="shared" si="646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97" t="str">
        <f t="shared" ref="N18500:N18563" si="647">IF(B18500&lt;&gt;"",LEFT(D18500,LEN(D18500)-LEN(O18500)),"")</f>
        <v/>
      </c>
      <c r="O18500" s="98" t="str">
        <f t="shared" ref="O18500:O18563" si="648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97" t="str">
        <f t="shared" si="647"/>
        <v/>
      </c>
      <c r="O18501" s="98" t="str">
        <f t="shared" si="648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97" t="str">
        <f t="shared" si="647"/>
        <v/>
      </c>
      <c r="O18502" s="98" t="str">
        <f t="shared" si="648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97" t="str">
        <f t="shared" si="647"/>
        <v/>
      </c>
      <c r="O18503" s="98" t="str">
        <f t="shared" si="648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97" t="str">
        <f t="shared" si="647"/>
        <v/>
      </c>
      <c r="O18504" s="98" t="str">
        <f t="shared" si="648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97" t="str">
        <f t="shared" si="647"/>
        <v/>
      </c>
      <c r="O18505" s="98" t="str">
        <f t="shared" si="648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97" t="str">
        <f t="shared" si="647"/>
        <v/>
      </c>
      <c r="O18506" s="98" t="str">
        <f t="shared" si="648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97" t="str">
        <f t="shared" si="647"/>
        <v/>
      </c>
      <c r="O18507" s="98" t="str">
        <f t="shared" si="648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97" t="str">
        <f t="shared" si="647"/>
        <v/>
      </c>
      <c r="O18508" s="98" t="str">
        <f t="shared" si="648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97" t="str">
        <f t="shared" si="647"/>
        <v/>
      </c>
      <c r="O18509" s="98" t="str">
        <f t="shared" si="648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97" t="str">
        <f t="shared" si="647"/>
        <v/>
      </c>
      <c r="O18510" s="98" t="str">
        <f t="shared" si="648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97" t="str">
        <f t="shared" si="647"/>
        <v/>
      </c>
      <c r="O18511" s="98" t="str">
        <f t="shared" si="648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97" t="str">
        <f t="shared" si="647"/>
        <v/>
      </c>
      <c r="O18512" s="98" t="str">
        <f t="shared" si="648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97" t="str">
        <f t="shared" si="647"/>
        <v/>
      </c>
      <c r="O18513" s="98" t="str">
        <f t="shared" si="648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97" t="str">
        <f t="shared" si="647"/>
        <v/>
      </c>
      <c r="O18514" s="98" t="str">
        <f t="shared" si="648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97" t="str">
        <f t="shared" si="647"/>
        <v/>
      </c>
      <c r="O18515" s="98" t="str">
        <f t="shared" si="648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97" t="str">
        <f t="shared" si="647"/>
        <v/>
      </c>
      <c r="O18516" s="98" t="str">
        <f t="shared" si="648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97" t="str">
        <f t="shared" si="647"/>
        <v/>
      </c>
      <c r="O18517" s="98" t="str">
        <f t="shared" si="648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97" t="str">
        <f t="shared" si="647"/>
        <v/>
      </c>
      <c r="O18518" s="98" t="str">
        <f t="shared" si="648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97" t="str">
        <f t="shared" si="647"/>
        <v/>
      </c>
      <c r="O18519" s="98" t="str">
        <f t="shared" si="648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97" t="str">
        <f t="shared" si="647"/>
        <v/>
      </c>
      <c r="O18520" s="98" t="str">
        <f t="shared" si="648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97" t="str">
        <f t="shared" si="647"/>
        <v/>
      </c>
      <c r="O18521" s="98" t="str">
        <f t="shared" si="648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97" t="str">
        <f t="shared" si="647"/>
        <v/>
      </c>
      <c r="O18522" s="98" t="str">
        <f t="shared" si="648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97" t="str">
        <f t="shared" si="647"/>
        <v/>
      </c>
      <c r="O18523" s="98" t="str">
        <f t="shared" si="648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97" t="str">
        <f t="shared" si="647"/>
        <v/>
      </c>
      <c r="O18524" s="98" t="str">
        <f t="shared" si="648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97" t="str">
        <f t="shared" si="647"/>
        <v/>
      </c>
      <c r="O18525" s="98" t="str">
        <f t="shared" si="648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97" t="str">
        <f t="shared" si="647"/>
        <v/>
      </c>
      <c r="O18526" s="98" t="str">
        <f t="shared" si="648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97" t="str">
        <f t="shared" si="647"/>
        <v/>
      </c>
      <c r="O18527" s="98" t="str">
        <f t="shared" si="648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97" t="str">
        <f t="shared" si="647"/>
        <v/>
      </c>
      <c r="O18528" s="98" t="str">
        <f t="shared" si="648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97" t="str">
        <f t="shared" si="647"/>
        <v/>
      </c>
      <c r="O18529" s="98" t="str">
        <f t="shared" si="648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97" t="str">
        <f t="shared" si="647"/>
        <v/>
      </c>
      <c r="O18530" s="98" t="str">
        <f t="shared" si="648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97" t="str">
        <f t="shared" si="647"/>
        <v/>
      </c>
      <c r="O18531" s="98" t="str">
        <f t="shared" si="648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97" t="str">
        <f t="shared" si="647"/>
        <v/>
      </c>
      <c r="O18532" s="98" t="str">
        <f t="shared" si="648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97" t="str">
        <f t="shared" si="647"/>
        <v/>
      </c>
      <c r="O18533" s="98" t="str">
        <f t="shared" si="648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97" t="str">
        <f t="shared" si="647"/>
        <v/>
      </c>
      <c r="O18534" s="98" t="str">
        <f t="shared" si="648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97" t="str">
        <f t="shared" si="647"/>
        <v/>
      </c>
      <c r="O18535" s="98" t="str">
        <f t="shared" si="648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97" t="str">
        <f t="shared" si="647"/>
        <v/>
      </c>
      <c r="O18536" s="98" t="str">
        <f t="shared" si="648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97" t="str">
        <f t="shared" si="647"/>
        <v/>
      </c>
      <c r="O18537" s="98" t="str">
        <f t="shared" si="648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97" t="str">
        <f t="shared" si="647"/>
        <v/>
      </c>
      <c r="O18538" s="98" t="str">
        <f t="shared" si="648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97" t="str">
        <f t="shared" si="647"/>
        <v/>
      </c>
      <c r="O18539" s="98" t="str">
        <f t="shared" si="648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97" t="str">
        <f t="shared" si="647"/>
        <v/>
      </c>
      <c r="O18540" s="98" t="str">
        <f t="shared" si="648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97" t="str">
        <f t="shared" si="647"/>
        <v/>
      </c>
      <c r="O18541" s="98" t="str">
        <f t="shared" si="648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97" t="str">
        <f t="shared" si="647"/>
        <v/>
      </c>
      <c r="O18542" s="98" t="str">
        <f t="shared" si="648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97" t="str">
        <f t="shared" si="647"/>
        <v/>
      </c>
      <c r="O18543" s="98" t="str">
        <f t="shared" si="648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97" t="str">
        <f t="shared" si="647"/>
        <v/>
      </c>
      <c r="O18544" s="98" t="str">
        <f t="shared" si="648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97" t="str">
        <f t="shared" si="647"/>
        <v/>
      </c>
      <c r="O18545" s="98" t="str">
        <f t="shared" si="648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97" t="str">
        <f t="shared" si="647"/>
        <v/>
      </c>
      <c r="O18546" s="98" t="str">
        <f t="shared" si="648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97" t="str">
        <f t="shared" si="647"/>
        <v/>
      </c>
      <c r="O18547" s="98" t="str">
        <f t="shared" si="648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97" t="str">
        <f t="shared" si="647"/>
        <v/>
      </c>
      <c r="O18548" s="98" t="str">
        <f t="shared" si="648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97" t="str">
        <f t="shared" si="647"/>
        <v/>
      </c>
      <c r="O18549" s="98" t="str">
        <f t="shared" si="648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97" t="str">
        <f t="shared" si="647"/>
        <v/>
      </c>
      <c r="O18550" s="98" t="str">
        <f t="shared" si="648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97" t="str">
        <f t="shared" si="647"/>
        <v/>
      </c>
      <c r="O18551" s="98" t="str">
        <f t="shared" si="648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97" t="str">
        <f t="shared" si="647"/>
        <v/>
      </c>
      <c r="O18552" s="98" t="str">
        <f t="shared" si="648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97" t="str">
        <f t="shared" si="647"/>
        <v/>
      </c>
      <c r="O18553" s="98" t="str">
        <f t="shared" si="648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97" t="str">
        <f t="shared" si="647"/>
        <v/>
      </c>
      <c r="O18554" s="98" t="str">
        <f t="shared" si="648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97" t="str">
        <f t="shared" si="647"/>
        <v/>
      </c>
      <c r="O18555" s="98" t="str">
        <f t="shared" si="648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97" t="str">
        <f t="shared" si="647"/>
        <v/>
      </c>
      <c r="O18556" s="98" t="str">
        <f t="shared" si="648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97" t="str">
        <f t="shared" si="647"/>
        <v/>
      </c>
      <c r="O18557" s="98" t="str">
        <f t="shared" si="648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97" t="str">
        <f t="shared" si="647"/>
        <v/>
      </c>
      <c r="O18558" s="98" t="str">
        <f t="shared" si="648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97" t="str">
        <f t="shared" si="647"/>
        <v/>
      </c>
      <c r="O18559" s="98" t="str">
        <f t="shared" si="648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97" t="str">
        <f t="shared" si="647"/>
        <v/>
      </c>
      <c r="O18560" s="98" t="str">
        <f t="shared" si="648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97" t="str">
        <f t="shared" si="647"/>
        <v/>
      </c>
      <c r="O18561" s="98" t="str">
        <f t="shared" si="648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97" t="str">
        <f t="shared" si="647"/>
        <v/>
      </c>
      <c r="O18562" s="98" t="str">
        <f t="shared" si="648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97" t="str">
        <f t="shared" si="647"/>
        <v/>
      </c>
      <c r="O18563" s="98" t="str">
        <f t="shared" si="648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97" t="str">
        <f t="shared" ref="N18564:N18627" si="649">IF(B18564&lt;&gt;"",LEFT(D18564,LEN(D18564)-LEN(O18564)),"")</f>
        <v/>
      </c>
      <c r="O18564" s="98" t="str">
        <f t="shared" ref="O18564:O18627" si="650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97" t="str">
        <f t="shared" si="649"/>
        <v/>
      </c>
      <c r="O18565" s="98" t="str">
        <f t="shared" si="650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97" t="str">
        <f t="shared" si="649"/>
        <v/>
      </c>
      <c r="O18566" s="98" t="str">
        <f t="shared" si="650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97" t="str">
        <f t="shared" si="649"/>
        <v/>
      </c>
      <c r="O18567" s="98" t="str">
        <f t="shared" si="650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97" t="str">
        <f t="shared" si="649"/>
        <v/>
      </c>
      <c r="O18568" s="98" t="str">
        <f t="shared" si="650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97" t="str">
        <f t="shared" si="649"/>
        <v/>
      </c>
      <c r="O18569" s="98" t="str">
        <f t="shared" si="650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97" t="str">
        <f t="shared" si="649"/>
        <v/>
      </c>
      <c r="O18570" s="98" t="str">
        <f t="shared" si="650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97" t="str">
        <f t="shared" si="649"/>
        <v/>
      </c>
      <c r="O18571" s="98" t="str">
        <f t="shared" si="650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97" t="str">
        <f t="shared" si="649"/>
        <v/>
      </c>
      <c r="O18572" s="98" t="str">
        <f t="shared" si="650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97" t="str">
        <f t="shared" si="649"/>
        <v/>
      </c>
      <c r="O18573" s="98" t="str">
        <f t="shared" si="650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97" t="str">
        <f t="shared" si="649"/>
        <v/>
      </c>
      <c r="O18574" s="98" t="str">
        <f t="shared" si="650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97" t="str">
        <f t="shared" si="649"/>
        <v/>
      </c>
      <c r="O18575" s="98" t="str">
        <f t="shared" si="650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97" t="str">
        <f t="shared" si="649"/>
        <v/>
      </c>
      <c r="O18576" s="98" t="str">
        <f t="shared" si="650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97" t="str">
        <f t="shared" si="649"/>
        <v/>
      </c>
      <c r="O18577" s="98" t="str">
        <f t="shared" si="650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97" t="str">
        <f t="shared" si="649"/>
        <v/>
      </c>
      <c r="O18578" s="98" t="str">
        <f t="shared" si="650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97" t="str">
        <f t="shared" si="649"/>
        <v/>
      </c>
      <c r="O18579" s="98" t="str">
        <f t="shared" si="650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97" t="str">
        <f t="shared" si="649"/>
        <v/>
      </c>
      <c r="O18580" s="98" t="str">
        <f t="shared" si="650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97" t="str">
        <f t="shared" si="649"/>
        <v/>
      </c>
      <c r="O18581" s="98" t="str">
        <f t="shared" si="650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97" t="str">
        <f t="shared" si="649"/>
        <v/>
      </c>
      <c r="O18582" s="98" t="str">
        <f t="shared" si="650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97" t="str">
        <f t="shared" si="649"/>
        <v/>
      </c>
      <c r="O18583" s="98" t="str">
        <f t="shared" si="650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97" t="str">
        <f t="shared" si="649"/>
        <v/>
      </c>
      <c r="O18584" s="98" t="str">
        <f t="shared" si="650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97" t="str">
        <f t="shared" si="649"/>
        <v/>
      </c>
      <c r="O18585" s="98" t="str">
        <f t="shared" si="650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97" t="str">
        <f t="shared" si="649"/>
        <v/>
      </c>
      <c r="O18586" s="98" t="str">
        <f t="shared" si="650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97" t="str">
        <f t="shared" si="649"/>
        <v/>
      </c>
      <c r="O18587" s="98" t="str">
        <f t="shared" si="650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97" t="str">
        <f t="shared" si="649"/>
        <v/>
      </c>
      <c r="O18588" s="98" t="str">
        <f t="shared" si="650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97" t="str">
        <f t="shared" si="649"/>
        <v/>
      </c>
      <c r="O18589" s="98" t="str">
        <f t="shared" si="650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97" t="str">
        <f t="shared" si="649"/>
        <v/>
      </c>
      <c r="O18590" s="98" t="str">
        <f t="shared" si="650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97" t="str">
        <f t="shared" si="649"/>
        <v/>
      </c>
      <c r="O18591" s="98" t="str">
        <f t="shared" si="650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97" t="str">
        <f t="shared" si="649"/>
        <v/>
      </c>
      <c r="O18592" s="98" t="str">
        <f t="shared" si="650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97" t="str">
        <f t="shared" si="649"/>
        <v/>
      </c>
      <c r="O18593" s="98" t="str">
        <f t="shared" si="650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97" t="str">
        <f t="shared" si="649"/>
        <v/>
      </c>
      <c r="O18594" s="98" t="str">
        <f t="shared" si="650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97" t="str">
        <f t="shared" si="649"/>
        <v/>
      </c>
      <c r="O18595" s="98" t="str">
        <f t="shared" si="650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97" t="str">
        <f t="shared" si="649"/>
        <v/>
      </c>
      <c r="O18596" s="98" t="str">
        <f t="shared" si="650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97" t="str">
        <f t="shared" si="649"/>
        <v/>
      </c>
      <c r="O18597" s="98" t="str">
        <f t="shared" si="650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97" t="str">
        <f t="shared" si="649"/>
        <v/>
      </c>
      <c r="O18598" s="98" t="str">
        <f t="shared" si="650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97" t="str">
        <f t="shared" si="649"/>
        <v/>
      </c>
      <c r="O18599" s="98" t="str">
        <f t="shared" si="650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97" t="str">
        <f t="shared" si="649"/>
        <v/>
      </c>
      <c r="O18600" s="98" t="str">
        <f t="shared" si="650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97" t="str">
        <f t="shared" si="649"/>
        <v/>
      </c>
      <c r="O18601" s="98" t="str">
        <f t="shared" si="650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97" t="str">
        <f t="shared" si="649"/>
        <v/>
      </c>
      <c r="O18602" s="98" t="str">
        <f t="shared" si="650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97" t="str">
        <f t="shared" si="649"/>
        <v/>
      </c>
      <c r="O18603" s="98" t="str">
        <f t="shared" si="650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97" t="str">
        <f t="shared" si="649"/>
        <v/>
      </c>
      <c r="O18604" s="98" t="str">
        <f t="shared" si="650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97" t="str">
        <f t="shared" si="649"/>
        <v/>
      </c>
      <c r="O18605" s="98" t="str">
        <f t="shared" si="650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97" t="str">
        <f t="shared" si="649"/>
        <v/>
      </c>
      <c r="O18606" s="98" t="str">
        <f t="shared" si="650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97" t="str">
        <f t="shared" si="649"/>
        <v/>
      </c>
      <c r="O18607" s="98" t="str">
        <f t="shared" si="650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97" t="str">
        <f t="shared" si="649"/>
        <v/>
      </c>
      <c r="O18608" s="98" t="str">
        <f t="shared" si="650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97" t="str">
        <f t="shared" si="649"/>
        <v/>
      </c>
      <c r="O18609" s="98" t="str">
        <f t="shared" si="650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97" t="str">
        <f t="shared" si="649"/>
        <v/>
      </c>
      <c r="O18610" s="98" t="str">
        <f t="shared" si="650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97" t="str">
        <f t="shared" si="649"/>
        <v/>
      </c>
      <c r="O18611" s="98" t="str">
        <f t="shared" si="650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97" t="str">
        <f t="shared" si="649"/>
        <v/>
      </c>
      <c r="O18612" s="98" t="str">
        <f t="shared" si="650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97" t="str">
        <f t="shared" si="649"/>
        <v/>
      </c>
      <c r="O18613" s="98" t="str">
        <f t="shared" si="650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97" t="str">
        <f t="shared" si="649"/>
        <v/>
      </c>
      <c r="O18614" s="98" t="str">
        <f t="shared" si="650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97" t="str">
        <f t="shared" si="649"/>
        <v/>
      </c>
      <c r="O18615" s="98" t="str">
        <f t="shared" si="650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97" t="str">
        <f t="shared" si="649"/>
        <v/>
      </c>
      <c r="O18616" s="98" t="str">
        <f t="shared" si="650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97" t="str">
        <f t="shared" si="649"/>
        <v/>
      </c>
      <c r="O18617" s="98" t="str">
        <f t="shared" si="650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97" t="str">
        <f t="shared" si="649"/>
        <v/>
      </c>
      <c r="O18618" s="98" t="str">
        <f t="shared" si="650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97" t="str">
        <f t="shared" si="649"/>
        <v/>
      </c>
      <c r="O18619" s="98" t="str">
        <f t="shared" si="650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97" t="str">
        <f t="shared" si="649"/>
        <v/>
      </c>
      <c r="O18620" s="98" t="str">
        <f t="shared" si="650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97" t="str">
        <f t="shared" si="649"/>
        <v/>
      </c>
      <c r="O18621" s="98" t="str">
        <f t="shared" si="650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97" t="str">
        <f t="shared" si="649"/>
        <v/>
      </c>
      <c r="O18622" s="98" t="str">
        <f t="shared" si="650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97" t="str">
        <f t="shared" si="649"/>
        <v/>
      </c>
      <c r="O18623" s="98" t="str">
        <f t="shared" si="650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97" t="str">
        <f t="shared" si="649"/>
        <v/>
      </c>
      <c r="O18624" s="98" t="str">
        <f t="shared" si="650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97" t="str">
        <f t="shared" si="649"/>
        <v/>
      </c>
      <c r="O18625" s="98" t="str">
        <f t="shared" si="650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97" t="str">
        <f t="shared" si="649"/>
        <v/>
      </c>
      <c r="O18626" s="98" t="str">
        <f t="shared" si="650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97" t="str">
        <f t="shared" si="649"/>
        <v/>
      </c>
      <c r="O18627" s="98" t="str">
        <f t="shared" si="650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97" t="str">
        <f t="shared" ref="N18628:N18691" si="651">IF(B18628&lt;&gt;"",LEFT(D18628,LEN(D18628)-LEN(O18628)),"")</f>
        <v/>
      </c>
      <c r="O18628" s="98" t="str">
        <f t="shared" ref="O18628:O18691" si="652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97" t="str">
        <f t="shared" si="651"/>
        <v/>
      </c>
      <c r="O18629" s="98" t="str">
        <f t="shared" si="652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97" t="str">
        <f t="shared" si="651"/>
        <v/>
      </c>
      <c r="O18630" s="98" t="str">
        <f t="shared" si="652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97" t="str">
        <f t="shared" si="651"/>
        <v/>
      </c>
      <c r="O18631" s="98" t="str">
        <f t="shared" si="652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97" t="str">
        <f t="shared" si="651"/>
        <v/>
      </c>
      <c r="O18632" s="98" t="str">
        <f t="shared" si="652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97" t="str">
        <f t="shared" si="651"/>
        <v/>
      </c>
      <c r="O18633" s="98" t="str">
        <f t="shared" si="652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97" t="str">
        <f t="shared" si="651"/>
        <v/>
      </c>
      <c r="O18634" s="98" t="str">
        <f t="shared" si="652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97" t="str">
        <f t="shared" si="651"/>
        <v/>
      </c>
      <c r="O18635" s="98" t="str">
        <f t="shared" si="652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97" t="str">
        <f t="shared" si="651"/>
        <v/>
      </c>
      <c r="O18636" s="98" t="str">
        <f t="shared" si="652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97" t="str">
        <f t="shared" si="651"/>
        <v/>
      </c>
      <c r="O18637" s="98" t="str">
        <f t="shared" si="652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97" t="str">
        <f t="shared" si="651"/>
        <v/>
      </c>
      <c r="O18638" s="98" t="str">
        <f t="shared" si="652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97" t="str">
        <f t="shared" si="651"/>
        <v/>
      </c>
      <c r="O18639" s="98" t="str">
        <f t="shared" si="652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97" t="str">
        <f t="shared" si="651"/>
        <v/>
      </c>
      <c r="O18640" s="98" t="str">
        <f t="shared" si="652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97" t="str">
        <f t="shared" si="651"/>
        <v/>
      </c>
      <c r="O18641" s="98" t="str">
        <f t="shared" si="652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97" t="str">
        <f t="shared" si="651"/>
        <v/>
      </c>
      <c r="O18642" s="98" t="str">
        <f t="shared" si="652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97" t="str">
        <f t="shared" si="651"/>
        <v/>
      </c>
      <c r="O18643" s="98" t="str">
        <f t="shared" si="652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97" t="str">
        <f t="shared" si="651"/>
        <v/>
      </c>
      <c r="O18644" s="98" t="str">
        <f t="shared" si="652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97" t="str">
        <f t="shared" si="651"/>
        <v/>
      </c>
      <c r="O18645" s="98" t="str">
        <f t="shared" si="652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97" t="str">
        <f t="shared" si="651"/>
        <v/>
      </c>
      <c r="O18646" s="98" t="str">
        <f t="shared" si="652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97" t="str">
        <f t="shared" si="651"/>
        <v/>
      </c>
      <c r="O18647" s="98" t="str">
        <f t="shared" si="652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97" t="str">
        <f t="shared" si="651"/>
        <v/>
      </c>
      <c r="O18648" s="98" t="str">
        <f t="shared" si="652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97" t="str">
        <f t="shared" si="651"/>
        <v/>
      </c>
      <c r="O18649" s="98" t="str">
        <f t="shared" si="652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97" t="str">
        <f t="shared" si="651"/>
        <v/>
      </c>
      <c r="O18650" s="98" t="str">
        <f t="shared" si="652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97" t="str">
        <f t="shared" si="651"/>
        <v/>
      </c>
      <c r="O18651" s="98" t="str">
        <f t="shared" si="652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97" t="str">
        <f t="shared" si="651"/>
        <v/>
      </c>
      <c r="O18652" s="98" t="str">
        <f t="shared" si="652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97" t="str">
        <f t="shared" si="651"/>
        <v/>
      </c>
      <c r="O18653" s="98" t="str">
        <f t="shared" si="652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97" t="str">
        <f t="shared" si="651"/>
        <v/>
      </c>
      <c r="O18654" s="98" t="str">
        <f t="shared" si="652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97" t="str">
        <f t="shared" si="651"/>
        <v/>
      </c>
      <c r="O18655" s="98" t="str">
        <f t="shared" si="652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97" t="str">
        <f t="shared" si="651"/>
        <v/>
      </c>
      <c r="O18656" s="98" t="str">
        <f t="shared" si="652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97" t="str">
        <f t="shared" si="651"/>
        <v/>
      </c>
      <c r="O18657" s="98" t="str">
        <f t="shared" si="652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97" t="str">
        <f t="shared" si="651"/>
        <v/>
      </c>
      <c r="O18658" s="98" t="str">
        <f t="shared" si="652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97" t="str">
        <f t="shared" si="651"/>
        <v/>
      </c>
      <c r="O18659" s="98" t="str">
        <f t="shared" si="652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97" t="str">
        <f t="shared" si="651"/>
        <v/>
      </c>
      <c r="O18660" s="98" t="str">
        <f t="shared" si="652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97" t="str">
        <f t="shared" si="651"/>
        <v/>
      </c>
      <c r="O18661" s="98" t="str">
        <f t="shared" si="652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97" t="str">
        <f t="shared" si="651"/>
        <v/>
      </c>
      <c r="O18662" s="98" t="str">
        <f t="shared" si="652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97" t="str">
        <f t="shared" si="651"/>
        <v/>
      </c>
      <c r="O18663" s="98" t="str">
        <f t="shared" si="652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97" t="str">
        <f t="shared" si="651"/>
        <v/>
      </c>
      <c r="O18664" s="98" t="str">
        <f t="shared" si="652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97" t="str">
        <f t="shared" si="651"/>
        <v/>
      </c>
      <c r="O18665" s="98" t="str">
        <f t="shared" si="652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97" t="str">
        <f t="shared" si="651"/>
        <v/>
      </c>
      <c r="O18666" s="98" t="str">
        <f t="shared" si="652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97" t="str">
        <f t="shared" si="651"/>
        <v/>
      </c>
      <c r="O18667" s="98" t="str">
        <f t="shared" si="652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97" t="str">
        <f t="shared" si="651"/>
        <v/>
      </c>
      <c r="O18668" s="98" t="str">
        <f t="shared" si="652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97" t="str">
        <f t="shared" si="651"/>
        <v/>
      </c>
      <c r="O18669" s="98" t="str">
        <f t="shared" si="652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97" t="str">
        <f t="shared" si="651"/>
        <v/>
      </c>
      <c r="O18670" s="98" t="str">
        <f t="shared" si="652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97" t="str">
        <f t="shared" si="651"/>
        <v/>
      </c>
      <c r="O18671" s="98" t="str">
        <f t="shared" si="652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97" t="str">
        <f t="shared" si="651"/>
        <v/>
      </c>
      <c r="O18672" s="98" t="str">
        <f t="shared" si="652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97" t="str">
        <f t="shared" si="651"/>
        <v/>
      </c>
      <c r="O18673" s="98" t="str">
        <f t="shared" si="652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97" t="str">
        <f t="shared" si="651"/>
        <v/>
      </c>
      <c r="O18674" s="98" t="str">
        <f t="shared" si="652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97" t="str">
        <f t="shared" si="651"/>
        <v/>
      </c>
      <c r="O18675" s="98" t="str">
        <f t="shared" si="652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97" t="str">
        <f t="shared" si="651"/>
        <v/>
      </c>
      <c r="O18676" s="98" t="str">
        <f t="shared" si="652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97" t="str">
        <f t="shared" si="651"/>
        <v/>
      </c>
      <c r="O18677" s="98" t="str">
        <f t="shared" si="652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97" t="str">
        <f t="shared" si="651"/>
        <v/>
      </c>
      <c r="O18678" s="98" t="str">
        <f t="shared" si="652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97" t="str">
        <f t="shared" si="651"/>
        <v/>
      </c>
      <c r="O18679" s="98" t="str">
        <f t="shared" si="652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97" t="str">
        <f t="shared" si="651"/>
        <v/>
      </c>
      <c r="O18680" s="98" t="str">
        <f t="shared" si="652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97" t="str">
        <f t="shared" si="651"/>
        <v/>
      </c>
      <c r="O18681" s="98" t="str">
        <f t="shared" si="652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97" t="str">
        <f t="shared" si="651"/>
        <v/>
      </c>
      <c r="O18682" s="98" t="str">
        <f t="shared" si="652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97" t="str">
        <f t="shared" si="651"/>
        <v/>
      </c>
      <c r="O18683" s="98" t="str">
        <f t="shared" si="652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97" t="str">
        <f t="shared" si="651"/>
        <v/>
      </c>
      <c r="O18684" s="98" t="str">
        <f t="shared" si="652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97" t="str">
        <f t="shared" si="651"/>
        <v/>
      </c>
      <c r="O18685" s="98" t="str">
        <f t="shared" si="652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97" t="str">
        <f t="shared" si="651"/>
        <v/>
      </c>
      <c r="O18686" s="98" t="str">
        <f t="shared" si="652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97" t="str">
        <f t="shared" si="651"/>
        <v/>
      </c>
      <c r="O18687" s="98" t="str">
        <f t="shared" si="652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97" t="str">
        <f t="shared" si="651"/>
        <v/>
      </c>
      <c r="O18688" s="98" t="str">
        <f t="shared" si="652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97" t="str">
        <f t="shared" si="651"/>
        <v/>
      </c>
      <c r="O18689" s="98" t="str">
        <f t="shared" si="652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97" t="str">
        <f t="shared" si="651"/>
        <v/>
      </c>
      <c r="O18690" s="98" t="str">
        <f t="shared" si="652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97" t="str">
        <f t="shared" si="651"/>
        <v/>
      </c>
      <c r="O18691" s="98" t="str">
        <f t="shared" si="652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97" t="str">
        <f t="shared" ref="N18692:N18755" si="653">IF(B18692&lt;&gt;"",LEFT(D18692,LEN(D18692)-LEN(O18692)),"")</f>
        <v/>
      </c>
      <c r="O18692" s="98" t="str">
        <f t="shared" ref="O18692:O18755" si="654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97" t="str">
        <f t="shared" si="653"/>
        <v/>
      </c>
      <c r="O18693" s="98" t="str">
        <f t="shared" si="654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97" t="str">
        <f t="shared" si="653"/>
        <v/>
      </c>
      <c r="O18694" s="98" t="str">
        <f t="shared" si="654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97" t="str">
        <f t="shared" si="653"/>
        <v/>
      </c>
      <c r="O18695" s="98" t="str">
        <f t="shared" si="654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97" t="str">
        <f t="shared" si="653"/>
        <v/>
      </c>
      <c r="O18696" s="98" t="str">
        <f t="shared" si="654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97" t="str">
        <f t="shared" si="653"/>
        <v/>
      </c>
      <c r="O18697" s="98" t="str">
        <f t="shared" si="654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97" t="str">
        <f t="shared" si="653"/>
        <v/>
      </c>
      <c r="O18698" s="98" t="str">
        <f t="shared" si="654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97" t="str">
        <f t="shared" si="653"/>
        <v/>
      </c>
      <c r="O18699" s="98" t="str">
        <f t="shared" si="654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97" t="str">
        <f t="shared" si="653"/>
        <v/>
      </c>
      <c r="O18700" s="98" t="str">
        <f t="shared" si="654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97" t="str">
        <f t="shared" si="653"/>
        <v/>
      </c>
      <c r="O18701" s="98" t="str">
        <f t="shared" si="654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97" t="str">
        <f t="shared" si="653"/>
        <v/>
      </c>
      <c r="O18702" s="98" t="str">
        <f t="shared" si="654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97" t="str">
        <f t="shared" si="653"/>
        <v/>
      </c>
      <c r="O18703" s="98" t="str">
        <f t="shared" si="654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97" t="str">
        <f t="shared" si="653"/>
        <v/>
      </c>
      <c r="O18704" s="98" t="str">
        <f t="shared" si="654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97" t="str">
        <f t="shared" si="653"/>
        <v/>
      </c>
      <c r="O18705" s="98" t="str">
        <f t="shared" si="654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97" t="str">
        <f t="shared" si="653"/>
        <v/>
      </c>
      <c r="O18706" s="98" t="str">
        <f t="shared" si="654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97" t="str">
        <f t="shared" si="653"/>
        <v/>
      </c>
      <c r="O18707" s="98" t="str">
        <f t="shared" si="654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97" t="str">
        <f t="shared" si="653"/>
        <v/>
      </c>
      <c r="O18708" s="98" t="str">
        <f t="shared" si="654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97" t="str">
        <f t="shared" si="653"/>
        <v/>
      </c>
      <c r="O18709" s="98" t="str">
        <f t="shared" si="654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97" t="str">
        <f t="shared" si="653"/>
        <v/>
      </c>
      <c r="O18710" s="98" t="str">
        <f t="shared" si="654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97" t="str">
        <f t="shared" si="653"/>
        <v/>
      </c>
      <c r="O18711" s="98" t="str">
        <f t="shared" si="654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97" t="str">
        <f t="shared" si="653"/>
        <v/>
      </c>
      <c r="O18712" s="98" t="str">
        <f t="shared" si="654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97" t="str">
        <f t="shared" si="653"/>
        <v/>
      </c>
      <c r="O18713" s="98" t="str">
        <f t="shared" si="654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97" t="str">
        <f t="shared" si="653"/>
        <v/>
      </c>
      <c r="O18714" s="98" t="str">
        <f t="shared" si="654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97" t="str">
        <f t="shared" si="653"/>
        <v/>
      </c>
      <c r="O18715" s="98" t="str">
        <f t="shared" si="654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97" t="str">
        <f t="shared" si="653"/>
        <v/>
      </c>
      <c r="O18716" s="98" t="str">
        <f t="shared" si="654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97" t="str">
        <f t="shared" si="653"/>
        <v/>
      </c>
      <c r="O18717" s="98" t="str">
        <f t="shared" si="654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97" t="str">
        <f t="shared" si="653"/>
        <v/>
      </c>
      <c r="O18718" s="98" t="str">
        <f t="shared" si="654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97" t="str">
        <f t="shared" si="653"/>
        <v/>
      </c>
      <c r="O18719" s="98" t="str">
        <f t="shared" si="654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97" t="str">
        <f t="shared" si="653"/>
        <v/>
      </c>
      <c r="O18720" s="98" t="str">
        <f t="shared" si="654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97" t="str">
        <f t="shared" si="653"/>
        <v/>
      </c>
      <c r="O18721" s="98" t="str">
        <f t="shared" si="654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97" t="str">
        <f t="shared" si="653"/>
        <v/>
      </c>
      <c r="O18722" s="98" t="str">
        <f t="shared" si="654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97" t="str">
        <f t="shared" si="653"/>
        <v/>
      </c>
      <c r="O18723" s="98" t="str">
        <f t="shared" si="654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97" t="str">
        <f t="shared" si="653"/>
        <v/>
      </c>
      <c r="O18724" s="98" t="str">
        <f t="shared" si="654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97" t="str">
        <f t="shared" si="653"/>
        <v/>
      </c>
      <c r="O18725" s="98" t="str">
        <f t="shared" si="654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97" t="str">
        <f t="shared" si="653"/>
        <v/>
      </c>
      <c r="O18726" s="98" t="str">
        <f t="shared" si="654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97" t="str">
        <f t="shared" si="653"/>
        <v/>
      </c>
      <c r="O18727" s="98" t="str">
        <f t="shared" si="654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97" t="str">
        <f t="shared" si="653"/>
        <v/>
      </c>
      <c r="O18728" s="98" t="str">
        <f t="shared" si="654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97" t="str">
        <f t="shared" si="653"/>
        <v/>
      </c>
      <c r="O18729" s="98" t="str">
        <f t="shared" si="654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97" t="str">
        <f t="shared" si="653"/>
        <v/>
      </c>
      <c r="O18730" s="98" t="str">
        <f t="shared" si="654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97" t="str">
        <f t="shared" si="653"/>
        <v/>
      </c>
      <c r="O18731" s="98" t="str">
        <f t="shared" si="654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97" t="str">
        <f t="shared" si="653"/>
        <v/>
      </c>
      <c r="O18732" s="98" t="str">
        <f t="shared" si="654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97" t="str">
        <f t="shared" si="653"/>
        <v/>
      </c>
      <c r="O18733" s="98" t="str">
        <f t="shared" si="654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97" t="str">
        <f t="shared" si="653"/>
        <v/>
      </c>
      <c r="O18734" s="98" t="str">
        <f t="shared" si="654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97" t="str">
        <f t="shared" si="653"/>
        <v/>
      </c>
      <c r="O18735" s="98" t="str">
        <f t="shared" si="654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97" t="str">
        <f t="shared" si="653"/>
        <v/>
      </c>
      <c r="O18736" s="98" t="str">
        <f t="shared" si="654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97" t="str">
        <f t="shared" si="653"/>
        <v/>
      </c>
      <c r="O18737" s="98" t="str">
        <f t="shared" si="654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97" t="str">
        <f t="shared" si="653"/>
        <v/>
      </c>
      <c r="O18738" s="98" t="str">
        <f t="shared" si="654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97" t="str">
        <f t="shared" si="653"/>
        <v/>
      </c>
      <c r="O18739" s="98" t="str">
        <f t="shared" si="654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97" t="str">
        <f t="shared" si="653"/>
        <v/>
      </c>
      <c r="O18740" s="98" t="str">
        <f t="shared" si="654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97" t="str">
        <f t="shared" si="653"/>
        <v/>
      </c>
      <c r="O18741" s="98" t="str">
        <f t="shared" si="654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97" t="str">
        <f t="shared" si="653"/>
        <v/>
      </c>
      <c r="O18742" s="98" t="str">
        <f t="shared" si="654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97" t="str">
        <f t="shared" si="653"/>
        <v/>
      </c>
      <c r="O18743" s="98" t="str">
        <f t="shared" si="654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97" t="str">
        <f t="shared" si="653"/>
        <v/>
      </c>
      <c r="O18744" s="98" t="str">
        <f t="shared" si="654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97" t="str">
        <f t="shared" si="653"/>
        <v/>
      </c>
      <c r="O18745" s="98" t="str">
        <f t="shared" si="654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97" t="str">
        <f t="shared" si="653"/>
        <v/>
      </c>
      <c r="O18746" s="98" t="str">
        <f t="shared" si="654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97" t="str">
        <f t="shared" si="653"/>
        <v/>
      </c>
      <c r="O18747" s="98" t="str">
        <f t="shared" si="654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97" t="str">
        <f t="shared" si="653"/>
        <v/>
      </c>
      <c r="O18748" s="98" t="str">
        <f t="shared" si="654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97" t="str">
        <f t="shared" si="653"/>
        <v/>
      </c>
      <c r="O18749" s="98" t="str">
        <f t="shared" si="654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97" t="str">
        <f t="shared" si="653"/>
        <v/>
      </c>
      <c r="O18750" s="98" t="str">
        <f t="shared" si="654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97" t="str">
        <f t="shared" si="653"/>
        <v/>
      </c>
      <c r="O18751" s="98" t="str">
        <f t="shared" si="654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97" t="str">
        <f t="shared" si="653"/>
        <v/>
      </c>
      <c r="O18752" s="98" t="str">
        <f t="shared" si="654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97" t="str">
        <f t="shared" si="653"/>
        <v/>
      </c>
      <c r="O18753" s="98" t="str">
        <f t="shared" si="654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97" t="str">
        <f t="shared" si="653"/>
        <v/>
      </c>
      <c r="O18754" s="98" t="str">
        <f t="shared" si="654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97" t="str">
        <f t="shared" si="653"/>
        <v/>
      </c>
      <c r="O18755" s="98" t="str">
        <f t="shared" si="654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97" t="str">
        <f t="shared" ref="N18756:N18819" si="655">IF(B18756&lt;&gt;"",LEFT(D18756,LEN(D18756)-LEN(O18756)),"")</f>
        <v/>
      </c>
      <c r="O18756" s="98" t="str">
        <f t="shared" ref="O18756:O18819" si="656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97" t="str">
        <f t="shared" si="655"/>
        <v/>
      </c>
      <c r="O18757" s="98" t="str">
        <f t="shared" si="656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97" t="str">
        <f t="shared" si="655"/>
        <v/>
      </c>
      <c r="O18758" s="98" t="str">
        <f t="shared" si="656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97" t="str">
        <f t="shared" si="655"/>
        <v/>
      </c>
      <c r="O18759" s="98" t="str">
        <f t="shared" si="656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97" t="str">
        <f t="shared" si="655"/>
        <v/>
      </c>
      <c r="O18760" s="98" t="str">
        <f t="shared" si="656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97" t="str">
        <f t="shared" si="655"/>
        <v/>
      </c>
      <c r="O18761" s="98" t="str">
        <f t="shared" si="656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97" t="str">
        <f t="shared" si="655"/>
        <v/>
      </c>
      <c r="O18762" s="98" t="str">
        <f t="shared" si="656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97" t="str">
        <f t="shared" si="655"/>
        <v/>
      </c>
      <c r="O18763" s="98" t="str">
        <f t="shared" si="656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97" t="str">
        <f t="shared" si="655"/>
        <v/>
      </c>
      <c r="O18764" s="98" t="str">
        <f t="shared" si="656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97" t="str">
        <f t="shared" si="655"/>
        <v/>
      </c>
      <c r="O18765" s="98" t="str">
        <f t="shared" si="656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97" t="str">
        <f t="shared" si="655"/>
        <v/>
      </c>
      <c r="O18766" s="98" t="str">
        <f t="shared" si="656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97" t="str">
        <f t="shared" si="655"/>
        <v/>
      </c>
      <c r="O18767" s="98" t="str">
        <f t="shared" si="656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97" t="str">
        <f t="shared" si="655"/>
        <v/>
      </c>
      <c r="O18768" s="98" t="str">
        <f t="shared" si="656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97" t="str">
        <f t="shared" si="655"/>
        <v/>
      </c>
      <c r="O18769" s="98" t="str">
        <f t="shared" si="656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97" t="str">
        <f t="shared" si="655"/>
        <v/>
      </c>
      <c r="O18770" s="98" t="str">
        <f t="shared" si="656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97" t="str">
        <f t="shared" si="655"/>
        <v/>
      </c>
      <c r="O18771" s="98" t="str">
        <f t="shared" si="656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97" t="str">
        <f t="shared" si="655"/>
        <v/>
      </c>
      <c r="O18772" s="98" t="str">
        <f t="shared" si="656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97" t="str">
        <f t="shared" si="655"/>
        <v/>
      </c>
      <c r="O18773" s="98" t="str">
        <f t="shared" si="656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97" t="str">
        <f t="shared" si="655"/>
        <v/>
      </c>
      <c r="O18774" s="98" t="str">
        <f t="shared" si="656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97" t="str">
        <f t="shared" si="655"/>
        <v/>
      </c>
      <c r="O18775" s="98" t="str">
        <f t="shared" si="656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97" t="str">
        <f t="shared" si="655"/>
        <v/>
      </c>
      <c r="O18776" s="98" t="str">
        <f t="shared" si="656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97" t="str">
        <f t="shared" si="655"/>
        <v/>
      </c>
      <c r="O18777" s="98" t="str">
        <f t="shared" si="656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97" t="str">
        <f t="shared" si="655"/>
        <v/>
      </c>
      <c r="O18778" s="98" t="str">
        <f t="shared" si="656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97" t="str">
        <f t="shared" si="655"/>
        <v/>
      </c>
      <c r="O18779" s="98" t="str">
        <f t="shared" si="656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97" t="str">
        <f t="shared" si="655"/>
        <v/>
      </c>
      <c r="O18780" s="98" t="str">
        <f t="shared" si="656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97" t="str">
        <f t="shared" si="655"/>
        <v/>
      </c>
      <c r="O18781" s="98" t="str">
        <f t="shared" si="656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97" t="str">
        <f t="shared" si="655"/>
        <v/>
      </c>
      <c r="O18782" s="98" t="str">
        <f t="shared" si="656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97" t="str">
        <f t="shared" si="655"/>
        <v/>
      </c>
      <c r="O18783" s="98" t="str">
        <f t="shared" si="656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97" t="str">
        <f t="shared" si="655"/>
        <v/>
      </c>
      <c r="O18784" s="98" t="str">
        <f t="shared" si="656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97" t="str">
        <f t="shared" si="655"/>
        <v/>
      </c>
      <c r="O18785" s="98" t="str">
        <f t="shared" si="656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97" t="str">
        <f t="shared" si="655"/>
        <v/>
      </c>
      <c r="O18786" s="98" t="str">
        <f t="shared" si="656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97" t="str">
        <f t="shared" si="655"/>
        <v/>
      </c>
      <c r="O18787" s="98" t="str">
        <f t="shared" si="656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97" t="str">
        <f t="shared" si="655"/>
        <v/>
      </c>
      <c r="O18788" s="98" t="str">
        <f t="shared" si="656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97" t="str">
        <f t="shared" si="655"/>
        <v/>
      </c>
      <c r="O18789" s="98" t="str">
        <f t="shared" si="656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97" t="str">
        <f t="shared" si="655"/>
        <v/>
      </c>
      <c r="O18790" s="98" t="str">
        <f t="shared" si="656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97" t="str">
        <f t="shared" si="655"/>
        <v/>
      </c>
      <c r="O18791" s="98" t="str">
        <f t="shared" si="656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97" t="str">
        <f t="shared" si="655"/>
        <v/>
      </c>
      <c r="O18792" s="98" t="str">
        <f t="shared" si="656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97" t="str">
        <f t="shared" si="655"/>
        <v/>
      </c>
      <c r="O18793" s="98" t="str">
        <f t="shared" si="656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97" t="str">
        <f t="shared" si="655"/>
        <v/>
      </c>
      <c r="O18794" s="98" t="str">
        <f t="shared" si="656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97" t="str">
        <f t="shared" si="655"/>
        <v/>
      </c>
      <c r="O18795" s="98" t="str">
        <f t="shared" si="656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97" t="str">
        <f t="shared" si="655"/>
        <v/>
      </c>
      <c r="O18796" s="98" t="str">
        <f t="shared" si="656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97" t="str">
        <f t="shared" si="655"/>
        <v/>
      </c>
      <c r="O18797" s="98" t="str">
        <f t="shared" si="656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97" t="str">
        <f t="shared" si="655"/>
        <v/>
      </c>
      <c r="O18798" s="98" t="str">
        <f t="shared" si="656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97" t="str">
        <f t="shared" si="655"/>
        <v/>
      </c>
      <c r="O18799" s="98" t="str">
        <f t="shared" si="656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97" t="str">
        <f t="shared" si="655"/>
        <v/>
      </c>
      <c r="O18800" s="98" t="str">
        <f t="shared" si="656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97" t="str">
        <f t="shared" si="655"/>
        <v/>
      </c>
      <c r="O18801" s="98" t="str">
        <f t="shared" si="656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97" t="str">
        <f t="shared" si="655"/>
        <v/>
      </c>
      <c r="O18802" s="98" t="str">
        <f t="shared" si="656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97" t="str">
        <f t="shared" si="655"/>
        <v/>
      </c>
      <c r="O18803" s="98" t="str">
        <f t="shared" si="656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97" t="str">
        <f t="shared" si="655"/>
        <v/>
      </c>
      <c r="O18804" s="98" t="str">
        <f t="shared" si="656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97" t="str">
        <f t="shared" si="655"/>
        <v/>
      </c>
      <c r="O18805" s="98" t="str">
        <f t="shared" si="656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97" t="str">
        <f t="shared" si="655"/>
        <v/>
      </c>
      <c r="O18806" s="98" t="str">
        <f t="shared" si="656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97" t="str">
        <f t="shared" si="655"/>
        <v/>
      </c>
      <c r="O18807" s="98" t="str">
        <f t="shared" si="656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97" t="str">
        <f t="shared" si="655"/>
        <v/>
      </c>
      <c r="O18808" s="98" t="str">
        <f t="shared" si="656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97" t="str">
        <f t="shared" si="655"/>
        <v/>
      </c>
      <c r="O18809" s="98" t="str">
        <f t="shared" si="656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97" t="str">
        <f t="shared" si="655"/>
        <v/>
      </c>
      <c r="O18810" s="98" t="str">
        <f t="shared" si="656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97" t="str">
        <f t="shared" si="655"/>
        <v/>
      </c>
      <c r="O18811" s="98" t="str">
        <f t="shared" si="656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97" t="str">
        <f t="shared" si="655"/>
        <v/>
      </c>
      <c r="O18812" s="98" t="str">
        <f t="shared" si="656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97" t="str">
        <f t="shared" si="655"/>
        <v/>
      </c>
      <c r="O18813" s="98" t="str">
        <f t="shared" si="656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97" t="str">
        <f t="shared" si="655"/>
        <v/>
      </c>
      <c r="O18814" s="98" t="str">
        <f t="shared" si="656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97" t="str">
        <f t="shared" si="655"/>
        <v/>
      </c>
      <c r="O18815" s="98" t="str">
        <f t="shared" si="656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97" t="str">
        <f t="shared" si="655"/>
        <v/>
      </c>
      <c r="O18816" s="98" t="str">
        <f t="shared" si="656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97" t="str">
        <f t="shared" si="655"/>
        <v/>
      </c>
      <c r="O18817" s="98" t="str">
        <f t="shared" si="656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97" t="str">
        <f t="shared" si="655"/>
        <v/>
      </c>
      <c r="O18818" s="98" t="str">
        <f t="shared" si="656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97" t="str">
        <f t="shared" si="655"/>
        <v/>
      </c>
      <c r="O18819" s="98" t="str">
        <f t="shared" si="656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97" t="str">
        <f t="shared" ref="N18820:N18883" si="657">IF(B18820&lt;&gt;"",LEFT(D18820,LEN(D18820)-LEN(O18820)),"")</f>
        <v/>
      </c>
      <c r="O18820" s="98" t="str">
        <f t="shared" ref="O18820:O18883" si="658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97" t="str">
        <f t="shared" si="657"/>
        <v/>
      </c>
      <c r="O18821" s="98" t="str">
        <f t="shared" si="658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97" t="str">
        <f t="shared" si="657"/>
        <v/>
      </c>
      <c r="O18822" s="98" t="str">
        <f t="shared" si="658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97" t="str">
        <f t="shared" si="657"/>
        <v/>
      </c>
      <c r="O18823" s="98" t="str">
        <f t="shared" si="658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97" t="str">
        <f t="shared" si="657"/>
        <v/>
      </c>
      <c r="O18824" s="98" t="str">
        <f t="shared" si="658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97" t="str">
        <f t="shared" si="657"/>
        <v/>
      </c>
      <c r="O18825" s="98" t="str">
        <f t="shared" si="658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97" t="str">
        <f t="shared" si="657"/>
        <v/>
      </c>
      <c r="O18826" s="98" t="str">
        <f t="shared" si="658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97" t="str">
        <f t="shared" si="657"/>
        <v/>
      </c>
      <c r="O18827" s="98" t="str">
        <f t="shared" si="658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97" t="str">
        <f t="shared" si="657"/>
        <v/>
      </c>
      <c r="O18828" s="98" t="str">
        <f t="shared" si="658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97" t="str">
        <f t="shared" si="657"/>
        <v/>
      </c>
      <c r="O18829" s="98" t="str">
        <f t="shared" si="658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97" t="str">
        <f t="shared" si="657"/>
        <v/>
      </c>
      <c r="O18830" s="98" t="str">
        <f t="shared" si="658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97" t="str">
        <f t="shared" si="657"/>
        <v/>
      </c>
      <c r="O18831" s="98" t="str">
        <f t="shared" si="658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97" t="str">
        <f t="shared" si="657"/>
        <v/>
      </c>
      <c r="O18832" s="98" t="str">
        <f t="shared" si="658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97" t="str">
        <f t="shared" si="657"/>
        <v/>
      </c>
      <c r="O18833" s="98" t="str">
        <f t="shared" si="658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97" t="str">
        <f t="shared" si="657"/>
        <v/>
      </c>
      <c r="O18834" s="98" t="str">
        <f t="shared" si="658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97" t="str">
        <f t="shared" si="657"/>
        <v/>
      </c>
      <c r="O18835" s="98" t="str">
        <f t="shared" si="658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97" t="str">
        <f t="shared" si="657"/>
        <v/>
      </c>
      <c r="O18836" s="98" t="str">
        <f t="shared" si="658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97" t="str">
        <f t="shared" si="657"/>
        <v/>
      </c>
      <c r="O18837" s="98" t="str">
        <f t="shared" si="658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97" t="str">
        <f t="shared" si="657"/>
        <v/>
      </c>
      <c r="O18838" s="98" t="str">
        <f t="shared" si="658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97" t="str">
        <f t="shared" si="657"/>
        <v/>
      </c>
      <c r="O18839" s="98" t="str">
        <f t="shared" si="658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97" t="str">
        <f t="shared" si="657"/>
        <v/>
      </c>
      <c r="O18840" s="98" t="str">
        <f t="shared" si="658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97" t="str">
        <f t="shared" si="657"/>
        <v/>
      </c>
      <c r="O18841" s="98" t="str">
        <f t="shared" si="658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97" t="str">
        <f t="shared" si="657"/>
        <v/>
      </c>
      <c r="O18842" s="98" t="str">
        <f t="shared" si="658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97" t="str">
        <f t="shared" si="657"/>
        <v/>
      </c>
      <c r="O18843" s="98" t="str">
        <f t="shared" si="658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97" t="str">
        <f t="shared" si="657"/>
        <v/>
      </c>
      <c r="O18844" s="98" t="str">
        <f t="shared" si="658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97" t="str">
        <f t="shared" si="657"/>
        <v/>
      </c>
      <c r="O18845" s="98" t="str">
        <f t="shared" si="658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97" t="str">
        <f t="shared" si="657"/>
        <v/>
      </c>
      <c r="O18846" s="98" t="str">
        <f t="shared" si="658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97" t="str">
        <f t="shared" si="657"/>
        <v/>
      </c>
      <c r="O18847" s="98" t="str">
        <f t="shared" si="658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97" t="str">
        <f t="shared" si="657"/>
        <v/>
      </c>
      <c r="O18848" s="98" t="str">
        <f t="shared" si="658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97" t="str">
        <f t="shared" si="657"/>
        <v/>
      </c>
      <c r="O18849" s="98" t="str">
        <f t="shared" si="658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97" t="str">
        <f t="shared" si="657"/>
        <v/>
      </c>
      <c r="O18850" s="98" t="str">
        <f t="shared" si="658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97" t="str">
        <f t="shared" si="657"/>
        <v/>
      </c>
      <c r="O18851" s="98" t="str">
        <f t="shared" si="658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97" t="str">
        <f t="shared" si="657"/>
        <v/>
      </c>
      <c r="O18852" s="98" t="str">
        <f t="shared" si="658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97" t="str">
        <f t="shared" si="657"/>
        <v/>
      </c>
      <c r="O18853" s="98" t="str">
        <f t="shared" si="658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97" t="str">
        <f t="shared" si="657"/>
        <v/>
      </c>
      <c r="O18854" s="98" t="str">
        <f t="shared" si="658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97" t="str">
        <f t="shared" si="657"/>
        <v/>
      </c>
      <c r="O18855" s="98" t="str">
        <f t="shared" si="658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97" t="str">
        <f t="shared" si="657"/>
        <v/>
      </c>
      <c r="O18856" s="98" t="str">
        <f t="shared" si="658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97" t="str">
        <f t="shared" si="657"/>
        <v/>
      </c>
      <c r="O18857" s="98" t="str">
        <f t="shared" si="658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97" t="str">
        <f t="shared" si="657"/>
        <v/>
      </c>
      <c r="O18858" s="98" t="str">
        <f t="shared" si="658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97" t="str">
        <f t="shared" si="657"/>
        <v/>
      </c>
      <c r="O18859" s="98" t="str">
        <f t="shared" si="658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97" t="str">
        <f t="shared" si="657"/>
        <v/>
      </c>
      <c r="O18860" s="98" t="str">
        <f t="shared" si="658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97" t="str">
        <f t="shared" si="657"/>
        <v/>
      </c>
      <c r="O18861" s="98" t="str">
        <f t="shared" si="658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97" t="str">
        <f t="shared" si="657"/>
        <v/>
      </c>
      <c r="O18862" s="98" t="str">
        <f t="shared" si="658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97" t="str">
        <f t="shared" si="657"/>
        <v/>
      </c>
      <c r="O18863" s="98" t="str">
        <f t="shared" si="658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97" t="str">
        <f t="shared" si="657"/>
        <v/>
      </c>
      <c r="O18864" s="98" t="str">
        <f t="shared" si="658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97" t="str">
        <f t="shared" si="657"/>
        <v/>
      </c>
      <c r="O18865" s="98" t="str">
        <f t="shared" si="658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97" t="str">
        <f t="shared" si="657"/>
        <v/>
      </c>
      <c r="O18866" s="98" t="str">
        <f t="shared" si="658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97" t="str">
        <f t="shared" si="657"/>
        <v/>
      </c>
      <c r="O18867" s="98" t="str">
        <f t="shared" si="658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97" t="str">
        <f t="shared" si="657"/>
        <v/>
      </c>
      <c r="O18868" s="98" t="str">
        <f t="shared" si="658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97" t="str">
        <f t="shared" si="657"/>
        <v/>
      </c>
      <c r="O18869" s="98" t="str">
        <f t="shared" si="658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97" t="str">
        <f t="shared" si="657"/>
        <v/>
      </c>
      <c r="O18870" s="98" t="str">
        <f t="shared" si="658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97" t="str">
        <f t="shared" si="657"/>
        <v/>
      </c>
      <c r="O18871" s="98" t="str">
        <f t="shared" si="658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97" t="str">
        <f t="shared" si="657"/>
        <v/>
      </c>
      <c r="O18872" s="98" t="str">
        <f t="shared" si="658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97" t="str">
        <f t="shared" si="657"/>
        <v/>
      </c>
      <c r="O18873" s="98" t="str">
        <f t="shared" si="658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97" t="str">
        <f t="shared" si="657"/>
        <v/>
      </c>
      <c r="O18874" s="98" t="str">
        <f t="shared" si="658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97" t="str">
        <f t="shared" si="657"/>
        <v/>
      </c>
      <c r="O18875" s="98" t="str">
        <f t="shared" si="658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97" t="str">
        <f t="shared" si="657"/>
        <v/>
      </c>
      <c r="O18876" s="98" t="str">
        <f t="shared" si="658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97" t="str">
        <f t="shared" si="657"/>
        <v/>
      </c>
      <c r="O18877" s="98" t="str">
        <f t="shared" si="658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97" t="str">
        <f t="shared" si="657"/>
        <v/>
      </c>
      <c r="O18878" s="98" t="str">
        <f t="shared" si="658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97" t="str">
        <f t="shared" si="657"/>
        <v/>
      </c>
      <c r="O18879" s="98" t="str">
        <f t="shared" si="658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97" t="str">
        <f t="shared" si="657"/>
        <v/>
      </c>
      <c r="O18880" s="98" t="str">
        <f t="shared" si="658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97" t="str">
        <f t="shared" si="657"/>
        <v/>
      </c>
      <c r="O18881" s="98" t="str">
        <f t="shared" si="658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97" t="str">
        <f t="shared" si="657"/>
        <v/>
      </c>
      <c r="O18882" s="98" t="str">
        <f t="shared" si="658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97" t="str">
        <f t="shared" si="657"/>
        <v/>
      </c>
      <c r="O18883" s="98" t="str">
        <f t="shared" si="658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97" t="str">
        <f t="shared" ref="N18884:N18947" si="659">IF(B18884&lt;&gt;"",LEFT(D18884,LEN(D18884)-LEN(O18884)),"")</f>
        <v/>
      </c>
      <c r="O18884" s="98" t="str">
        <f t="shared" ref="O18884:O18947" si="660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97" t="str">
        <f t="shared" si="659"/>
        <v/>
      </c>
      <c r="O18885" s="98" t="str">
        <f t="shared" si="660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97" t="str">
        <f t="shared" si="659"/>
        <v/>
      </c>
      <c r="O18886" s="98" t="str">
        <f t="shared" si="660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97" t="str">
        <f t="shared" si="659"/>
        <v/>
      </c>
      <c r="O18887" s="98" t="str">
        <f t="shared" si="660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97" t="str">
        <f t="shared" si="659"/>
        <v/>
      </c>
      <c r="O18888" s="98" t="str">
        <f t="shared" si="660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97" t="str">
        <f t="shared" si="659"/>
        <v/>
      </c>
      <c r="O18889" s="98" t="str">
        <f t="shared" si="660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97" t="str">
        <f t="shared" si="659"/>
        <v/>
      </c>
      <c r="O18890" s="98" t="str">
        <f t="shared" si="660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97" t="str">
        <f t="shared" si="659"/>
        <v/>
      </c>
      <c r="O18891" s="98" t="str">
        <f t="shared" si="660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97" t="str">
        <f t="shared" si="659"/>
        <v/>
      </c>
      <c r="O18892" s="98" t="str">
        <f t="shared" si="660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97" t="str">
        <f t="shared" si="659"/>
        <v/>
      </c>
      <c r="O18893" s="98" t="str">
        <f t="shared" si="660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97" t="str">
        <f t="shared" si="659"/>
        <v/>
      </c>
      <c r="O18894" s="98" t="str">
        <f t="shared" si="660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97" t="str">
        <f t="shared" si="659"/>
        <v/>
      </c>
      <c r="O18895" s="98" t="str">
        <f t="shared" si="660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97" t="str">
        <f t="shared" si="659"/>
        <v/>
      </c>
      <c r="O18896" s="98" t="str">
        <f t="shared" si="660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97" t="str">
        <f t="shared" si="659"/>
        <v/>
      </c>
      <c r="O18897" s="98" t="str">
        <f t="shared" si="660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97" t="str">
        <f t="shared" si="659"/>
        <v/>
      </c>
      <c r="O18898" s="98" t="str">
        <f t="shared" si="660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97" t="str">
        <f t="shared" si="659"/>
        <v/>
      </c>
      <c r="O18899" s="98" t="str">
        <f t="shared" si="660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97" t="str">
        <f t="shared" si="659"/>
        <v/>
      </c>
      <c r="O18900" s="98" t="str">
        <f t="shared" si="660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97" t="str">
        <f t="shared" si="659"/>
        <v/>
      </c>
      <c r="O18901" s="98" t="str">
        <f t="shared" si="660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97" t="str">
        <f t="shared" si="659"/>
        <v/>
      </c>
      <c r="O18902" s="98" t="str">
        <f t="shared" si="660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97" t="str">
        <f t="shared" si="659"/>
        <v/>
      </c>
      <c r="O18903" s="98" t="str">
        <f t="shared" si="660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97" t="str">
        <f t="shared" si="659"/>
        <v/>
      </c>
      <c r="O18904" s="98" t="str">
        <f t="shared" si="660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97" t="str">
        <f t="shared" si="659"/>
        <v/>
      </c>
      <c r="O18905" s="98" t="str">
        <f t="shared" si="660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97" t="str">
        <f t="shared" si="659"/>
        <v/>
      </c>
      <c r="O18906" s="98" t="str">
        <f t="shared" si="660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97" t="str">
        <f t="shared" si="659"/>
        <v/>
      </c>
      <c r="O18907" s="98" t="str">
        <f t="shared" si="660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97" t="str">
        <f t="shared" si="659"/>
        <v/>
      </c>
      <c r="O18908" s="98" t="str">
        <f t="shared" si="660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97" t="str">
        <f t="shared" si="659"/>
        <v/>
      </c>
      <c r="O18909" s="98" t="str">
        <f t="shared" si="660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97" t="str">
        <f t="shared" si="659"/>
        <v/>
      </c>
      <c r="O18910" s="98" t="str">
        <f t="shared" si="660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97" t="str">
        <f t="shared" si="659"/>
        <v/>
      </c>
      <c r="O18911" s="98" t="str">
        <f t="shared" si="660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97" t="str">
        <f t="shared" si="659"/>
        <v/>
      </c>
      <c r="O18912" s="98" t="str">
        <f t="shared" si="660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97" t="str">
        <f t="shared" si="659"/>
        <v/>
      </c>
      <c r="O18913" s="98" t="str">
        <f t="shared" si="660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97" t="str">
        <f t="shared" si="659"/>
        <v/>
      </c>
      <c r="O18914" s="98" t="str">
        <f t="shared" si="660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97" t="str">
        <f t="shared" si="659"/>
        <v/>
      </c>
      <c r="O18915" s="98" t="str">
        <f t="shared" si="660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97" t="str">
        <f t="shared" si="659"/>
        <v/>
      </c>
      <c r="O18916" s="98" t="str">
        <f t="shared" si="660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97" t="str">
        <f t="shared" si="659"/>
        <v/>
      </c>
      <c r="O18917" s="98" t="str">
        <f t="shared" si="660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97" t="str">
        <f t="shared" si="659"/>
        <v/>
      </c>
      <c r="O18918" s="98" t="str">
        <f t="shared" si="660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97" t="str">
        <f t="shared" si="659"/>
        <v/>
      </c>
      <c r="O18919" s="98" t="str">
        <f t="shared" si="660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97" t="str">
        <f t="shared" si="659"/>
        <v/>
      </c>
      <c r="O18920" s="98" t="str">
        <f t="shared" si="660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97" t="str">
        <f t="shared" si="659"/>
        <v/>
      </c>
      <c r="O18921" s="98" t="str">
        <f t="shared" si="660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97" t="str">
        <f t="shared" si="659"/>
        <v/>
      </c>
      <c r="O18922" s="98" t="str">
        <f t="shared" si="660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97" t="str">
        <f t="shared" si="659"/>
        <v/>
      </c>
      <c r="O18923" s="98" t="str">
        <f t="shared" si="660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97" t="str">
        <f t="shared" si="659"/>
        <v/>
      </c>
      <c r="O18924" s="98" t="str">
        <f t="shared" si="660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97" t="str">
        <f t="shared" si="659"/>
        <v/>
      </c>
      <c r="O18925" s="98" t="str">
        <f t="shared" si="660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97" t="str">
        <f t="shared" si="659"/>
        <v/>
      </c>
      <c r="O18926" s="98" t="str">
        <f t="shared" si="660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97" t="str">
        <f t="shared" si="659"/>
        <v/>
      </c>
      <c r="O18927" s="98" t="str">
        <f t="shared" si="660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97" t="str">
        <f t="shared" si="659"/>
        <v/>
      </c>
      <c r="O18928" s="98" t="str">
        <f t="shared" si="660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97" t="str">
        <f t="shared" si="659"/>
        <v/>
      </c>
      <c r="O18929" s="98" t="str">
        <f t="shared" si="660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97" t="str">
        <f t="shared" si="659"/>
        <v/>
      </c>
      <c r="O18930" s="98" t="str">
        <f t="shared" si="660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97" t="str">
        <f t="shared" si="659"/>
        <v/>
      </c>
      <c r="O18931" s="98" t="str">
        <f t="shared" si="660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97" t="str">
        <f t="shared" si="659"/>
        <v/>
      </c>
      <c r="O18932" s="98" t="str">
        <f t="shared" si="660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97" t="str">
        <f t="shared" si="659"/>
        <v/>
      </c>
      <c r="O18933" s="98" t="str">
        <f t="shared" si="660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97" t="str">
        <f t="shared" si="659"/>
        <v/>
      </c>
      <c r="O18934" s="98" t="str">
        <f t="shared" si="660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97" t="str">
        <f t="shared" si="659"/>
        <v/>
      </c>
      <c r="O18935" s="98" t="str">
        <f t="shared" si="660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97" t="str">
        <f t="shared" si="659"/>
        <v/>
      </c>
      <c r="O18936" s="98" t="str">
        <f t="shared" si="660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97" t="str">
        <f t="shared" si="659"/>
        <v/>
      </c>
      <c r="O18937" s="98" t="str">
        <f t="shared" si="660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97" t="str">
        <f t="shared" si="659"/>
        <v/>
      </c>
      <c r="O18938" s="98" t="str">
        <f t="shared" si="660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97" t="str">
        <f t="shared" si="659"/>
        <v/>
      </c>
      <c r="O18939" s="98" t="str">
        <f t="shared" si="660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97" t="str">
        <f t="shared" si="659"/>
        <v/>
      </c>
      <c r="O18940" s="98" t="str">
        <f t="shared" si="660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97" t="str">
        <f t="shared" si="659"/>
        <v/>
      </c>
      <c r="O18941" s="98" t="str">
        <f t="shared" si="660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97" t="str">
        <f t="shared" si="659"/>
        <v/>
      </c>
      <c r="O18942" s="98" t="str">
        <f t="shared" si="660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97" t="str">
        <f t="shared" si="659"/>
        <v/>
      </c>
      <c r="O18943" s="98" t="str">
        <f t="shared" si="660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97" t="str">
        <f t="shared" si="659"/>
        <v/>
      </c>
      <c r="O18944" s="98" t="str">
        <f t="shared" si="660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97" t="str">
        <f t="shared" si="659"/>
        <v/>
      </c>
      <c r="O18945" s="98" t="str">
        <f t="shared" si="660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97" t="str">
        <f t="shared" si="659"/>
        <v/>
      </c>
      <c r="O18946" s="98" t="str">
        <f t="shared" si="660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97" t="str">
        <f t="shared" si="659"/>
        <v/>
      </c>
      <c r="O18947" s="98" t="str">
        <f t="shared" si="660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97" t="str">
        <f t="shared" ref="N18948:N19011" si="661">IF(B18948&lt;&gt;"",LEFT(D18948,LEN(D18948)-LEN(O18948)),"")</f>
        <v/>
      </c>
      <c r="O18948" s="98" t="str">
        <f t="shared" ref="O18948:O19011" si="662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97" t="str">
        <f t="shared" si="661"/>
        <v/>
      </c>
      <c r="O18949" s="98" t="str">
        <f t="shared" si="662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97" t="str">
        <f t="shared" si="661"/>
        <v/>
      </c>
      <c r="O18950" s="98" t="str">
        <f t="shared" si="662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97" t="str">
        <f t="shared" si="661"/>
        <v/>
      </c>
      <c r="O18951" s="98" t="str">
        <f t="shared" si="662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97" t="str">
        <f t="shared" si="661"/>
        <v/>
      </c>
      <c r="O18952" s="98" t="str">
        <f t="shared" si="662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97" t="str">
        <f t="shared" si="661"/>
        <v/>
      </c>
      <c r="O18953" s="98" t="str">
        <f t="shared" si="662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97" t="str">
        <f t="shared" si="661"/>
        <v/>
      </c>
      <c r="O18954" s="98" t="str">
        <f t="shared" si="662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97" t="str">
        <f t="shared" si="661"/>
        <v/>
      </c>
      <c r="O18955" s="98" t="str">
        <f t="shared" si="662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97" t="str">
        <f t="shared" si="661"/>
        <v/>
      </c>
      <c r="O18956" s="98" t="str">
        <f t="shared" si="662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97" t="str">
        <f t="shared" si="661"/>
        <v/>
      </c>
      <c r="O18957" s="98" t="str">
        <f t="shared" si="662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97" t="str">
        <f t="shared" si="661"/>
        <v/>
      </c>
      <c r="O18958" s="98" t="str">
        <f t="shared" si="662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97" t="str">
        <f t="shared" si="661"/>
        <v/>
      </c>
      <c r="O18959" s="98" t="str">
        <f t="shared" si="662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97" t="str">
        <f t="shared" si="661"/>
        <v/>
      </c>
      <c r="O18960" s="98" t="str">
        <f t="shared" si="662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97" t="str">
        <f t="shared" si="661"/>
        <v/>
      </c>
      <c r="O18961" s="98" t="str">
        <f t="shared" si="662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97" t="str">
        <f t="shared" si="661"/>
        <v/>
      </c>
      <c r="O18962" s="98" t="str">
        <f t="shared" si="662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97" t="str">
        <f t="shared" si="661"/>
        <v/>
      </c>
      <c r="O18963" s="98" t="str">
        <f t="shared" si="662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97" t="str">
        <f t="shared" si="661"/>
        <v/>
      </c>
      <c r="O18964" s="98" t="str">
        <f t="shared" si="662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97" t="str">
        <f t="shared" si="661"/>
        <v/>
      </c>
      <c r="O18965" s="98" t="str">
        <f t="shared" si="662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97" t="str">
        <f t="shared" si="661"/>
        <v/>
      </c>
      <c r="O18966" s="98" t="str">
        <f t="shared" si="662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97" t="str">
        <f t="shared" si="661"/>
        <v/>
      </c>
      <c r="O18967" s="98" t="str">
        <f t="shared" si="662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97" t="str">
        <f t="shared" si="661"/>
        <v/>
      </c>
      <c r="O18968" s="98" t="str">
        <f t="shared" si="662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97" t="str">
        <f t="shared" si="661"/>
        <v/>
      </c>
      <c r="O18969" s="98" t="str">
        <f t="shared" si="662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97" t="str">
        <f t="shared" si="661"/>
        <v/>
      </c>
      <c r="O18970" s="98" t="str">
        <f t="shared" si="662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97" t="str">
        <f t="shared" si="661"/>
        <v/>
      </c>
      <c r="O18971" s="98" t="str">
        <f t="shared" si="662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97" t="str">
        <f t="shared" si="661"/>
        <v/>
      </c>
      <c r="O18972" s="98" t="str">
        <f t="shared" si="662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97" t="str">
        <f t="shared" si="661"/>
        <v/>
      </c>
      <c r="O18973" s="98" t="str">
        <f t="shared" si="662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97" t="str">
        <f t="shared" si="661"/>
        <v/>
      </c>
      <c r="O18974" s="98" t="str">
        <f t="shared" si="662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97" t="str">
        <f t="shared" si="661"/>
        <v/>
      </c>
      <c r="O18975" s="98" t="str">
        <f t="shared" si="662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97" t="str">
        <f t="shared" si="661"/>
        <v/>
      </c>
      <c r="O18976" s="98" t="str">
        <f t="shared" si="662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97" t="str">
        <f t="shared" si="661"/>
        <v/>
      </c>
      <c r="O18977" s="98" t="str">
        <f t="shared" si="662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97" t="str">
        <f t="shared" si="661"/>
        <v/>
      </c>
      <c r="O18978" s="98" t="str">
        <f t="shared" si="662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97" t="str">
        <f t="shared" si="661"/>
        <v/>
      </c>
      <c r="O18979" s="98" t="str">
        <f t="shared" si="662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97" t="str">
        <f t="shared" si="661"/>
        <v/>
      </c>
      <c r="O18980" s="98" t="str">
        <f t="shared" si="662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97" t="str">
        <f t="shared" si="661"/>
        <v/>
      </c>
      <c r="O18981" s="98" t="str">
        <f t="shared" si="662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97" t="str">
        <f t="shared" si="661"/>
        <v/>
      </c>
      <c r="O18982" s="98" t="str">
        <f t="shared" si="662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97" t="str">
        <f t="shared" si="661"/>
        <v/>
      </c>
      <c r="O18983" s="98" t="str">
        <f t="shared" si="662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97" t="str">
        <f t="shared" si="661"/>
        <v/>
      </c>
      <c r="O18984" s="98" t="str">
        <f t="shared" si="662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97" t="str">
        <f t="shared" si="661"/>
        <v/>
      </c>
      <c r="O18985" s="98" t="str">
        <f t="shared" si="662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97" t="str">
        <f t="shared" si="661"/>
        <v/>
      </c>
      <c r="O18986" s="98" t="str">
        <f t="shared" si="662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97" t="str">
        <f t="shared" si="661"/>
        <v/>
      </c>
      <c r="O18987" s="98" t="str">
        <f t="shared" si="662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97" t="str">
        <f t="shared" si="661"/>
        <v/>
      </c>
      <c r="O18988" s="98" t="str">
        <f t="shared" si="662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97" t="str">
        <f t="shared" si="661"/>
        <v/>
      </c>
      <c r="O18989" s="98" t="str">
        <f t="shared" si="662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97" t="str">
        <f t="shared" si="661"/>
        <v/>
      </c>
      <c r="O18990" s="98" t="str">
        <f t="shared" si="662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97" t="str">
        <f t="shared" si="661"/>
        <v/>
      </c>
      <c r="O18991" s="98" t="str">
        <f t="shared" si="662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97" t="str">
        <f t="shared" si="661"/>
        <v/>
      </c>
      <c r="O18992" s="98" t="str">
        <f t="shared" si="662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97" t="str">
        <f t="shared" si="661"/>
        <v/>
      </c>
      <c r="O18993" s="98" t="str">
        <f t="shared" si="662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97" t="str">
        <f t="shared" si="661"/>
        <v/>
      </c>
      <c r="O18994" s="98" t="str">
        <f t="shared" si="662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97" t="str">
        <f t="shared" si="661"/>
        <v/>
      </c>
      <c r="O18995" s="98" t="str">
        <f t="shared" si="662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97" t="str">
        <f t="shared" si="661"/>
        <v/>
      </c>
      <c r="O18996" s="98" t="str">
        <f t="shared" si="662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97" t="str">
        <f t="shared" si="661"/>
        <v/>
      </c>
      <c r="O18997" s="98" t="str">
        <f t="shared" si="662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97" t="str">
        <f t="shared" si="661"/>
        <v/>
      </c>
      <c r="O18998" s="98" t="str">
        <f t="shared" si="662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97" t="str">
        <f t="shared" si="661"/>
        <v/>
      </c>
      <c r="O18999" s="98" t="str">
        <f t="shared" si="662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97" t="str">
        <f t="shared" si="661"/>
        <v/>
      </c>
      <c r="O19000" s="98" t="str">
        <f t="shared" si="662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97" t="str">
        <f t="shared" si="661"/>
        <v/>
      </c>
      <c r="O19001" s="98" t="str">
        <f t="shared" si="662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97" t="str">
        <f t="shared" si="661"/>
        <v/>
      </c>
      <c r="O19002" s="98" t="str">
        <f t="shared" si="662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97" t="str">
        <f t="shared" si="661"/>
        <v/>
      </c>
      <c r="O19003" s="98" t="str">
        <f t="shared" si="662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97" t="str">
        <f t="shared" si="661"/>
        <v/>
      </c>
      <c r="O19004" s="98" t="str">
        <f t="shared" si="662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97" t="str">
        <f t="shared" si="661"/>
        <v/>
      </c>
      <c r="O19005" s="98" t="str">
        <f t="shared" si="662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97" t="str">
        <f t="shared" si="661"/>
        <v/>
      </c>
      <c r="O19006" s="98" t="str">
        <f t="shared" si="662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97" t="str">
        <f t="shared" si="661"/>
        <v/>
      </c>
      <c r="O19007" s="98" t="str">
        <f t="shared" si="662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97" t="str">
        <f t="shared" si="661"/>
        <v/>
      </c>
      <c r="O19008" s="98" t="str">
        <f t="shared" si="662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97" t="str">
        <f t="shared" si="661"/>
        <v/>
      </c>
      <c r="O19009" s="98" t="str">
        <f t="shared" si="662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97" t="str">
        <f t="shared" si="661"/>
        <v/>
      </c>
      <c r="O19010" s="98" t="str">
        <f t="shared" si="662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97" t="str">
        <f t="shared" si="661"/>
        <v/>
      </c>
      <c r="O19011" s="98" t="str">
        <f t="shared" si="662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97" t="str">
        <f t="shared" ref="N19012:N19075" si="663">IF(B19012&lt;&gt;"",LEFT(D19012,LEN(D19012)-LEN(O19012)),"")</f>
        <v/>
      </c>
      <c r="O19012" s="98" t="str">
        <f t="shared" ref="O19012:O19075" si="664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97" t="str">
        <f t="shared" si="663"/>
        <v/>
      </c>
      <c r="O19013" s="98" t="str">
        <f t="shared" si="664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97" t="str">
        <f t="shared" si="663"/>
        <v/>
      </c>
      <c r="O19014" s="98" t="str">
        <f t="shared" si="664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97" t="str">
        <f t="shared" si="663"/>
        <v/>
      </c>
      <c r="O19015" s="98" t="str">
        <f t="shared" si="664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97" t="str">
        <f t="shared" si="663"/>
        <v/>
      </c>
      <c r="O19016" s="98" t="str">
        <f t="shared" si="664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97" t="str">
        <f t="shared" si="663"/>
        <v/>
      </c>
      <c r="O19017" s="98" t="str">
        <f t="shared" si="664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97" t="str">
        <f t="shared" si="663"/>
        <v/>
      </c>
      <c r="O19018" s="98" t="str">
        <f t="shared" si="664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97" t="str">
        <f t="shared" si="663"/>
        <v/>
      </c>
      <c r="O19019" s="98" t="str">
        <f t="shared" si="664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97" t="str">
        <f t="shared" si="663"/>
        <v/>
      </c>
      <c r="O19020" s="98" t="str">
        <f t="shared" si="664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97" t="str">
        <f t="shared" si="663"/>
        <v/>
      </c>
      <c r="O19021" s="98" t="str">
        <f t="shared" si="664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97" t="str">
        <f t="shared" si="663"/>
        <v/>
      </c>
      <c r="O19022" s="98" t="str">
        <f t="shared" si="664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97" t="str">
        <f t="shared" si="663"/>
        <v/>
      </c>
      <c r="O19023" s="98" t="str">
        <f t="shared" si="664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97" t="str">
        <f t="shared" si="663"/>
        <v/>
      </c>
      <c r="O19024" s="98" t="str">
        <f t="shared" si="664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97" t="str">
        <f t="shared" si="663"/>
        <v/>
      </c>
      <c r="O19025" s="98" t="str">
        <f t="shared" si="664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97" t="str">
        <f t="shared" si="663"/>
        <v/>
      </c>
      <c r="O19026" s="98" t="str">
        <f t="shared" si="664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97" t="str">
        <f t="shared" si="663"/>
        <v/>
      </c>
      <c r="O19027" s="98" t="str">
        <f t="shared" si="664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97" t="str">
        <f t="shared" si="663"/>
        <v/>
      </c>
      <c r="O19028" s="98" t="str">
        <f t="shared" si="664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97" t="str">
        <f t="shared" si="663"/>
        <v/>
      </c>
      <c r="O19029" s="98" t="str">
        <f t="shared" si="664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97" t="str">
        <f t="shared" si="663"/>
        <v/>
      </c>
      <c r="O19030" s="98" t="str">
        <f t="shared" si="664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97" t="str">
        <f t="shared" si="663"/>
        <v/>
      </c>
      <c r="O19031" s="98" t="str">
        <f t="shared" si="664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97" t="str">
        <f t="shared" si="663"/>
        <v/>
      </c>
      <c r="O19032" s="98" t="str">
        <f t="shared" si="664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97" t="str">
        <f t="shared" si="663"/>
        <v/>
      </c>
      <c r="O19033" s="98" t="str">
        <f t="shared" si="664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97" t="str">
        <f t="shared" si="663"/>
        <v/>
      </c>
      <c r="O19034" s="98" t="str">
        <f t="shared" si="664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97" t="str">
        <f t="shared" si="663"/>
        <v/>
      </c>
      <c r="O19035" s="98" t="str">
        <f t="shared" si="664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97" t="str">
        <f t="shared" si="663"/>
        <v/>
      </c>
      <c r="O19036" s="98" t="str">
        <f t="shared" si="664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97" t="str">
        <f t="shared" si="663"/>
        <v/>
      </c>
      <c r="O19037" s="98" t="str">
        <f t="shared" si="664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97" t="str">
        <f t="shared" si="663"/>
        <v/>
      </c>
      <c r="O19038" s="98" t="str">
        <f t="shared" si="664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97" t="str">
        <f t="shared" si="663"/>
        <v/>
      </c>
      <c r="O19039" s="98" t="str">
        <f t="shared" si="664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97" t="str">
        <f t="shared" si="663"/>
        <v/>
      </c>
      <c r="O19040" s="98" t="str">
        <f t="shared" si="664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97" t="str">
        <f t="shared" si="663"/>
        <v/>
      </c>
      <c r="O19041" s="98" t="str">
        <f t="shared" si="664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97" t="str">
        <f t="shared" si="663"/>
        <v/>
      </c>
      <c r="O19042" s="98" t="str">
        <f t="shared" si="664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97" t="str">
        <f t="shared" si="663"/>
        <v/>
      </c>
      <c r="O19043" s="98" t="str">
        <f t="shared" si="664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97" t="str">
        <f t="shared" si="663"/>
        <v/>
      </c>
      <c r="O19044" s="98" t="str">
        <f t="shared" si="664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97" t="str">
        <f t="shared" si="663"/>
        <v/>
      </c>
      <c r="O19045" s="98" t="str">
        <f t="shared" si="664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97" t="str">
        <f t="shared" si="663"/>
        <v/>
      </c>
      <c r="O19046" s="98" t="str">
        <f t="shared" si="664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97" t="str">
        <f t="shared" si="663"/>
        <v/>
      </c>
      <c r="O19047" s="98" t="str">
        <f t="shared" si="664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97" t="str">
        <f t="shared" si="663"/>
        <v/>
      </c>
      <c r="O19048" s="98" t="str">
        <f t="shared" si="664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97" t="str">
        <f t="shared" si="663"/>
        <v/>
      </c>
      <c r="O19049" s="98" t="str">
        <f t="shared" si="664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97" t="str">
        <f t="shared" si="663"/>
        <v/>
      </c>
      <c r="O19050" s="98" t="str">
        <f t="shared" si="664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97" t="str">
        <f t="shared" si="663"/>
        <v/>
      </c>
      <c r="O19051" s="98" t="str">
        <f t="shared" si="664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97" t="str">
        <f t="shared" si="663"/>
        <v/>
      </c>
      <c r="O19052" s="98" t="str">
        <f t="shared" si="664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97" t="str">
        <f t="shared" si="663"/>
        <v/>
      </c>
      <c r="O19053" s="98" t="str">
        <f t="shared" si="664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97" t="str">
        <f t="shared" si="663"/>
        <v/>
      </c>
      <c r="O19054" s="98" t="str">
        <f t="shared" si="664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97" t="str">
        <f t="shared" si="663"/>
        <v/>
      </c>
      <c r="O19055" s="98" t="str">
        <f t="shared" si="664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97" t="str">
        <f t="shared" si="663"/>
        <v/>
      </c>
      <c r="O19056" s="98" t="str">
        <f t="shared" si="664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97" t="str">
        <f t="shared" si="663"/>
        <v/>
      </c>
      <c r="O19057" s="98" t="str">
        <f t="shared" si="664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97" t="str">
        <f t="shared" si="663"/>
        <v/>
      </c>
      <c r="O19058" s="98" t="str">
        <f t="shared" si="664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97" t="str">
        <f t="shared" si="663"/>
        <v/>
      </c>
      <c r="O19059" s="98" t="str">
        <f t="shared" si="664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97" t="str">
        <f t="shared" si="663"/>
        <v/>
      </c>
      <c r="O19060" s="98" t="str">
        <f t="shared" si="664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97" t="str">
        <f t="shared" si="663"/>
        <v/>
      </c>
      <c r="O19061" s="98" t="str">
        <f t="shared" si="664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97" t="str">
        <f t="shared" si="663"/>
        <v/>
      </c>
      <c r="O19062" s="98" t="str">
        <f t="shared" si="664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97" t="str">
        <f t="shared" si="663"/>
        <v/>
      </c>
      <c r="O19063" s="98" t="str">
        <f t="shared" si="664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97" t="str">
        <f t="shared" si="663"/>
        <v/>
      </c>
      <c r="O19064" s="98" t="str">
        <f t="shared" si="664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97" t="str">
        <f t="shared" si="663"/>
        <v/>
      </c>
      <c r="O19065" s="98" t="str">
        <f t="shared" si="664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97" t="str">
        <f t="shared" si="663"/>
        <v/>
      </c>
      <c r="O19066" s="98" t="str">
        <f t="shared" si="664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97" t="str">
        <f t="shared" si="663"/>
        <v/>
      </c>
      <c r="O19067" s="98" t="str">
        <f t="shared" si="664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97" t="str">
        <f t="shared" si="663"/>
        <v/>
      </c>
      <c r="O19068" s="98" t="str">
        <f t="shared" si="664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97" t="str">
        <f t="shared" si="663"/>
        <v/>
      </c>
      <c r="O19069" s="98" t="str">
        <f t="shared" si="664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97" t="str">
        <f t="shared" si="663"/>
        <v/>
      </c>
      <c r="O19070" s="98" t="str">
        <f t="shared" si="664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97" t="str">
        <f t="shared" si="663"/>
        <v/>
      </c>
      <c r="O19071" s="98" t="str">
        <f t="shared" si="664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97" t="str">
        <f t="shared" si="663"/>
        <v/>
      </c>
      <c r="O19072" s="98" t="str">
        <f t="shared" si="664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97" t="str">
        <f t="shared" si="663"/>
        <v/>
      </c>
      <c r="O19073" s="98" t="str">
        <f t="shared" si="664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97" t="str">
        <f t="shared" si="663"/>
        <v/>
      </c>
      <c r="O19074" s="98" t="str">
        <f t="shared" si="664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97" t="str">
        <f t="shared" si="663"/>
        <v/>
      </c>
      <c r="O19075" s="98" t="str">
        <f t="shared" si="664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97" t="str">
        <f t="shared" ref="N19076:N19139" si="665">IF(B19076&lt;&gt;"",LEFT(D19076,LEN(D19076)-LEN(O19076)),"")</f>
        <v/>
      </c>
      <c r="O19076" s="98" t="str">
        <f t="shared" ref="O19076:O19139" si="666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97" t="str">
        <f t="shared" si="665"/>
        <v/>
      </c>
      <c r="O19077" s="98" t="str">
        <f t="shared" si="666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97" t="str">
        <f t="shared" si="665"/>
        <v/>
      </c>
      <c r="O19078" s="98" t="str">
        <f t="shared" si="666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97" t="str">
        <f t="shared" si="665"/>
        <v/>
      </c>
      <c r="O19079" s="98" t="str">
        <f t="shared" si="666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97" t="str">
        <f t="shared" si="665"/>
        <v/>
      </c>
      <c r="O19080" s="98" t="str">
        <f t="shared" si="666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97" t="str">
        <f t="shared" si="665"/>
        <v/>
      </c>
      <c r="O19081" s="98" t="str">
        <f t="shared" si="666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97" t="str">
        <f t="shared" si="665"/>
        <v/>
      </c>
      <c r="O19082" s="98" t="str">
        <f t="shared" si="666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97" t="str">
        <f t="shared" si="665"/>
        <v/>
      </c>
      <c r="O19083" s="98" t="str">
        <f t="shared" si="666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97" t="str">
        <f t="shared" si="665"/>
        <v/>
      </c>
      <c r="O19084" s="98" t="str">
        <f t="shared" si="666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97" t="str">
        <f t="shared" si="665"/>
        <v/>
      </c>
      <c r="O19085" s="98" t="str">
        <f t="shared" si="666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97" t="str">
        <f t="shared" si="665"/>
        <v/>
      </c>
      <c r="O19086" s="98" t="str">
        <f t="shared" si="666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97" t="str">
        <f t="shared" si="665"/>
        <v/>
      </c>
      <c r="O19087" s="98" t="str">
        <f t="shared" si="666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97" t="str">
        <f t="shared" si="665"/>
        <v/>
      </c>
      <c r="O19088" s="98" t="str">
        <f t="shared" si="666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97" t="str">
        <f t="shared" si="665"/>
        <v/>
      </c>
      <c r="O19089" s="98" t="str">
        <f t="shared" si="666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97" t="str">
        <f t="shared" si="665"/>
        <v/>
      </c>
      <c r="O19090" s="98" t="str">
        <f t="shared" si="666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97" t="str">
        <f t="shared" si="665"/>
        <v/>
      </c>
      <c r="O19091" s="98" t="str">
        <f t="shared" si="666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97" t="str">
        <f t="shared" si="665"/>
        <v/>
      </c>
      <c r="O19092" s="98" t="str">
        <f t="shared" si="666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97" t="str">
        <f t="shared" si="665"/>
        <v/>
      </c>
      <c r="O19093" s="98" t="str">
        <f t="shared" si="666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97" t="str">
        <f t="shared" si="665"/>
        <v/>
      </c>
      <c r="O19094" s="98" t="str">
        <f t="shared" si="666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97" t="str">
        <f t="shared" si="665"/>
        <v/>
      </c>
      <c r="O19095" s="98" t="str">
        <f t="shared" si="666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97" t="str">
        <f t="shared" si="665"/>
        <v/>
      </c>
      <c r="O19096" s="98" t="str">
        <f t="shared" si="666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97" t="str">
        <f t="shared" si="665"/>
        <v/>
      </c>
      <c r="O19097" s="98" t="str">
        <f t="shared" si="666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97" t="str">
        <f t="shared" si="665"/>
        <v/>
      </c>
      <c r="O19098" s="98" t="str">
        <f t="shared" si="666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97" t="str">
        <f t="shared" si="665"/>
        <v/>
      </c>
      <c r="O19099" s="98" t="str">
        <f t="shared" si="666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97" t="str">
        <f t="shared" si="665"/>
        <v/>
      </c>
      <c r="O19100" s="98" t="str">
        <f t="shared" si="666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97" t="str">
        <f t="shared" si="665"/>
        <v/>
      </c>
      <c r="O19101" s="98" t="str">
        <f t="shared" si="666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97" t="str">
        <f t="shared" si="665"/>
        <v/>
      </c>
      <c r="O19102" s="98" t="str">
        <f t="shared" si="666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97" t="str">
        <f t="shared" si="665"/>
        <v/>
      </c>
      <c r="O19103" s="98" t="str">
        <f t="shared" si="666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97" t="str">
        <f t="shared" si="665"/>
        <v/>
      </c>
      <c r="O19104" s="98" t="str">
        <f t="shared" si="666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97" t="str">
        <f t="shared" si="665"/>
        <v/>
      </c>
      <c r="O19105" s="98" t="str">
        <f t="shared" si="666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97" t="str">
        <f t="shared" si="665"/>
        <v/>
      </c>
      <c r="O19106" s="98" t="str">
        <f t="shared" si="666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97" t="str">
        <f t="shared" si="665"/>
        <v/>
      </c>
      <c r="O19107" s="98" t="str">
        <f t="shared" si="666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97" t="str">
        <f t="shared" si="665"/>
        <v/>
      </c>
      <c r="O19108" s="98" t="str">
        <f t="shared" si="666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97" t="str">
        <f t="shared" si="665"/>
        <v/>
      </c>
      <c r="O19109" s="98" t="str">
        <f t="shared" si="666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97" t="str">
        <f t="shared" si="665"/>
        <v/>
      </c>
      <c r="O19110" s="98" t="str">
        <f t="shared" si="666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97" t="str">
        <f t="shared" si="665"/>
        <v/>
      </c>
      <c r="O19111" s="98" t="str">
        <f t="shared" si="666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97" t="str">
        <f t="shared" si="665"/>
        <v/>
      </c>
      <c r="O19112" s="98" t="str">
        <f t="shared" si="666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97" t="str">
        <f t="shared" si="665"/>
        <v/>
      </c>
      <c r="O19113" s="98" t="str">
        <f t="shared" si="666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97" t="str">
        <f t="shared" si="665"/>
        <v/>
      </c>
      <c r="O19114" s="98" t="str">
        <f t="shared" si="666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97" t="str">
        <f t="shared" si="665"/>
        <v/>
      </c>
      <c r="O19115" s="98" t="str">
        <f t="shared" si="666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97" t="str">
        <f t="shared" si="665"/>
        <v/>
      </c>
      <c r="O19116" s="98" t="str">
        <f t="shared" si="666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97" t="str">
        <f t="shared" si="665"/>
        <v/>
      </c>
      <c r="O19117" s="98" t="str">
        <f t="shared" si="666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97" t="str">
        <f t="shared" si="665"/>
        <v/>
      </c>
      <c r="O19118" s="98" t="str">
        <f t="shared" si="666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97" t="str">
        <f t="shared" si="665"/>
        <v/>
      </c>
      <c r="O19119" s="98" t="str">
        <f t="shared" si="666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97" t="str">
        <f t="shared" si="665"/>
        <v/>
      </c>
      <c r="O19120" s="98" t="str">
        <f t="shared" si="666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97" t="str">
        <f t="shared" si="665"/>
        <v/>
      </c>
      <c r="O19121" s="98" t="str">
        <f t="shared" si="666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97" t="str">
        <f t="shared" si="665"/>
        <v/>
      </c>
      <c r="O19122" s="98" t="str">
        <f t="shared" si="666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97" t="str">
        <f t="shared" si="665"/>
        <v/>
      </c>
      <c r="O19123" s="98" t="str">
        <f t="shared" si="666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97" t="str">
        <f t="shared" si="665"/>
        <v/>
      </c>
      <c r="O19124" s="98" t="str">
        <f t="shared" si="666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97" t="str">
        <f t="shared" si="665"/>
        <v/>
      </c>
      <c r="O19125" s="98" t="str">
        <f t="shared" si="666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97" t="str">
        <f t="shared" si="665"/>
        <v/>
      </c>
      <c r="O19126" s="98" t="str">
        <f t="shared" si="666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97" t="str">
        <f t="shared" si="665"/>
        <v/>
      </c>
      <c r="O19127" s="98" t="str">
        <f t="shared" si="666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97" t="str">
        <f t="shared" si="665"/>
        <v/>
      </c>
      <c r="O19128" s="98" t="str">
        <f t="shared" si="666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97" t="str">
        <f t="shared" si="665"/>
        <v/>
      </c>
      <c r="O19129" s="98" t="str">
        <f t="shared" si="666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97" t="str">
        <f t="shared" si="665"/>
        <v/>
      </c>
      <c r="O19130" s="98" t="str">
        <f t="shared" si="666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97" t="str">
        <f t="shared" si="665"/>
        <v/>
      </c>
      <c r="O19131" s="98" t="str">
        <f t="shared" si="666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97" t="str">
        <f t="shared" si="665"/>
        <v/>
      </c>
      <c r="O19132" s="98" t="str">
        <f t="shared" si="666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97" t="str">
        <f t="shared" si="665"/>
        <v/>
      </c>
      <c r="O19133" s="98" t="str">
        <f t="shared" si="666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97" t="str">
        <f t="shared" si="665"/>
        <v/>
      </c>
      <c r="O19134" s="98" t="str">
        <f t="shared" si="666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97" t="str">
        <f t="shared" si="665"/>
        <v/>
      </c>
      <c r="O19135" s="98" t="str">
        <f t="shared" si="666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97" t="str">
        <f t="shared" si="665"/>
        <v/>
      </c>
      <c r="O19136" s="98" t="str">
        <f t="shared" si="666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97" t="str">
        <f t="shared" si="665"/>
        <v/>
      </c>
      <c r="O19137" s="98" t="str">
        <f t="shared" si="666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97" t="str">
        <f t="shared" si="665"/>
        <v/>
      </c>
      <c r="O19138" s="98" t="str">
        <f t="shared" si="666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97" t="str">
        <f t="shared" si="665"/>
        <v/>
      </c>
      <c r="O19139" s="98" t="str">
        <f t="shared" si="666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97" t="str">
        <f t="shared" ref="N19140:N19203" si="667">IF(B19140&lt;&gt;"",LEFT(D19140,LEN(D19140)-LEN(O19140)),"")</f>
        <v/>
      </c>
      <c r="O19140" s="98" t="str">
        <f t="shared" ref="O19140:O19203" si="668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97" t="str">
        <f t="shared" si="667"/>
        <v/>
      </c>
      <c r="O19141" s="98" t="str">
        <f t="shared" si="668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97" t="str">
        <f t="shared" si="667"/>
        <v/>
      </c>
      <c r="O19142" s="98" t="str">
        <f t="shared" si="668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97" t="str">
        <f t="shared" si="667"/>
        <v/>
      </c>
      <c r="O19143" s="98" t="str">
        <f t="shared" si="668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97" t="str">
        <f t="shared" si="667"/>
        <v/>
      </c>
      <c r="O19144" s="98" t="str">
        <f t="shared" si="668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97" t="str">
        <f t="shared" si="667"/>
        <v/>
      </c>
      <c r="O19145" s="98" t="str">
        <f t="shared" si="668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97" t="str">
        <f t="shared" si="667"/>
        <v/>
      </c>
      <c r="O19146" s="98" t="str">
        <f t="shared" si="668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97" t="str">
        <f t="shared" si="667"/>
        <v/>
      </c>
      <c r="O19147" s="98" t="str">
        <f t="shared" si="668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97" t="str">
        <f t="shared" si="667"/>
        <v/>
      </c>
      <c r="O19148" s="98" t="str">
        <f t="shared" si="668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97" t="str">
        <f t="shared" si="667"/>
        <v/>
      </c>
      <c r="O19149" s="98" t="str">
        <f t="shared" si="668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97" t="str">
        <f t="shared" si="667"/>
        <v/>
      </c>
      <c r="O19150" s="98" t="str">
        <f t="shared" si="668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97" t="str">
        <f t="shared" si="667"/>
        <v/>
      </c>
      <c r="O19151" s="98" t="str">
        <f t="shared" si="668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97" t="str">
        <f t="shared" si="667"/>
        <v/>
      </c>
      <c r="O19152" s="98" t="str">
        <f t="shared" si="668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97" t="str">
        <f t="shared" si="667"/>
        <v/>
      </c>
      <c r="O19153" s="98" t="str">
        <f t="shared" si="668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97" t="str">
        <f t="shared" si="667"/>
        <v/>
      </c>
      <c r="O19154" s="98" t="str">
        <f t="shared" si="668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97" t="str">
        <f t="shared" si="667"/>
        <v/>
      </c>
      <c r="O19155" s="98" t="str">
        <f t="shared" si="668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97" t="str">
        <f t="shared" si="667"/>
        <v/>
      </c>
      <c r="O19156" s="98" t="str">
        <f t="shared" si="668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97" t="str">
        <f t="shared" si="667"/>
        <v/>
      </c>
      <c r="O19157" s="98" t="str">
        <f t="shared" si="668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97" t="str">
        <f t="shared" si="667"/>
        <v/>
      </c>
      <c r="O19158" s="98" t="str">
        <f t="shared" si="668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97" t="str">
        <f t="shared" si="667"/>
        <v/>
      </c>
      <c r="O19159" s="98" t="str">
        <f t="shared" si="668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97" t="str">
        <f t="shared" si="667"/>
        <v/>
      </c>
      <c r="O19160" s="98" t="str">
        <f t="shared" si="668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97" t="str">
        <f t="shared" si="667"/>
        <v/>
      </c>
      <c r="O19161" s="98" t="str">
        <f t="shared" si="668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97" t="str">
        <f t="shared" si="667"/>
        <v/>
      </c>
      <c r="O19162" s="98" t="str">
        <f t="shared" si="668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97" t="str">
        <f t="shared" si="667"/>
        <v/>
      </c>
      <c r="O19163" s="98" t="str">
        <f t="shared" si="668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97" t="str">
        <f t="shared" si="667"/>
        <v/>
      </c>
      <c r="O19164" s="98" t="str">
        <f t="shared" si="668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97" t="str">
        <f t="shared" si="667"/>
        <v/>
      </c>
      <c r="O19165" s="98" t="str">
        <f t="shared" si="668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97" t="str">
        <f t="shared" si="667"/>
        <v/>
      </c>
      <c r="O19166" s="98" t="str">
        <f t="shared" si="668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97" t="str">
        <f t="shared" si="667"/>
        <v/>
      </c>
      <c r="O19167" s="98" t="str">
        <f t="shared" si="668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97" t="str">
        <f t="shared" si="667"/>
        <v/>
      </c>
      <c r="O19168" s="98" t="str">
        <f t="shared" si="668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97" t="str">
        <f t="shared" si="667"/>
        <v/>
      </c>
      <c r="O19169" s="98" t="str">
        <f t="shared" si="668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97" t="str">
        <f t="shared" si="667"/>
        <v/>
      </c>
      <c r="O19170" s="98" t="str">
        <f t="shared" si="668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97" t="str">
        <f t="shared" si="667"/>
        <v/>
      </c>
      <c r="O19171" s="98" t="str">
        <f t="shared" si="668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97" t="str">
        <f t="shared" si="667"/>
        <v/>
      </c>
      <c r="O19172" s="98" t="str">
        <f t="shared" si="668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97" t="str">
        <f t="shared" si="667"/>
        <v/>
      </c>
      <c r="O19173" s="98" t="str">
        <f t="shared" si="668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97" t="str">
        <f t="shared" si="667"/>
        <v/>
      </c>
      <c r="O19174" s="98" t="str">
        <f t="shared" si="668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97" t="str">
        <f t="shared" si="667"/>
        <v/>
      </c>
      <c r="O19175" s="98" t="str">
        <f t="shared" si="668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97" t="str">
        <f t="shared" si="667"/>
        <v/>
      </c>
      <c r="O19176" s="98" t="str">
        <f t="shared" si="668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97" t="str">
        <f t="shared" si="667"/>
        <v/>
      </c>
      <c r="O19177" s="98" t="str">
        <f t="shared" si="668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97" t="str">
        <f t="shared" si="667"/>
        <v/>
      </c>
      <c r="O19178" s="98" t="str">
        <f t="shared" si="668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97" t="str">
        <f t="shared" si="667"/>
        <v/>
      </c>
      <c r="O19179" s="98" t="str">
        <f t="shared" si="668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97" t="str">
        <f t="shared" si="667"/>
        <v/>
      </c>
      <c r="O19180" s="98" t="str">
        <f t="shared" si="668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97" t="str">
        <f t="shared" si="667"/>
        <v/>
      </c>
      <c r="O19181" s="98" t="str">
        <f t="shared" si="668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97" t="str">
        <f t="shared" si="667"/>
        <v/>
      </c>
      <c r="O19182" s="98" t="str">
        <f t="shared" si="668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97" t="str">
        <f t="shared" si="667"/>
        <v/>
      </c>
      <c r="O19183" s="98" t="str">
        <f t="shared" si="668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97" t="str">
        <f t="shared" si="667"/>
        <v/>
      </c>
      <c r="O19184" s="98" t="str">
        <f t="shared" si="668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97" t="str">
        <f t="shared" si="667"/>
        <v/>
      </c>
      <c r="O19185" s="98" t="str">
        <f t="shared" si="668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97" t="str">
        <f t="shared" si="667"/>
        <v/>
      </c>
      <c r="O19186" s="98" t="str">
        <f t="shared" si="668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97" t="str">
        <f t="shared" si="667"/>
        <v/>
      </c>
      <c r="O19187" s="98" t="str">
        <f t="shared" si="668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97" t="str">
        <f t="shared" si="667"/>
        <v/>
      </c>
      <c r="O19188" s="98" t="str">
        <f t="shared" si="668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97" t="str">
        <f t="shared" si="667"/>
        <v/>
      </c>
      <c r="O19189" s="98" t="str">
        <f t="shared" si="668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97" t="str">
        <f t="shared" si="667"/>
        <v/>
      </c>
      <c r="O19190" s="98" t="str">
        <f t="shared" si="668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97" t="str">
        <f t="shared" si="667"/>
        <v/>
      </c>
      <c r="O19191" s="98" t="str">
        <f t="shared" si="668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97" t="str">
        <f t="shared" si="667"/>
        <v/>
      </c>
      <c r="O19192" s="98" t="str">
        <f t="shared" si="668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97" t="str">
        <f t="shared" si="667"/>
        <v/>
      </c>
      <c r="O19193" s="98" t="str">
        <f t="shared" si="668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97" t="str">
        <f t="shared" si="667"/>
        <v/>
      </c>
      <c r="O19194" s="98" t="str">
        <f t="shared" si="668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97" t="str">
        <f t="shared" si="667"/>
        <v/>
      </c>
      <c r="O19195" s="98" t="str">
        <f t="shared" si="668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97" t="str">
        <f t="shared" si="667"/>
        <v/>
      </c>
      <c r="O19196" s="98" t="str">
        <f t="shared" si="668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97" t="str">
        <f t="shared" si="667"/>
        <v/>
      </c>
      <c r="O19197" s="98" t="str">
        <f t="shared" si="668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97" t="str">
        <f t="shared" si="667"/>
        <v/>
      </c>
      <c r="O19198" s="98" t="str">
        <f t="shared" si="668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97" t="str">
        <f t="shared" si="667"/>
        <v/>
      </c>
      <c r="O19199" s="98" t="str">
        <f t="shared" si="668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97" t="str">
        <f t="shared" si="667"/>
        <v/>
      </c>
      <c r="O19200" s="98" t="str">
        <f t="shared" si="668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97" t="str">
        <f t="shared" si="667"/>
        <v/>
      </c>
      <c r="O19201" s="98" t="str">
        <f t="shared" si="668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97" t="str">
        <f t="shared" si="667"/>
        <v/>
      </c>
      <c r="O19202" s="98" t="str">
        <f t="shared" si="668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97" t="str">
        <f t="shared" si="667"/>
        <v/>
      </c>
      <c r="O19203" s="98" t="str">
        <f t="shared" si="668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97" t="str">
        <f t="shared" ref="N19204:N19267" si="669">IF(B19204&lt;&gt;"",LEFT(D19204,LEN(D19204)-LEN(O19204)),"")</f>
        <v/>
      </c>
      <c r="O19204" s="98" t="str">
        <f t="shared" ref="O19204:O19267" si="670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97" t="str">
        <f t="shared" si="669"/>
        <v/>
      </c>
      <c r="O19205" s="98" t="str">
        <f t="shared" si="670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97" t="str">
        <f t="shared" si="669"/>
        <v/>
      </c>
      <c r="O19206" s="98" t="str">
        <f t="shared" si="670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97" t="str">
        <f t="shared" si="669"/>
        <v/>
      </c>
      <c r="O19207" s="98" t="str">
        <f t="shared" si="670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97" t="str">
        <f t="shared" si="669"/>
        <v/>
      </c>
      <c r="O19208" s="98" t="str">
        <f t="shared" si="670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97" t="str">
        <f t="shared" si="669"/>
        <v/>
      </c>
      <c r="O19209" s="98" t="str">
        <f t="shared" si="670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97" t="str">
        <f t="shared" si="669"/>
        <v/>
      </c>
      <c r="O19210" s="98" t="str">
        <f t="shared" si="670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97" t="str">
        <f t="shared" si="669"/>
        <v/>
      </c>
      <c r="O19211" s="98" t="str">
        <f t="shared" si="670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97" t="str">
        <f t="shared" si="669"/>
        <v/>
      </c>
      <c r="O19212" s="98" t="str">
        <f t="shared" si="670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97" t="str">
        <f t="shared" si="669"/>
        <v/>
      </c>
      <c r="O19213" s="98" t="str">
        <f t="shared" si="670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97" t="str">
        <f t="shared" si="669"/>
        <v/>
      </c>
      <c r="O19214" s="98" t="str">
        <f t="shared" si="670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97" t="str">
        <f t="shared" si="669"/>
        <v/>
      </c>
      <c r="O19215" s="98" t="str">
        <f t="shared" si="670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97" t="str">
        <f t="shared" si="669"/>
        <v/>
      </c>
      <c r="O19216" s="98" t="str">
        <f t="shared" si="670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97" t="str">
        <f t="shared" si="669"/>
        <v/>
      </c>
      <c r="O19217" s="98" t="str">
        <f t="shared" si="670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97" t="str">
        <f t="shared" si="669"/>
        <v/>
      </c>
      <c r="O19218" s="98" t="str">
        <f t="shared" si="670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97" t="str">
        <f t="shared" si="669"/>
        <v/>
      </c>
      <c r="O19219" s="98" t="str">
        <f t="shared" si="670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97" t="str">
        <f t="shared" si="669"/>
        <v/>
      </c>
      <c r="O19220" s="98" t="str">
        <f t="shared" si="670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97" t="str">
        <f t="shared" si="669"/>
        <v/>
      </c>
      <c r="O19221" s="98" t="str">
        <f t="shared" si="670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97" t="str">
        <f t="shared" si="669"/>
        <v/>
      </c>
      <c r="O19222" s="98" t="str">
        <f t="shared" si="670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97" t="str">
        <f t="shared" si="669"/>
        <v/>
      </c>
      <c r="O19223" s="98" t="str">
        <f t="shared" si="670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97" t="str">
        <f t="shared" si="669"/>
        <v/>
      </c>
      <c r="O19224" s="98" t="str">
        <f t="shared" si="670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97" t="str">
        <f t="shared" si="669"/>
        <v/>
      </c>
      <c r="O19225" s="98" t="str">
        <f t="shared" si="670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97" t="str">
        <f t="shared" si="669"/>
        <v/>
      </c>
      <c r="O19226" s="98" t="str">
        <f t="shared" si="670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97" t="str">
        <f t="shared" si="669"/>
        <v/>
      </c>
      <c r="O19227" s="98" t="str">
        <f t="shared" si="670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97" t="str">
        <f t="shared" si="669"/>
        <v/>
      </c>
      <c r="O19228" s="98" t="str">
        <f t="shared" si="670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97" t="str">
        <f t="shared" si="669"/>
        <v/>
      </c>
      <c r="O19229" s="98" t="str">
        <f t="shared" si="670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97" t="str">
        <f t="shared" si="669"/>
        <v/>
      </c>
      <c r="O19230" s="98" t="str">
        <f t="shared" si="670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97" t="str">
        <f t="shared" si="669"/>
        <v/>
      </c>
      <c r="O19231" s="98" t="str">
        <f t="shared" si="670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97" t="str">
        <f t="shared" si="669"/>
        <v/>
      </c>
      <c r="O19232" s="98" t="str">
        <f t="shared" si="670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97" t="str">
        <f t="shared" si="669"/>
        <v/>
      </c>
      <c r="O19233" s="98" t="str">
        <f t="shared" si="670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97" t="str">
        <f t="shared" si="669"/>
        <v/>
      </c>
      <c r="O19234" s="98" t="str">
        <f t="shared" si="670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97" t="str">
        <f t="shared" si="669"/>
        <v/>
      </c>
      <c r="O19235" s="98" t="str">
        <f t="shared" si="670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97" t="str">
        <f t="shared" si="669"/>
        <v/>
      </c>
      <c r="O19236" s="98" t="str">
        <f t="shared" si="670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97" t="str">
        <f t="shared" si="669"/>
        <v/>
      </c>
      <c r="O19237" s="98" t="str">
        <f t="shared" si="670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97" t="str">
        <f t="shared" si="669"/>
        <v/>
      </c>
      <c r="O19238" s="98" t="str">
        <f t="shared" si="670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97" t="str">
        <f t="shared" si="669"/>
        <v/>
      </c>
      <c r="O19239" s="98" t="str">
        <f t="shared" si="670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97" t="str">
        <f t="shared" si="669"/>
        <v/>
      </c>
      <c r="O19240" s="98" t="str">
        <f t="shared" si="670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97" t="str">
        <f t="shared" si="669"/>
        <v/>
      </c>
      <c r="O19241" s="98" t="str">
        <f t="shared" si="670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97" t="str">
        <f t="shared" si="669"/>
        <v/>
      </c>
      <c r="O19242" s="98" t="str">
        <f t="shared" si="670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97" t="str">
        <f t="shared" si="669"/>
        <v/>
      </c>
      <c r="O19243" s="98" t="str">
        <f t="shared" si="670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97" t="str">
        <f t="shared" si="669"/>
        <v/>
      </c>
      <c r="O19244" s="98" t="str">
        <f t="shared" si="670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97" t="str">
        <f t="shared" si="669"/>
        <v/>
      </c>
      <c r="O19245" s="98" t="str">
        <f t="shared" si="670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97" t="str">
        <f t="shared" si="669"/>
        <v/>
      </c>
      <c r="O19246" s="98" t="str">
        <f t="shared" si="670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97" t="str">
        <f t="shared" si="669"/>
        <v/>
      </c>
      <c r="O19247" s="98" t="str">
        <f t="shared" si="670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97" t="str">
        <f t="shared" si="669"/>
        <v/>
      </c>
      <c r="O19248" s="98" t="str">
        <f t="shared" si="670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97" t="str">
        <f t="shared" si="669"/>
        <v/>
      </c>
      <c r="O19249" s="98" t="str">
        <f t="shared" si="670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97" t="str">
        <f t="shared" si="669"/>
        <v/>
      </c>
      <c r="O19250" s="98" t="str">
        <f t="shared" si="670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97" t="str">
        <f t="shared" si="669"/>
        <v/>
      </c>
      <c r="O19251" s="98" t="str">
        <f t="shared" si="670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97" t="str">
        <f t="shared" si="669"/>
        <v/>
      </c>
      <c r="O19252" s="98" t="str">
        <f t="shared" si="670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97" t="str">
        <f t="shared" si="669"/>
        <v/>
      </c>
      <c r="O19253" s="98" t="str">
        <f t="shared" si="670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97" t="str">
        <f t="shared" si="669"/>
        <v/>
      </c>
      <c r="O19254" s="98" t="str">
        <f t="shared" si="670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97" t="str">
        <f t="shared" si="669"/>
        <v/>
      </c>
      <c r="O19255" s="98" t="str">
        <f t="shared" si="670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97" t="str">
        <f t="shared" si="669"/>
        <v/>
      </c>
      <c r="O19256" s="98" t="str">
        <f t="shared" si="670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97" t="str">
        <f t="shared" si="669"/>
        <v/>
      </c>
      <c r="O19257" s="98" t="str">
        <f t="shared" si="670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97" t="str">
        <f t="shared" si="669"/>
        <v/>
      </c>
      <c r="O19258" s="98" t="str">
        <f t="shared" si="670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97" t="str">
        <f t="shared" si="669"/>
        <v/>
      </c>
      <c r="O19259" s="98" t="str">
        <f t="shared" si="670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97" t="str">
        <f t="shared" si="669"/>
        <v/>
      </c>
      <c r="O19260" s="98" t="str">
        <f t="shared" si="670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97" t="str">
        <f t="shared" si="669"/>
        <v/>
      </c>
      <c r="O19261" s="98" t="str">
        <f t="shared" si="670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97" t="str">
        <f t="shared" si="669"/>
        <v/>
      </c>
      <c r="O19262" s="98" t="str">
        <f t="shared" si="670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97" t="str">
        <f t="shared" si="669"/>
        <v/>
      </c>
      <c r="O19263" s="98" t="str">
        <f t="shared" si="670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97" t="str">
        <f t="shared" si="669"/>
        <v/>
      </c>
      <c r="O19264" s="98" t="str">
        <f t="shared" si="670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97" t="str">
        <f t="shared" si="669"/>
        <v/>
      </c>
      <c r="O19265" s="98" t="str">
        <f t="shared" si="670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97" t="str">
        <f t="shared" si="669"/>
        <v/>
      </c>
      <c r="O19266" s="98" t="str">
        <f t="shared" si="670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97" t="str">
        <f t="shared" si="669"/>
        <v/>
      </c>
      <c r="O19267" s="98" t="str">
        <f t="shared" si="670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97" t="str">
        <f t="shared" ref="N19268:N19331" si="671">IF(B19268&lt;&gt;"",LEFT(D19268,LEN(D19268)-LEN(O19268)),"")</f>
        <v/>
      </c>
      <c r="O19268" s="98" t="str">
        <f t="shared" ref="O19268:O19331" si="672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97" t="str">
        <f t="shared" si="671"/>
        <v/>
      </c>
      <c r="O19269" s="98" t="str">
        <f t="shared" si="672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97" t="str">
        <f t="shared" si="671"/>
        <v/>
      </c>
      <c r="O19270" s="98" t="str">
        <f t="shared" si="672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97" t="str">
        <f t="shared" si="671"/>
        <v/>
      </c>
      <c r="O19271" s="98" t="str">
        <f t="shared" si="672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97" t="str">
        <f t="shared" si="671"/>
        <v/>
      </c>
      <c r="O19272" s="98" t="str">
        <f t="shared" si="672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97" t="str">
        <f t="shared" si="671"/>
        <v/>
      </c>
      <c r="O19273" s="98" t="str">
        <f t="shared" si="672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97" t="str">
        <f t="shared" si="671"/>
        <v/>
      </c>
      <c r="O19274" s="98" t="str">
        <f t="shared" si="672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97" t="str">
        <f t="shared" si="671"/>
        <v/>
      </c>
      <c r="O19275" s="98" t="str">
        <f t="shared" si="672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97" t="str">
        <f t="shared" si="671"/>
        <v/>
      </c>
      <c r="O19276" s="98" t="str">
        <f t="shared" si="672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97" t="str">
        <f t="shared" si="671"/>
        <v/>
      </c>
      <c r="O19277" s="98" t="str">
        <f t="shared" si="672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97" t="str">
        <f t="shared" si="671"/>
        <v/>
      </c>
      <c r="O19278" s="98" t="str">
        <f t="shared" si="672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97" t="str">
        <f t="shared" si="671"/>
        <v/>
      </c>
      <c r="O19279" s="98" t="str">
        <f t="shared" si="672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97" t="str">
        <f t="shared" si="671"/>
        <v/>
      </c>
      <c r="O19280" s="98" t="str">
        <f t="shared" si="672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97" t="str">
        <f t="shared" si="671"/>
        <v/>
      </c>
      <c r="O19281" s="98" t="str">
        <f t="shared" si="672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97" t="str">
        <f t="shared" si="671"/>
        <v/>
      </c>
      <c r="O19282" s="98" t="str">
        <f t="shared" si="672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97" t="str">
        <f t="shared" si="671"/>
        <v/>
      </c>
      <c r="O19283" s="98" t="str">
        <f t="shared" si="672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97" t="str">
        <f t="shared" si="671"/>
        <v/>
      </c>
      <c r="O19284" s="98" t="str">
        <f t="shared" si="672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97" t="str">
        <f t="shared" si="671"/>
        <v/>
      </c>
      <c r="O19285" s="98" t="str">
        <f t="shared" si="672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97" t="str">
        <f t="shared" si="671"/>
        <v/>
      </c>
      <c r="O19286" s="98" t="str">
        <f t="shared" si="672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97" t="str">
        <f t="shared" si="671"/>
        <v/>
      </c>
      <c r="O19287" s="98" t="str">
        <f t="shared" si="672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97" t="str">
        <f t="shared" si="671"/>
        <v/>
      </c>
      <c r="O19288" s="98" t="str">
        <f t="shared" si="672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97" t="str">
        <f t="shared" si="671"/>
        <v/>
      </c>
      <c r="O19289" s="98" t="str">
        <f t="shared" si="672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97" t="str">
        <f t="shared" si="671"/>
        <v/>
      </c>
      <c r="O19290" s="98" t="str">
        <f t="shared" si="672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97" t="str">
        <f t="shared" si="671"/>
        <v/>
      </c>
      <c r="O19291" s="98" t="str">
        <f t="shared" si="672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97" t="str">
        <f t="shared" si="671"/>
        <v/>
      </c>
      <c r="O19292" s="98" t="str">
        <f t="shared" si="672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97" t="str">
        <f t="shared" si="671"/>
        <v/>
      </c>
      <c r="O19293" s="98" t="str">
        <f t="shared" si="672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97" t="str">
        <f t="shared" si="671"/>
        <v/>
      </c>
      <c r="O19294" s="98" t="str">
        <f t="shared" si="672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97" t="str">
        <f t="shared" si="671"/>
        <v/>
      </c>
      <c r="O19295" s="98" t="str">
        <f t="shared" si="672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97" t="str">
        <f t="shared" si="671"/>
        <v/>
      </c>
      <c r="O19296" s="98" t="str">
        <f t="shared" si="672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97" t="str">
        <f t="shared" si="671"/>
        <v/>
      </c>
      <c r="O19297" s="98" t="str">
        <f t="shared" si="672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97" t="str">
        <f t="shared" si="671"/>
        <v/>
      </c>
      <c r="O19298" s="98" t="str">
        <f t="shared" si="672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97" t="str">
        <f t="shared" si="671"/>
        <v/>
      </c>
      <c r="O19299" s="98" t="str">
        <f t="shared" si="672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97" t="str">
        <f t="shared" si="671"/>
        <v/>
      </c>
      <c r="O19300" s="98" t="str">
        <f t="shared" si="672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97" t="str">
        <f t="shared" si="671"/>
        <v/>
      </c>
      <c r="O19301" s="98" t="str">
        <f t="shared" si="672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97" t="str">
        <f t="shared" si="671"/>
        <v/>
      </c>
      <c r="O19302" s="98" t="str">
        <f t="shared" si="672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97" t="str">
        <f t="shared" si="671"/>
        <v/>
      </c>
      <c r="O19303" s="98" t="str">
        <f t="shared" si="672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97" t="str">
        <f t="shared" si="671"/>
        <v/>
      </c>
      <c r="O19304" s="98" t="str">
        <f t="shared" si="672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97" t="str">
        <f t="shared" si="671"/>
        <v/>
      </c>
      <c r="O19305" s="98" t="str">
        <f t="shared" si="672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97" t="str">
        <f t="shared" si="671"/>
        <v/>
      </c>
      <c r="O19306" s="98" t="str">
        <f t="shared" si="672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97" t="str">
        <f t="shared" si="671"/>
        <v/>
      </c>
      <c r="O19307" s="98" t="str">
        <f t="shared" si="672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97" t="str">
        <f t="shared" si="671"/>
        <v/>
      </c>
      <c r="O19308" s="98" t="str">
        <f t="shared" si="672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97" t="str">
        <f t="shared" si="671"/>
        <v/>
      </c>
      <c r="O19309" s="98" t="str">
        <f t="shared" si="672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97" t="str">
        <f t="shared" si="671"/>
        <v/>
      </c>
      <c r="O19310" s="98" t="str">
        <f t="shared" si="672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97" t="str">
        <f t="shared" si="671"/>
        <v/>
      </c>
      <c r="O19311" s="98" t="str">
        <f t="shared" si="672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97" t="str">
        <f t="shared" si="671"/>
        <v/>
      </c>
      <c r="O19312" s="98" t="str">
        <f t="shared" si="672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97" t="str">
        <f t="shared" si="671"/>
        <v/>
      </c>
      <c r="O19313" s="98" t="str">
        <f t="shared" si="672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97" t="str">
        <f t="shared" si="671"/>
        <v/>
      </c>
      <c r="O19314" s="98" t="str">
        <f t="shared" si="672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97" t="str">
        <f t="shared" si="671"/>
        <v/>
      </c>
      <c r="O19315" s="98" t="str">
        <f t="shared" si="672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97" t="str">
        <f t="shared" si="671"/>
        <v/>
      </c>
      <c r="O19316" s="98" t="str">
        <f t="shared" si="672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97" t="str">
        <f t="shared" si="671"/>
        <v/>
      </c>
      <c r="O19317" s="98" t="str">
        <f t="shared" si="672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97" t="str">
        <f t="shared" si="671"/>
        <v/>
      </c>
      <c r="O19318" s="98" t="str">
        <f t="shared" si="672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97" t="str">
        <f t="shared" si="671"/>
        <v/>
      </c>
      <c r="O19319" s="98" t="str">
        <f t="shared" si="672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97" t="str">
        <f t="shared" si="671"/>
        <v/>
      </c>
      <c r="O19320" s="98" t="str">
        <f t="shared" si="672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97" t="str">
        <f t="shared" si="671"/>
        <v/>
      </c>
      <c r="O19321" s="98" t="str">
        <f t="shared" si="672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97" t="str">
        <f t="shared" si="671"/>
        <v/>
      </c>
      <c r="O19322" s="98" t="str">
        <f t="shared" si="672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97" t="str">
        <f t="shared" si="671"/>
        <v/>
      </c>
      <c r="O19323" s="98" t="str">
        <f t="shared" si="672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97" t="str">
        <f t="shared" si="671"/>
        <v/>
      </c>
      <c r="O19324" s="98" t="str">
        <f t="shared" si="672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97" t="str">
        <f t="shared" si="671"/>
        <v/>
      </c>
      <c r="O19325" s="98" t="str">
        <f t="shared" si="672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97" t="str">
        <f t="shared" si="671"/>
        <v/>
      </c>
      <c r="O19326" s="98" t="str">
        <f t="shared" si="672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97" t="str">
        <f t="shared" si="671"/>
        <v/>
      </c>
      <c r="O19327" s="98" t="str">
        <f t="shared" si="672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97" t="str">
        <f t="shared" si="671"/>
        <v/>
      </c>
      <c r="O19328" s="98" t="str">
        <f t="shared" si="672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97" t="str">
        <f t="shared" si="671"/>
        <v/>
      </c>
      <c r="O19329" s="98" t="str">
        <f t="shared" si="672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97" t="str">
        <f t="shared" si="671"/>
        <v/>
      </c>
      <c r="O19330" s="98" t="str">
        <f t="shared" si="672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97" t="str">
        <f t="shared" si="671"/>
        <v/>
      </c>
      <c r="O19331" s="98" t="str">
        <f t="shared" si="672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97" t="str">
        <f t="shared" ref="N19332:N19395" si="673">IF(B19332&lt;&gt;"",LEFT(D19332,LEN(D19332)-LEN(O19332)),"")</f>
        <v/>
      </c>
      <c r="O19332" s="98" t="str">
        <f t="shared" ref="O19332:O19395" si="674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97" t="str">
        <f t="shared" si="673"/>
        <v/>
      </c>
      <c r="O19333" s="98" t="str">
        <f t="shared" si="674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97" t="str">
        <f t="shared" si="673"/>
        <v/>
      </c>
      <c r="O19334" s="98" t="str">
        <f t="shared" si="674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97" t="str">
        <f t="shared" si="673"/>
        <v/>
      </c>
      <c r="O19335" s="98" t="str">
        <f t="shared" si="674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97" t="str">
        <f t="shared" si="673"/>
        <v/>
      </c>
      <c r="O19336" s="98" t="str">
        <f t="shared" si="674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97" t="str">
        <f t="shared" si="673"/>
        <v/>
      </c>
      <c r="O19337" s="98" t="str">
        <f t="shared" si="674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97" t="str">
        <f t="shared" si="673"/>
        <v/>
      </c>
      <c r="O19338" s="98" t="str">
        <f t="shared" si="674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97" t="str">
        <f t="shared" si="673"/>
        <v/>
      </c>
      <c r="O19339" s="98" t="str">
        <f t="shared" si="674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97" t="str">
        <f t="shared" si="673"/>
        <v/>
      </c>
      <c r="O19340" s="98" t="str">
        <f t="shared" si="674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97" t="str">
        <f t="shared" si="673"/>
        <v/>
      </c>
      <c r="O19341" s="98" t="str">
        <f t="shared" si="674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97" t="str">
        <f t="shared" si="673"/>
        <v/>
      </c>
      <c r="O19342" s="98" t="str">
        <f t="shared" si="674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97" t="str">
        <f t="shared" si="673"/>
        <v/>
      </c>
      <c r="O19343" s="98" t="str">
        <f t="shared" si="674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97" t="str">
        <f t="shared" si="673"/>
        <v/>
      </c>
      <c r="O19344" s="98" t="str">
        <f t="shared" si="674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97" t="str">
        <f t="shared" si="673"/>
        <v/>
      </c>
      <c r="O19345" s="98" t="str">
        <f t="shared" si="674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97" t="str">
        <f t="shared" si="673"/>
        <v/>
      </c>
      <c r="O19346" s="98" t="str">
        <f t="shared" si="674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97" t="str">
        <f t="shared" si="673"/>
        <v/>
      </c>
      <c r="O19347" s="98" t="str">
        <f t="shared" si="674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97" t="str">
        <f t="shared" si="673"/>
        <v/>
      </c>
      <c r="O19348" s="98" t="str">
        <f t="shared" si="674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97" t="str">
        <f t="shared" si="673"/>
        <v/>
      </c>
      <c r="O19349" s="98" t="str">
        <f t="shared" si="674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97" t="str">
        <f t="shared" si="673"/>
        <v/>
      </c>
      <c r="O19350" s="98" t="str">
        <f t="shared" si="674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97" t="str">
        <f t="shared" si="673"/>
        <v/>
      </c>
      <c r="O19351" s="98" t="str">
        <f t="shared" si="674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97" t="str">
        <f t="shared" si="673"/>
        <v/>
      </c>
      <c r="O19352" s="98" t="str">
        <f t="shared" si="674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97" t="str">
        <f t="shared" si="673"/>
        <v/>
      </c>
      <c r="O19353" s="98" t="str">
        <f t="shared" si="674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97" t="str">
        <f t="shared" si="673"/>
        <v/>
      </c>
      <c r="O19354" s="98" t="str">
        <f t="shared" si="674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97" t="str">
        <f t="shared" si="673"/>
        <v/>
      </c>
      <c r="O19355" s="98" t="str">
        <f t="shared" si="674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97" t="str">
        <f t="shared" si="673"/>
        <v/>
      </c>
      <c r="O19356" s="98" t="str">
        <f t="shared" si="674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97" t="str">
        <f t="shared" si="673"/>
        <v/>
      </c>
      <c r="O19357" s="98" t="str">
        <f t="shared" si="674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97" t="str">
        <f t="shared" si="673"/>
        <v/>
      </c>
      <c r="O19358" s="98" t="str">
        <f t="shared" si="674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97" t="str">
        <f t="shared" si="673"/>
        <v/>
      </c>
      <c r="O19359" s="98" t="str">
        <f t="shared" si="674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97" t="str">
        <f t="shared" si="673"/>
        <v/>
      </c>
      <c r="O19360" s="98" t="str">
        <f t="shared" si="674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97" t="str">
        <f t="shared" si="673"/>
        <v/>
      </c>
      <c r="O19361" s="98" t="str">
        <f t="shared" si="674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97" t="str">
        <f t="shared" si="673"/>
        <v/>
      </c>
      <c r="O19362" s="98" t="str">
        <f t="shared" si="674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97" t="str">
        <f t="shared" si="673"/>
        <v/>
      </c>
      <c r="O19363" s="98" t="str">
        <f t="shared" si="674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97" t="str">
        <f t="shared" si="673"/>
        <v/>
      </c>
      <c r="O19364" s="98" t="str">
        <f t="shared" si="674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97" t="str">
        <f t="shared" si="673"/>
        <v/>
      </c>
      <c r="O19365" s="98" t="str">
        <f t="shared" si="674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97" t="str">
        <f t="shared" si="673"/>
        <v/>
      </c>
      <c r="O19366" s="98" t="str">
        <f t="shared" si="674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97" t="str">
        <f t="shared" si="673"/>
        <v/>
      </c>
      <c r="O19367" s="98" t="str">
        <f t="shared" si="674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97" t="str">
        <f t="shared" si="673"/>
        <v/>
      </c>
      <c r="O19368" s="98" t="str">
        <f t="shared" si="674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97" t="str">
        <f t="shared" si="673"/>
        <v/>
      </c>
      <c r="O19369" s="98" t="str">
        <f t="shared" si="674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97" t="str">
        <f t="shared" si="673"/>
        <v/>
      </c>
      <c r="O19370" s="98" t="str">
        <f t="shared" si="674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97" t="str">
        <f t="shared" si="673"/>
        <v/>
      </c>
      <c r="O19371" s="98" t="str">
        <f t="shared" si="674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97" t="str">
        <f t="shared" si="673"/>
        <v/>
      </c>
      <c r="O19372" s="98" t="str">
        <f t="shared" si="674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97" t="str">
        <f t="shared" si="673"/>
        <v/>
      </c>
      <c r="O19373" s="98" t="str">
        <f t="shared" si="674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97" t="str">
        <f t="shared" si="673"/>
        <v/>
      </c>
      <c r="O19374" s="98" t="str">
        <f t="shared" si="674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97" t="str">
        <f t="shared" si="673"/>
        <v/>
      </c>
      <c r="O19375" s="98" t="str">
        <f t="shared" si="674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97" t="str">
        <f t="shared" si="673"/>
        <v/>
      </c>
      <c r="O19376" s="98" t="str">
        <f t="shared" si="674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97" t="str">
        <f t="shared" si="673"/>
        <v/>
      </c>
      <c r="O19377" s="98" t="str">
        <f t="shared" si="674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97" t="str">
        <f t="shared" si="673"/>
        <v/>
      </c>
      <c r="O19378" s="98" t="str">
        <f t="shared" si="674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97" t="str">
        <f t="shared" si="673"/>
        <v/>
      </c>
      <c r="O19379" s="98" t="str">
        <f t="shared" si="674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97" t="str">
        <f t="shared" si="673"/>
        <v/>
      </c>
      <c r="O19380" s="98" t="str">
        <f t="shared" si="674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97" t="str">
        <f t="shared" si="673"/>
        <v/>
      </c>
      <c r="O19381" s="98" t="str">
        <f t="shared" si="674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97" t="str">
        <f t="shared" si="673"/>
        <v/>
      </c>
      <c r="O19382" s="98" t="str">
        <f t="shared" si="674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97" t="str">
        <f t="shared" si="673"/>
        <v/>
      </c>
      <c r="O19383" s="98" t="str">
        <f t="shared" si="674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97" t="str">
        <f t="shared" si="673"/>
        <v/>
      </c>
      <c r="O19384" s="98" t="str">
        <f t="shared" si="674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97" t="str">
        <f t="shared" si="673"/>
        <v/>
      </c>
      <c r="O19385" s="98" t="str">
        <f t="shared" si="674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97" t="str">
        <f t="shared" si="673"/>
        <v/>
      </c>
      <c r="O19386" s="98" t="str">
        <f t="shared" si="674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97" t="str">
        <f t="shared" si="673"/>
        <v/>
      </c>
      <c r="O19387" s="98" t="str">
        <f t="shared" si="674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97" t="str">
        <f t="shared" si="673"/>
        <v/>
      </c>
      <c r="O19388" s="98" t="str">
        <f t="shared" si="674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97" t="str">
        <f t="shared" si="673"/>
        <v/>
      </c>
      <c r="O19389" s="98" t="str">
        <f t="shared" si="674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97" t="str">
        <f t="shared" si="673"/>
        <v/>
      </c>
      <c r="O19390" s="98" t="str">
        <f t="shared" si="674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97" t="str">
        <f t="shared" si="673"/>
        <v/>
      </c>
      <c r="O19391" s="98" t="str">
        <f t="shared" si="674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97" t="str">
        <f t="shared" si="673"/>
        <v/>
      </c>
      <c r="O19392" s="98" t="str">
        <f t="shared" si="674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97" t="str">
        <f t="shared" si="673"/>
        <v/>
      </c>
      <c r="O19393" s="98" t="str">
        <f t="shared" si="674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97" t="str">
        <f t="shared" si="673"/>
        <v/>
      </c>
      <c r="O19394" s="98" t="str">
        <f t="shared" si="674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97" t="str">
        <f t="shared" si="673"/>
        <v/>
      </c>
      <c r="O19395" s="98" t="str">
        <f t="shared" si="674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97" t="str">
        <f t="shared" ref="N19396:N19459" si="675">IF(B19396&lt;&gt;"",LEFT(D19396,LEN(D19396)-LEN(O19396)),"")</f>
        <v/>
      </c>
      <c r="O19396" s="98" t="str">
        <f t="shared" ref="O19396:O19459" si="676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97" t="str">
        <f t="shared" si="675"/>
        <v/>
      </c>
      <c r="O19397" s="98" t="str">
        <f t="shared" si="676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97" t="str">
        <f t="shared" si="675"/>
        <v/>
      </c>
      <c r="O19398" s="98" t="str">
        <f t="shared" si="676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97" t="str">
        <f t="shared" si="675"/>
        <v/>
      </c>
      <c r="O19399" s="98" t="str">
        <f t="shared" si="676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97" t="str">
        <f t="shared" si="675"/>
        <v/>
      </c>
      <c r="O19400" s="98" t="str">
        <f t="shared" si="676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97" t="str">
        <f t="shared" si="675"/>
        <v/>
      </c>
      <c r="O19401" s="98" t="str">
        <f t="shared" si="676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97" t="str">
        <f t="shared" si="675"/>
        <v/>
      </c>
      <c r="O19402" s="98" t="str">
        <f t="shared" si="676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97" t="str">
        <f t="shared" si="675"/>
        <v/>
      </c>
      <c r="O19403" s="98" t="str">
        <f t="shared" si="676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97" t="str">
        <f t="shared" si="675"/>
        <v/>
      </c>
      <c r="O19404" s="98" t="str">
        <f t="shared" si="676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97" t="str">
        <f t="shared" si="675"/>
        <v/>
      </c>
      <c r="O19405" s="98" t="str">
        <f t="shared" si="676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97" t="str">
        <f t="shared" si="675"/>
        <v/>
      </c>
      <c r="O19406" s="98" t="str">
        <f t="shared" si="676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97" t="str">
        <f t="shared" si="675"/>
        <v/>
      </c>
      <c r="O19407" s="98" t="str">
        <f t="shared" si="676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97" t="str">
        <f t="shared" si="675"/>
        <v/>
      </c>
      <c r="O19408" s="98" t="str">
        <f t="shared" si="676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97" t="str">
        <f t="shared" si="675"/>
        <v/>
      </c>
      <c r="O19409" s="98" t="str">
        <f t="shared" si="676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97" t="str">
        <f t="shared" si="675"/>
        <v/>
      </c>
      <c r="O19410" s="98" t="str">
        <f t="shared" si="676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97" t="str">
        <f t="shared" si="675"/>
        <v/>
      </c>
      <c r="O19411" s="98" t="str">
        <f t="shared" si="676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97" t="str">
        <f t="shared" si="675"/>
        <v/>
      </c>
      <c r="O19412" s="98" t="str">
        <f t="shared" si="676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97" t="str">
        <f t="shared" si="675"/>
        <v/>
      </c>
      <c r="O19413" s="98" t="str">
        <f t="shared" si="676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97" t="str">
        <f t="shared" si="675"/>
        <v/>
      </c>
      <c r="O19414" s="98" t="str">
        <f t="shared" si="676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97" t="str">
        <f t="shared" si="675"/>
        <v/>
      </c>
      <c r="O19415" s="98" t="str">
        <f t="shared" si="676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97" t="str">
        <f t="shared" si="675"/>
        <v/>
      </c>
      <c r="O19416" s="98" t="str">
        <f t="shared" si="676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97" t="str">
        <f t="shared" si="675"/>
        <v/>
      </c>
      <c r="O19417" s="98" t="str">
        <f t="shared" si="676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97" t="str">
        <f t="shared" si="675"/>
        <v/>
      </c>
      <c r="O19418" s="98" t="str">
        <f t="shared" si="676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97" t="str">
        <f t="shared" si="675"/>
        <v/>
      </c>
      <c r="O19419" s="98" t="str">
        <f t="shared" si="676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97" t="str">
        <f t="shared" si="675"/>
        <v/>
      </c>
      <c r="O19420" s="98" t="str">
        <f t="shared" si="676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97" t="str">
        <f t="shared" si="675"/>
        <v/>
      </c>
      <c r="O19421" s="98" t="str">
        <f t="shared" si="676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97" t="str">
        <f t="shared" si="675"/>
        <v/>
      </c>
      <c r="O19422" s="98" t="str">
        <f t="shared" si="676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97" t="str">
        <f t="shared" si="675"/>
        <v/>
      </c>
      <c r="O19423" s="98" t="str">
        <f t="shared" si="676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97" t="str">
        <f t="shared" si="675"/>
        <v/>
      </c>
      <c r="O19424" s="98" t="str">
        <f t="shared" si="676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97" t="str">
        <f t="shared" si="675"/>
        <v/>
      </c>
      <c r="O19425" s="98" t="str">
        <f t="shared" si="676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97" t="str">
        <f t="shared" si="675"/>
        <v/>
      </c>
      <c r="O19426" s="98" t="str">
        <f t="shared" si="676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97" t="str">
        <f t="shared" si="675"/>
        <v/>
      </c>
      <c r="O19427" s="98" t="str">
        <f t="shared" si="676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97" t="str">
        <f t="shared" si="675"/>
        <v/>
      </c>
      <c r="O19428" s="98" t="str">
        <f t="shared" si="676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97" t="str">
        <f t="shared" si="675"/>
        <v/>
      </c>
      <c r="O19429" s="98" t="str">
        <f t="shared" si="676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97" t="str">
        <f t="shared" si="675"/>
        <v/>
      </c>
      <c r="O19430" s="98" t="str">
        <f t="shared" si="676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97" t="str">
        <f t="shared" si="675"/>
        <v/>
      </c>
      <c r="O19431" s="98" t="str">
        <f t="shared" si="676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97" t="str">
        <f t="shared" si="675"/>
        <v/>
      </c>
      <c r="O19432" s="98" t="str">
        <f t="shared" si="676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97" t="str">
        <f t="shared" si="675"/>
        <v/>
      </c>
      <c r="O19433" s="98" t="str">
        <f t="shared" si="676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97" t="str">
        <f t="shared" si="675"/>
        <v/>
      </c>
      <c r="O19434" s="98" t="str">
        <f t="shared" si="676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97" t="str">
        <f t="shared" si="675"/>
        <v/>
      </c>
      <c r="O19435" s="98" t="str">
        <f t="shared" si="676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97" t="str">
        <f t="shared" si="675"/>
        <v/>
      </c>
      <c r="O19436" s="98" t="str">
        <f t="shared" si="676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97" t="str">
        <f t="shared" si="675"/>
        <v/>
      </c>
      <c r="O19437" s="98" t="str">
        <f t="shared" si="676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97" t="str">
        <f t="shared" si="675"/>
        <v/>
      </c>
      <c r="O19438" s="98" t="str">
        <f t="shared" si="676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97" t="str">
        <f t="shared" si="675"/>
        <v/>
      </c>
      <c r="O19439" s="98" t="str">
        <f t="shared" si="676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97" t="str">
        <f t="shared" si="675"/>
        <v/>
      </c>
      <c r="O19440" s="98" t="str">
        <f t="shared" si="676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97" t="str">
        <f t="shared" si="675"/>
        <v/>
      </c>
      <c r="O19441" s="98" t="str">
        <f t="shared" si="676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97" t="str">
        <f t="shared" si="675"/>
        <v/>
      </c>
      <c r="O19442" s="98" t="str">
        <f t="shared" si="676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97" t="str">
        <f t="shared" si="675"/>
        <v/>
      </c>
      <c r="O19443" s="98" t="str">
        <f t="shared" si="676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97" t="str">
        <f t="shared" si="675"/>
        <v/>
      </c>
      <c r="O19444" s="98" t="str">
        <f t="shared" si="676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97" t="str">
        <f t="shared" si="675"/>
        <v/>
      </c>
      <c r="O19445" s="98" t="str">
        <f t="shared" si="676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97" t="str">
        <f t="shared" si="675"/>
        <v/>
      </c>
      <c r="O19446" s="98" t="str">
        <f t="shared" si="676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97" t="str">
        <f t="shared" si="675"/>
        <v/>
      </c>
      <c r="O19447" s="98" t="str">
        <f t="shared" si="676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97" t="str">
        <f t="shared" si="675"/>
        <v/>
      </c>
      <c r="O19448" s="98" t="str">
        <f t="shared" si="676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97" t="str">
        <f t="shared" si="675"/>
        <v/>
      </c>
      <c r="O19449" s="98" t="str">
        <f t="shared" si="676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97" t="str">
        <f t="shared" si="675"/>
        <v/>
      </c>
      <c r="O19450" s="98" t="str">
        <f t="shared" si="676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97" t="str">
        <f t="shared" si="675"/>
        <v/>
      </c>
      <c r="O19451" s="98" t="str">
        <f t="shared" si="676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97" t="str">
        <f t="shared" si="675"/>
        <v/>
      </c>
      <c r="O19452" s="98" t="str">
        <f t="shared" si="676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97" t="str">
        <f t="shared" si="675"/>
        <v/>
      </c>
      <c r="O19453" s="98" t="str">
        <f t="shared" si="676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97" t="str">
        <f t="shared" si="675"/>
        <v/>
      </c>
      <c r="O19454" s="98" t="str">
        <f t="shared" si="676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97" t="str">
        <f t="shared" si="675"/>
        <v/>
      </c>
      <c r="O19455" s="98" t="str">
        <f t="shared" si="676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97" t="str">
        <f t="shared" si="675"/>
        <v/>
      </c>
      <c r="O19456" s="98" t="str">
        <f t="shared" si="676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97" t="str">
        <f t="shared" si="675"/>
        <v/>
      </c>
      <c r="O19457" s="98" t="str">
        <f t="shared" si="676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97" t="str">
        <f t="shared" si="675"/>
        <v/>
      </c>
      <c r="O19458" s="98" t="str">
        <f t="shared" si="676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97" t="str">
        <f t="shared" si="675"/>
        <v/>
      </c>
      <c r="O19459" s="98" t="str">
        <f t="shared" si="676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97" t="str">
        <f t="shared" ref="N19460:N19523" si="677">IF(B19460&lt;&gt;"",LEFT(D19460,LEN(D19460)-LEN(O19460)),"")</f>
        <v/>
      </c>
      <c r="O19460" s="98" t="str">
        <f t="shared" ref="O19460:O19523" si="678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97" t="str">
        <f t="shared" si="677"/>
        <v/>
      </c>
      <c r="O19461" s="98" t="str">
        <f t="shared" si="678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97" t="str">
        <f t="shared" si="677"/>
        <v/>
      </c>
      <c r="O19462" s="98" t="str">
        <f t="shared" si="678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97" t="str">
        <f t="shared" si="677"/>
        <v/>
      </c>
      <c r="O19463" s="98" t="str">
        <f t="shared" si="678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97" t="str">
        <f t="shared" si="677"/>
        <v/>
      </c>
      <c r="O19464" s="98" t="str">
        <f t="shared" si="678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97" t="str">
        <f t="shared" si="677"/>
        <v/>
      </c>
      <c r="O19465" s="98" t="str">
        <f t="shared" si="678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97" t="str">
        <f t="shared" si="677"/>
        <v/>
      </c>
      <c r="O19466" s="98" t="str">
        <f t="shared" si="678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97" t="str">
        <f t="shared" si="677"/>
        <v/>
      </c>
      <c r="O19467" s="98" t="str">
        <f t="shared" si="678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97" t="str">
        <f t="shared" si="677"/>
        <v/>
      </c>
      <c r="O19468" s="98" t="str">
        <f t="shared" si="678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97" t="str">
        <f t="shared" si="677"/>
        <v/>
      </c>
      <c r="O19469" s="98" t="str">
        <f t="shared" si="678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97" t="str">
        <f t="shared" si="677"/>
        <v/>
      </c>
      <c r="O19470" s="98" t="str">
        <f t="shared" si="678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97" t="str">
        <f t="shared" si="677"/>
        <v/>
      </c>
      <c r="O19471" s="98" t="str">
        <f t="shared" si="678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97" t="str">
        <f t="shared" si="677"/>
        <v/>
      </c>
      <c r="O19472" s="98" t="str">
        <f t="shared" si="678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97" t="str">
        <f t="shared" si="677"/>
        <v/>
      </c>
      <c r="O19473" s="98" t="str">
        <f t="shared" si="678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97" t="str">
        <f t="shared" si="677"/>
        <v/>
      </c>
      <c r="O19474" s="98" t="str">
        <f t="shared" si="678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97" t="str">
        <f t="shared" si="677"/>
        <v/>
      </c>
      <c r="O19475" s="98" t="str">
        <f t="shared" si="678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97" t="str">
        <f t="shared" si="677"/>
        <v/>
      </c>
      <c r="O19476" s="98" t="str">
        <f t="shared" si="678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97" t="str">
        <f t="shared" si="677"/>
        <v/>
      </c>
      <c r="O19477" s="98" t="str">
        <f t="shared" si="678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97" t="str">
        <f t="shared" si="677"/>
        <v/>
      </c>
      <c r="O19478" s="98" t="str">
        <f t="shared" si="678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97" t="str">
        <f t="shared" si="677"/>
        <v/>
      </c>
      <c r="O19479" s="98" t="str">
        <f t="shared" si="678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97" t="str">
        <f t="shared" si="677"/>
        <v/>
      </c>
      <c r="O19480" s="98" t="str">
        <f t="shared" si="678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97" t="str">
        <f t="shared" si="677"/>
        <v/>
      </c>
      <c r="O19481" s="98" t="str">
        <f t="shared" si="678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97" t="str">
        <f t="shared" si="677"/>
        <v/>
      </c>
      <c r="O19482" s="98" t="str">
        <f t="shared" si="678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97" t="str">
        <f t="shared" si="677"/>
        <v/>
      </c>
      <c r="O19483" s="98" t="str">
        <f t="shared" si="678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97" t="str">
        <f t="shared" si="677"/>
        <v/>
      </c>
      <c r="O19484" s="98" t="str">
        <f t="shared" si="678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97" t="str">
        <f t="shared" si="677"/>
        <v/>
      </c>
      <c r="O19485" s="98" t="str">
        <f t="shared" si="678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97" t="str">
        <f t="shared" si="677"/>
        <v/>
      </c>
      <c r="O19486" s="98" t="str">
        <f t="shared" si="678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97" t="str">
        <f t="shared" si="677"/>
        <v/>
      </c>
      <c r="O19487" s="98" t="str">
        <f t="shared" si="678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97" t="str">
        <f t="shared" si="677"/>
        <v/>
      </c>
      <c r="O19488" s="98" t="str">
        <f t="shared" si="678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97" t="str">
        <f t="shared" si="677"/>
        <v/>
      </c>
      <c r="O19489" s="98" t="str">
        <f t="shared" si="678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97" t="str">
        <f t="shared" si="677"/>
        <v/>
      </c>
      <c r="O19490" s="98" t="str">
        <f t="shared" si="678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97" t="str">
        <f t="shared" si="677"/>
        <v/>
      </c>
      <c r="O19491" s="98" t="str">
        <f t="shared" si="678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97" t="str">
        <f t="shared" si="677"/>
        <v/>
      </c>
      <c r="O19492" s="98" t="str">
        <f t="shared" si="678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97" t="str">
        <f t="shared" si="677"/>
        <v/>
      </c>
      <c r="O19493" s="98" t="str">
        <f t="shared" si="678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97" t="str">
        <f t="shared" si="677"/>
        <v/>
      </c>
      <c r="O19494" s="98" t="str">
        <f t="shared" si="678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97" t="str">
        <f t="shared" si="677"/>
        <v/>
      </c>
      <c r="O19495" s="98" t="str">
        <f t="shared" si="678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97" t="str">
        <f t="shared" si="677"/>
        <v/>
      </c>
      <c r="O19496" s="98" t="str">
        <f t="shared" si="678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97" t="str">
        <f t="shared" si="677"/>
        <v/>
      </c>
      <c r="O19497" s="98" t="str">
        <f t="shared" si="678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97" t="str">
        <f t="shared" si="677"/>
        <v/>
      </c>
      <c r="O19498" s="98" t="str">
        <f t="shared" si="678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97" t="str">
        <f t="shared" si="677"/>
        <v/>
      </c>
      <c r="O19499" s="98" t="str">
        <f t="shared" si="678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97" t="str">
        <f t="shared" si="677"/>
        <v/>
      </c>
      <c r="O19500" s="98" t="str">
        <f t="shared" si="678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97" t="str">
        <f t="shared" si="677"/>
        <v/>
      </c>
      <c r="O19501" s="98" t="str">
        <f t="shared" si="678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97" t="str">
        <f t="shared" si="677"/>
        <v/>
      </c>
      <c r="O19502" s="98" t="str">
        <f t="shared" si="678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97" t="str">
        <f t="shared" si="677"/>
        <v/>
      </c>
      <c r="O19503" s="98" t="str">
        <f t="shared" si="678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97" t="str">
        <f t="shared" si="677"/>
        <v/>
      </c>
      <c r="O19504" s="98" t="str">
        <f t="shared" si="678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97" t="str">
        <f t="shared" si="677"/>
        <v/>
      </c>
      <c r="O19505" s="98" t="str">
        <f t="shared" si="678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97" t="str">
        <f t="shared" si="677"/>
        <v/>
      </c>
      <c r="O19506" s="98" t="str">
        <f t="shared" si="678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97" t="str">
        <f t="shared" si="677"/>
        <v/>
      </c>
      <c r="O19507" s="98" t="str">
        <f t="shared" si="678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97" t="str">
        <f t="shared" si="677"/>
        <v/>
      </c>
      <c r="O19508" s="98" t="str">
        <f t="shared" si="678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97" t="str">
        <f t="shared" si="677"/>
        <v/>
      </c>
      <c r="O19509" s="98" t="str">
        <f t="shared" si="678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97" t="str">
        <f t="shared" si="677"/>
        <v/>
      </c>
      <c r="O19510" s="98" t="str">
        <f t="shared" si="678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97" t="str">
        <f t="shared" si="677"/>
        <v/>
      </c>
      <c r="O19511" s="98" t="str">
        <f t="shared" si="678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97" t="str">
        <f t="shared" si="677"/>
        <v/>
      </c>
      <c r="O19512" s="98" t="str">
        <f t="shared" si="678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97" t="str">
        <f t="shared" si="677"/>
        <v/>
      </c>
      <c r="O19513" s="98" t="str">
        <f t="shared" si="678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97" t="str">
        <f t="shared" si="677"/>
        <v/>
      </c>
      <c r="O19514" s="98" t="str">
        <f t="shared" si="678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97" t="str">
        <f t="shared" si="677"/>
        <v/>
      </c>
      <c r="O19515" s="98" t="str">
        <f t="shared" si="678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97" t="str">
        <f t="shared" si="677"/>
        <v/>
      </c>
      <c r="O19516" s="98" t="str">
        <f t="shared" si="678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97" t="str">
        <f t="shared" si="677"/>
        <v/>
      </c>
      <c r="O19517" s="98" t="str">
        <f t="shared" si="678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97" t="str">
        <f t="shared" si="677"/>
        <v/>
      </c>
      <c r="O19518" s="98" t="str">
        <f t="shared" si="678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97" t="str">
        <f t="shared" si="677"/>
        <v/>
      </c>
      <c r="O19519" s="98" t="str">
        <f t="shared" si="678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97" t="str">
        <f t="shared" si="677"/>
        <v/>
      </c>
      <c r="O19520" s="98" t="str">
        <f t="shared" si="678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97" t="str">
        <f t="shared" si="677"/>
        <v/>
      </c>
      <c r="O19521" s="98" t="str">
        <f t="shared" si="678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97" t="str">
        <f t="shared" si="677"/>
        <v/>
      </c>
      <c r="O19522" s="98" t="str">
        <f t="shared" si="678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97" t="str">
        <f t="shared" si="677"/>
        <v/>
      </c>
      <c r="O19523" s="98" t="str">
        <f t="shared" si="678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97" t="str">
        <f t="shared" ref="N19524:N19587" si="679">IF(B19524&lt;&gt;"",LEFT(D19524,LEN(D19524)-LEN(O19524)),"")</f>
        <v/>
      </c>
      <c r="O19524" s="98" t="str">
        <f t="shared" ref="O19524:O19587" si="680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97" t="str">
        <f t="shared" si="679"/>
        <v/>
      </c>
      <c r="O19525" s="98" t="str">
        <f t="shared" si="680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97" t="str">
        <f t="shared" si="679"/>
        <v/>
      </c>
      <c r="O19526" s="98" t="str">
        <f t="shared" si="680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97" t="str">
        <f t="shared" si="679"/>
        <v/>
      </c>
      <c r="O19527" s="98" t="str">
        <f t="shared" si="680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97" t="str">
        <f t="shared" si="679"/>
        <v/>
      </c>
      <c r="O19528" s="98" t="str">
        <f t="shared" si="680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97" t="str">
        <f t="shared" si="679"/>
        <v/>
      </c>
      <c r="O19529" s="98" t="str">
        <f t="shared" si="680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97" t="str">
        <f t="shared" si="679"/>
        <v/>
      </c>
      <c r="O19530" s="98" t="str">
        <f t="shared" si="680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97" t="str">
        <f t="shared" si="679"/>
        <v/>
      </c>
      <c r="O19531" s="98" t="str">
        <f t="shared" si="680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97" t="str">
        <f t="shared" si="679"/>
        <v/>
      </c>
      <c r="O19532" s="98" t="str">
        <f t="shared" si="680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97" t="str">
        <f t="shared" si="679"/>
        <v/>
      </c>
      <c r="O19533" s="98" t="str">
        <f t="shared" si="680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97" t="str">
        <f t="shared" si="679"/>
        <v/>
      </c>
      <c r="O19534" s="98" t="str">
        <f t="shared" si="680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97" t="str">
        <f t="shared" si="679"/>
        <v/>
      </c>
      <c r="O19535" s="98" t="str">
        <f t="shared" si="680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97" t="str">
        <f t="shared" si="679"/>
        <v/>
      </c>
      <c r="O19536" s="98" t="str">
        <f t="shared" si="680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97" t="str">
        <f t="shared" si="679"/>
        <v/>
      </c>
      <c r="O19537" s="98" t="str">
        <f t="shared" si="680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97" t="str">
        <f t="shared" si="679"/>
        <v/>
      </c>
      <c r="O19538" s="98" t="str">
        <f t="shared" si="680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97" t="str">
        <f t="shared" si="679"/>
        <v/>
      </c>
      <c r="O19539" s="98" t="str">
        <f t="shared" si="680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97" t="str">
        <f t="shared" si="679"/>
        <v/>
      </c>
      <c r="O19540" s="98" t="str">
        <f t="shared" si="680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97" t="str">
        <f t="shared" si="679"/>
        <v/>
      </c>
      <c r="O19541" s="98" t="str">
        <f t="shared" si="680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97" t="str">
        <f t="shared" si="679"/>
        <v/>
      </c>
      <c r="O19542" s="98" t="str">
        <f t="shared" si="680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97" t="str">
        <f t="shared" si="679"/>
        <v/>
      </c>
      <c r="O19543" s="98" t="str">
        <f t="shared" si="680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97" t="str">
        <f t="shared" si="679"/>
        <v/>
      </c>
      <c r="O19544" s="98" t="str">
        <f t="shared" si="680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97" t="str">
        <f t="shared" si="679"/>
        <v/>
      </c>
      <c r="O19545" s="98" t="str">
        <f t="shared" si="680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97" t="str">
        <f t="shared" si="679"/>
        <v/>
      </c>
      <c r="O19546" s="98" t="str">
        <f t="shared" si="680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97" t="str">
        <f t="shared" si="679"/>
        <v/>
      </c>
      <c r="O19547" s="98" t="str">
        <f t="shared" si="680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97" t="str">
        <f t="shared" si="679"/>
        <v/>
      </c>
      <c r="O19548" s="98" t="str">
        <f t="shared" si="680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97" t="str">
        <f t="shared" si="679"/>
        <v/>
      </c>
      <c r="O19549" s="98" t="str">
        <f t="shared" si="680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97" t="str">
        <f t="shared" si="679"/>
        <v/>
      </c>
      <c r="O19550" s="98" t="str">
        <f t="shared" si="680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97" t="str">
        <f t="shared" si="679"/>
        <v/>
      </c>
      <c r="O19551" s="98" t="str">
        <f t="shared" si="680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97" t="str">
        <f t="shared" si="679"/>
        <v/>
      </c>
      <c r="O19552" s="98" t="str">
        <f t="shared" si="680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97" t="str">
        <f t="shared" si="679"/>
        <v/>
      </c>
      <c r="O19553" s="98" t="str">
        <f t="shared" si="680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97" t="str">
        <f t="shared" si="679"/>
        <v/>
      </c>
      <c r="O19554" s="98" t="str">
        <f t="shared" si="680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97" t="str">
        <f t="shared" si="679"/>
        <v/>
      </c>
      <c r="O19555" s="98" t="str">
        <f t="shared" si="680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97" t="str">
        <f t="shared" si="679"/>
        <v/>
      </c>
      <c r="O19556" s="98" t="str">
        <f t="shared" si="680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97" t="str">
        <f t="shared" si="679"/>
        <v/>
      </c>
      <c r="O19557" s="98" t="str">
        <f t="shared" si="680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97" t="str">
        <f t="shared" si="679"/>
        <v/>
      </c>
      <c r="O19558" s="98" t="str">
        <f t="shared" si="680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97" t="str">
        <f t="shared" si="679"/>
        <v/>
      </c>
      <c r="O19559" s="98" t="str">
        <f t="shared" si="680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97" t="str">
        <f t="shared" si="679"/>
        <v/>
      </c>
      <c r="O19560" s="98" t="str">
        <f t="shared" si="680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97" t="str">
        <f t="shared" si="679"/>
        <v/>
      </c>
      <c r="O19561" s="98" t="str">
        <f t="shared" si="680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97" t="str">
        <f t="shared" si="679"/>
        <v/>
      </c>
      <c r="O19562" s="98" t="str">
        <f t="shared" si="680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97" t="str">
        <f t="shared" si="679"/>
        <v/>
      </c>
      <c r="O19563" s="98" t="str">
        <f t="shared" si="680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97" t="str">
        <f t="shared" si="679"/>
        <v/>
      </c>
      <c r="O19564" s="98" t="str">
        <f t="shared" si="680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97" t="str">
        <f t="shared" si="679"/>
        <v/>
      </c>
      <c r="O19565" s="98" t="str">
        <f t="shared" si="680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97" t="str">
        <f t="shared" si="679"/>
        <v/>
      </c>
      <c r="O19566" s="98" t="str">
        <f t="shared" si="680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97" t="str">
        <f t="shared" si="679"/>
        <v/>
      </c>
      <c r="O19567" s="98" t="str">
        <f t="shared" si="680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97" t="str">
        <f t="shared" si="679"/>
        <v/>
      </c>
      <c r="O19568" s="98" t="str">
        <f t="shared" si="680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97" t="str">
        <f t="shared" si="679"/>
        <v/>
      </c>
      <c r="O19569" s="98" t="str">
        <f t="shared" si="680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97" t="str">
        <f t="shared" si="679"/>
        <v/>
      </c>
      <c r="O19570" s="98" t="str">
        <f t="shared" si="680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97" t="str">
        <f t="shared" si="679"/>
        <v/>
      </c>
      <c r="O19571" s="98" t="str">
        <f t="shared" si="680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97" t="str">
        <f t="shared" si="679"/>
        <v/>
      </c>
      <c r="O19572" s="98" t="str">
        <f t="shared" si="680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97" t="str">
        <f t="shared" si="679"/>
        <v/>
      </c>
      <c r="O19573" s="98" t="str">
        <f t="shared" si="680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97" t="str">
        <f t="shared" si="679"/>
        <v/>
      </c>
      <c r="O19574" s="98" t="str">
        <f t="shared" si="680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97" t="str">
        <f t="shared" si="679"/>
        <v/>
      </c>
      <c r="O19575" s="98" t="str">
        <f t="shared" si="680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97" t="str">
        <f t="shared" si="679"/>
        <v/>
      </c>
      <c r="O19576" s="98" t="str">
        <f t="shared" si="680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97" t="str">
        <f t="shared" si="679"/>
        <v/>
      </c>
      <c r="O19577" s="98" t="str">
        <f t="shared" si="680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97" t="str">
        <f t="shared" si="679"/>
        <v/>
      </c>
      <c r="O19578" s="98" t="str">
        <f t="shared" si="680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97" t="str">
        <f t="shared" si="679"/>
        <v/>
      </c>
      <c r="O19579" s="98" t="str">
        <f t="shared" si="680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97" t="str">
        <f t="shared" si="679"/>
        <v/>
      </c>
      <c r="O19580" s="98" t="str">
        <f t="shared" si="680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97" t="str">
        <f t="shared" si="679"/>
        <v/>
      </c>
      <c r="O19581" s="98" t="str">
        <f t="shared" si="680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97" t="str">
        <f t="shared" si="679"/>
        <v/>
      </c>
      <c r="O19582" s="98" t="str">
        <f t="shared" si="680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97" t="str">
        <f t="shared" si="679"/>
        <v/>
      </c>
      <c r="O19583" s="98" t="str">
        <f t="shared" si="680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97" t="str">
        <f t="shared" si="679"/>
        <v/>
      </c>
      <c r="O19584" s="98" t="str">
        <f t="shared" si="680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97" t="str">
        <f t="shared" si="679"/>
        <v/>
      </c>
      <c r="O19585" s="98" t="str">
        <f t="shared" si="680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97" t="str">
        <f t="shared" si="679"/>
        <v/>
      </c>
      <c r="O19586" s="98" t="str">
        <f t="shared" si="680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97" t="str">
        <f t="shared" si="679"/>
        <v/>
      </c>
      <c r="O19587" s="98" t="str">
        <f t="shared" si="680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97" t="str">
        <f t="shared" ref="N19588:N19651" si="681">IF(B19588&lt;&gt;"",LEFT(D19588,LEN(D19588)-LEN(O19588)),"")</f>
        <v/>
      </c>
      <c r="O19588" s="98" t="str">
        <f t="shared" ref="O19588:O19651" si="682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97" t="str">
        <f t="shared" si="681"/>
        <v/>
      </c>
      <c r="O19589" s="98" t="str">
        <f t="shared" si="682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97" t="str">
        <f t="shared" si="681"/>
        <v/>
      </c>
      <c r="O19590" s="98" t="str">
        <f t="shared" si="682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97" t="str">
        <f t="shared" si="681"/>
        <v/>
      </c>
      <c r="O19591" s="98" t="str">
        <f t="shared" si="682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97" t="str">
        <f t="shared" si="681"/>
        <v/>
      </c>
      <c r="O19592" s="98" t="str">
        <f t="shared" si="682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97" t="str">
        <f t="shared" si="681"/>
        <v/>
      </c>
      <c r="O19593" s="98" t="str">
        <f t="shared" si="682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97" t="str">
        <f t="shared" si="681"/>
        <v/>
      </c>
      <c r="O19594" s="98" t="str">
        <f t="shared" si="682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97" t="str">
        <f t="shared" si="681"/>
        <v/>
      </c>
      <c r="O19595" s="98" t="str">
        <f t="shared" si="682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97" t="str">
        <f t="shared" si="681"/>
        <v/>
      </c>
      <c r="O19596" s="98" t="str">
        <f t="shared" si="682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97" t="str">
        <f t="shared" si="681"/>
        <v/>
      </c>
      <c r="O19597" s="98" t="str">
        <f t="shared" si="682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97" t="str">
        <f t="shared" si="681"/>
        <v/>
      </c>
      <c r="O19598" s="98" t="str">
        <f t="shared" si="682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97" t="str">
        <f t="shared" si="681"/>
        <v/>
      </c>
      <c r="O19599" s="98" t="str">
        <f t="shared" si="682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97" t="str">
        <f t="shared" si="681"/>
        <v/>
      </c>
      <c r="O19600" s="98" t="str">
        <f t="shared" si="682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97" t="str">
        <f t="shared" si="681"/>
        <v/>
      </c>
      <c r="O19601" s="98" t="str">
        <f t="shared" si="682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97" t="str">
        <f t="shared" si="681"/>
        <v/>
      </c>
      <c r="O19602" s="98" t="str">
        <f t="shared" si="682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97" t="str">
        <f t="shared" si="681"/>
        <v/>
      </c>
      <c r="O19603" s="98" t="str">
        <f t="shared" si="682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97" t="str">
        <f t="shared" si="681"/>
        <v/>
      </c>
      <c r="O19604" s="98" t="str">
        <f t="shared" si="682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97" t="str">
        <f t="shared" si="681"/>
        <v/>
      </c>
      <c r="O19605" s="98" t="str">
        <f t="shared" si="682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97" t="str">
        <f t="shared" si="681"/>
        <v/>
      </c>
      <c r="O19606" s="98" t="str">
        <f t="shared" si="682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97" t="str">
        <f t="shared" si="681"/>
        <v/>
      </c>
      <c r="O19607" s="98" t="str">
        <f t="shared" si="682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97" t="str">
        <f t="shared" si="681"/>
        <v/>
      </c>
      <c r="O19608" s="98" t="str">
        <f t="shared" si="682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97" t="str">
        <f t="shared" si="681"/>
        <v/>
      </c>
      <c r="O19609" s="98" t="str">
        <f t="shared" si="682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97" t="str">
        <f t="shared" si="681"/>
        <v/>
      </c>
      <c r="O19610" s="98" t="str">
        <f t="shared" si="682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97" t="str">
        <f t="shared" si="681"/>
        <v/>
      </c>
      <c r="O19611" s="98" t="str">
        <f t="shared" si="682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97" t="str">
        <f t="shared" si="681"/>
        <v/>
      </c>
      <c r="O19612" s="98" t="str">
        <f t="shared" si="682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97" t="str">
        <f t="shared" si="681"/>
        <v/>
      </c>
      <c r="O19613" s="98" t="str">
        <f t="shared" si="682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97" t="str">
        <f t="shared" si="681"/>
        <v/>
      </c>
      <c r="O19614" s="98" t="str">
        <f t="shared" si="682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97" t="str">
        <f t="shared" si="681"/>
        <v/>
      </c>
      <c r="O19615" s="98" t="str">
        <f t="shared" si="682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97" t="str">
        <f t="shared" si="681"/>
        <v/>
      </c>
      <c r="O19616" s="98" t="str">
        <f t="shared" si="682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97" t="str">
        <f t="shared" si="681"/>
        <v/>
      </c>
      <c r="O19617" s="98" t="str">
        <f t="shared" si="682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97" t="str">
        <f t="shared" si="681"/>
        <v/>
      </c>
      <c r="O19618" s="98" t="str">
        <f t="shared" si="682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97" t="str">
        <f t="shared" si="681"/>
        <v/>
      </c>
      <c r="O19619" s="98" t="str">
        <f t="shared" si="682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97" t="str">
        <f t="shared" si="681"/>
        <v/>
      </c>
      <c r="O19620" s="98" t="str">
        <f t="shared" si="682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97" t="str">
        <f t="shared" si="681"/>
        <v/>
      </c>
      <c r="O19621" s="98" t="str">
        <f t="shared" si="682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97" t="str">
        <f t="shared" si="681"/>
        <v/>
      </c>
      <c r="O19622" s="98" t="str">
        <f t="shared" si="682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97" t="str">
        <f t="shared" si="681"/>
        <v/>
      </c>
      <c r="O19623" s="98" t="str">
        <f t="shared" si="682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97" t="str">
        <f t="shared" si="681"/>
        <v/>
      </c>
      <c r="O19624" s="98" t="str">
        <f t="shared" si="682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97" t="str">
        <f t="shared" si="681"/>
        <v/>
      </c>
      <c r="O19625" s="98" t="str">
        <f t="shared" si="682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97" t="str">
        <f t="shared" si="681"/>
        <v/>
      </c>
      <c r="O19626" s="98" t="str">
        <f t="shared" si="682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97" t="str">
        <f t="shared" si="681"/>
        <v/>
      </c>
      <c r="O19627" s="98" t="str">
        <f t="shared" si="682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97" t="str">
        <f t="shared" si="681"/>
        <v/>
      </c>
      <c r="O19628" s="98" t="str">
        <f t="shared" si="682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97" t="str">
        <f t="shared" si="681"/>
        <v/>
      </c>
      <c r="O19629" s="98" t="str">
        <f t="shared" si="682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97" t="str">
        <f t="shared" si="681"/>
        <v/>
      </c>
      <c r="O19630" s="98" t="str">
        <f t="shared" si="682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97" t="str">
        <f t="shared" si="681"/>
        <v/>
      </c>
      <c r="O19631" s="98" t="str">
        <f t="shared" si="682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97" t="str">
        <f t="shared" si="681"/>
        <v/>
      </c>
      <c r="O19632" s="98" t="str">
        <f t="shared" si="682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97" t="str">
        <f t="shared" si="681"/>
        <v/>
      </c>
      <c r="O19633" s="98" t="str">
        <f t="shared" si="682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97" t="str">
        <f t="shared" si="681"/>
        <v/>
      </c>
      <c r="O19634" s="98" t="str">
        <f t="shared" si="682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97" t="str">
        <f t="shared" si="681"/>
        <v/>
      </c>
      <c r="O19635" s="98" t="str">
        <f t="shared" si="682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97" t="str">
        <f t="shared" si="681"/>
        <v/>
      </c>
      <c r="O19636" s="98" t="str">
        <f t="shared" si="682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97" t="str">
        <f t="shared" si="681"/>
        <v/>
      </c>
      <c r="O19637" s="98" t="str">
        <f t="shared" si="682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97" t="str">
        <f t="shared" si="681"/>
        <v/>
      </c>
      <c r="O19638" s="98" t="str">
        <f t="shared" si="682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97" t="str">
        <f t="shared" si="681"/>
        <v/>
      </c>
      <c r="O19639" s="98" t="str">
        <f t="shared" si="682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97" t="str">
        <f t="shared" si="681"/>
        <v/>
      </c>
      <c r="O19640" s="98" t="str">
        <f t="shared" si="682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97" t="str">
        <f t="shared" si="681"/>
        <v/>
      </c>
      <c r="O19641" s="98" t="str">
        <f t="shared" si="682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97" t="str">
        <f t="shared" si="681"/>
        <v/>
      </c>
      <c r="O19642" s="98" t="str">
        <f t="shared" si="682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97" t="str">
        <f t="shared" si="681"/>
        <v/>
      </c>
      <c r="O19643" s="98" t="str">
        <f t="shared" si="682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97" t="str">
        <f t="shared" si="681"/>
        <v/>
      </c>
      <c r="O19644" s="98" t="str">
        <f t="shared" si="682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97" t="str">
        <f t="shared" si="681"/>
        <v/>
      </c>
      <c r="O19645" s="98" t="str">
        <f t="shared" si="682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97" t="str">
        <f t="shared" si="681"/>
        <v/>
      </c>
      <c r="O19646" s="98" t="str">
        <f t="shared" si="682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97" t="str">
        <f t="shared" si="681"/>
        <v/>
      </c>
      <c r="O19647" s="98" t="str">
        <f t="shared" si="682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97" t="str">
        <f t="shared" si="681"/>
        <v/>
      </c>
      <c r="O19648" s="98" t="str">
        <f t="shared" si="682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97" t="str">
        <f t="shared" si="681"/>
        <v/>
      </c>
      <c r="O19649" s="98" t="str">
        <f t="shared" si="682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97" t="str">
        <f t="shared" si="681"/>
        <v/>
      </c>
      <c r="O19650" s="98" t="str">
        <f t="shared" si="682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97" t="str">
        <f t="shared" si="681"/>
        <v/>
      </c>
      <c r="O19651" s="98" t="str">
        <f t="shared" si="682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97" t="str">
        <f t="shared" ref="N19652:N19715" si="683">IF(B19652&lt;&gt;"",LEFT(D19652,LEN(D19652)-LEN(O19652)),"")</f>
        <v/>
      </c>
      <c r="O19652" s="98" t="str">
        <f t="shared" ref="O19652:O19715" si="684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97" t="str">
        <f t="shared" si="683"/>
        <v/>
      </c>
      <c r="O19653" s="98" t="str">
        <f t="shared" si="684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97" t="str">
        <f t="shared" si="683"/>
        <v/>
      </c>
      <c r="O19654" s="98" t="str">
        <f t="shared" si="684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97" t="str">
        <f t="shared" si="683"/>
        <v/>
      </c>
      <c r="O19655" s="98" t="str">
        <f t="shared" si="684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97" t="str">
        <f t="shared" si="683"/>
        <v/>
      </c>
      <c r="O19656" s="98" t="str">
        <f t="shared" si="684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97" t="str">
        <f t="shared" si="683"/>
        <v/>
      </c>
      <c r="O19657" s="98" t="str">
        <f t="shared" si="684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97" t="str">
        <f t="shared" si="683"/>
        <v/>
      </c>
      <c r="O19658" s="98" t="str">
        <f t="shared" si="684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97" t="str">
        <f t="shared" si="683"/>
        <v/>
      </c>
      <c r="O19659" s="98" t="str">
        <f t="shared" si="684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97" t="str">
        <f t="shared" si="683"/>
        <v/>
      </c>
      <c r="O19660" s="98" t="str">
        <f t="shared" si="684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97" t="str">
        <f t="shared" si="683"/>
        <v/>
      </c>
      <c r="O19661" s="98" t="str">
        <f t="shared" si="684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97" t="str">
        <f t="shared" si="683"/>
        <v/>
      </c>
      <c r="O19662" s="98" t="str">
        <f t="shared" si="684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97" t="str">
        <f t="shared" si="683"/>
        <v/>
      </c>
      <c r="O19663" s="98" t="str">
        <f t="shared" si="684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97" t="str">
        <f t="shared" si="683"/>
        <v/>
      </c>
      <c r="O19664" s="98" t="str">
        <f t="shared" si="684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97" t="str">
        <f t="shared" si="683"/>
        <v/>
      </c>
      <c r="O19665" s="98" t="str">
        <f t="shared" si="684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97" t="str">
        <f t="shared" si="683"/>
        <v/>
      </c>
      <c r="O19666" s="98" t="str">
        <f t="shared" si="684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97" t="str">
        <f t="shared" si="683"/>
        <v/>
      </c>
      <c r="O19667" s="98" t="str">
        <f t="shared" si="684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97" t="str">
        <f t="shared" si="683"/>
        <v/>
      </c>
      <c r="O19668" s="98" t="str">
        <f t="shared" si="684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97" t="str">
        <f t="shared" si="683"/>
        <v/>
      </c>
      <c r="O19669" s="98" t="str">
        <f t="shared" si="684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97" t="str">
        <f t="shared" si="683"/>
        <v/>
      </c>
      <c r="O19670" s="98" t="str">
        <f t="shared" si="684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97" t="str">
        <f t="shared" si="683"/>
        <v/>
      </c>
      <c r="O19671" s="98" t="str">
        <f t="shared" si="684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97" t="str">
        <f t="shared" si="683"/>
        <v/>
      </c>
      <c r="O19672" s="98" t="str">
        <f t="shared" si="684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97" t="str">
        <f t="shared" si="683"/>
        <v/>
      </c>
      <c r="O19673" s="98" t="str">
        <f t="shared" si="684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97" t="str">
        <f t="shared" si="683"/>
        <v/>
      </c>
      <c r="O19674" s="98" t="str">
        <f t="shared" si="684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97" t="str">
        <f t="shared" si="683"/>
        <v/>
      </c>
      <c r="O19675" s="98" t="str">
        <f t="shared" si="684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97" t="str">
        <f t="shared" si="683"/>
        <v/>
      </c>
      <c r="O19676" s="98" t="str">
        <f t="shared" si="684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97" t="str">
        <f t="shared" si="683"/>
        <v/>
      </c>
      <c r="O19677" s="98" t="str">
        <f t="shared" si="684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97" t="str">
        <f t="shared" si="683"/>
        <v/>
      </c>
      <c r="O19678" s="98" t="str">
        <f t="shared" si="684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97" t="str">
        <f t="shared" si="683"/>
        <v/>
      </c>
      <c r="O19679" s="98" t="str">
        <f t="shared" si="684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97" t="str">
        <f t="shared" si="683"/>
        <v/>
      </c>
      <c r="O19680" s="98" t="str">
        <f t="shared" si="684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97" t="str">
        <f t="shared" si="683"/>
        <v/>
      </c>
      <c r="O19681" s="98" t="str">
        <f t="shared" si="684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97" t="str">
        <f t="shared" si="683"/>
        <v/>
      </c>
      <c r="O19682" s="98" t="str">
        <f t="shared" si="684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97" t="str">
        <f t="shared" si="683"/>
        <v/>
      </c>
      <c r="O19683" s="98" t="str">
        <f t="shared" si="684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97" t="str">
        <f t="shared" si="683"/>
        <v/>
      </c>
      <c r="O19684" s="98" t="str">
        <f t="shared" si="684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97" t="str">
        <f t="shared" si="683"/>
        <v/>
      </c>
      <c r="O19685" s="98" t="str">
        <f t="shared" si="684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97" t="str">
        <f t="shared" si="683"/>
        <v/>
      </c>
      <c r="O19686" s="98" t="str">
        <f t="shared" si="684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97" t="str">
        <f t="shared" si="683"/>
        <v/>
      </c>
      <c r="O19687" s="98" t="str">
        <f t="shared" si="684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97" t="str">
        <f t="shared" si="683"/>
        <v/>
      </c>
      <c r="O19688" s="98" t="str">
        <f t="shared" si="684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97" t="str">
        <f t="shared" si="683"/>
        <v/>
      </c>
      <c r="O19689" s="98" t="str">
        <f t="shared" si="684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97" t="str">
        <f t="shared" si="683"/>
        <v/>
      </c>
      <c r="O19690" s="98" t="str">
        <f t="shared" si="684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97" t="str">
        <f t="shared" si="683"/>
        <v/>
      </c>
      <c r="O19691" s="98" t="str">
        <f t="shared" si="684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97" t="str">
        <f t="shared" si="683"/>
        <v/>
      </c>
      <c r="O19692" s="98" t="str">
        <f t="shared" si="684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97" t="str">
        <f t="shared" si="683"/>
        <v/>
      </c>
      <c r="O19693" s="98" t="str">
        <f t="shared" si="684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97" t="str">
        <f t="shared" si="683"/>
        <v/>
      </c>
      <c r="O19694" s="98" t="str">
        <f t="shared" si="684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97" t="str">
        <f t="shared" si="683"/>
        <v/>
      </c>
      <c r="O19695" s="98" t="str">
        <f t="shared" si="684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97" t="str">
        <f t="shared" si="683"/>
        <v/>
      </c>
      <c r="O19696" s="98" t="str">
        <f t="shared" si="684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97" t="str">
        <f t="shared" si="683"/>
        <v/>
      </c>
      <c r="O19697" s="98" t="str">
        <f t="shared" si="684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97" t="str">
        <f t="shared" si="683"/>
        <v/>
      </c>
      <c r="O19698" s="98" t="str">
        <f t="shared" si="684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97" t="str">
        <f t="shared" si="683"/>
        <v/>
      </c>
      <c r="O19699" s="98" t="str">
        <f t="shared" si="684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97" t="str">
        <f t="shared" si="683"/>
        <v/>
      </c>
      <c r="O19700" s="98" t="str">
        <f t="shared" si="684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97" t="str">
        <f t="shared" si="683"/>
        <v/>
      </c>
      <c r="O19701" s="98" t="str">
        <f t="shared" si="684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97" t="str">
        <f t="shared" si="683"/>
        <v/>
      </c>
      <c r="O19702" s="98" t="str">
        <f t="shared" si="684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97" t="str">
        <f t="shared" si="683"/>
        <v/>
      </c>
      <c r="O19703" s="98" t="str">
        <f t="shared" si="684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97" t="str">
        <f t="shared" si="683"/>
        <v/>
      </c>
      <c r="O19704" s="98" t="str">
        <f t="shared" si="684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97" t="str">
        <f t="shared" si="683"/>
        <v/>
      </c>
      <c r="O19705" s="98" t="str">
        <f t="shared" si="684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97" t="str">
        <f t="shared" si="683"/>
        <v/>
      </c>
      <c r="O19706" s="98" t="str">
        <f t="shared" si="684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97" t="str">
        <f t="shared" si="683"/>
        <v/>
      </c>
      <c r="O19707" s="98" t="str">
        <f t="shared" si="684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97" t="str">
        <f t="shared" si="683"/>
        <v/>
      </c>
      <c r="O19708" s="98" t="str">
        <f t="shared" si="684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97" t="str">
        <f t="shared" si="683"/>
        <v/>
      </c>
      <c r="O19709" s="98" t="str">
        <f t="shared" si="684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97" t="str">
        <f t="shared" si="683"/>
        <v/>
      </c>
      <c r="O19710" s="98" t="str">
        <f t="shared" si="684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97" t="str">
        <f t="shared" si="683"/>
        <v/>
      </c>
      <c r="O19711" s="98" t="str">
        <f t="shared" si="684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97" t="str">
        <f t="shared" si="683"/>
        <v/>
      </c>
      <c r="O19712" s="98" t="str">
        <f t="shared" si="684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97" t="str">
        <f t="shared" si="683"/>
        <v/>
      </c>
      <c r="O19713" s="98" t="str">
        <f t="shared" si="684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97" t="str">
        <f t="shared" si="683"/>
        <v/>
      </c>
      <c r="O19714" s="98" t="str">
        <f t="shared" si="684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97" t="str">
        <f t="shared" si="683"/>
        <v/>
      </c>
      <c r="O19715" s="98" t="str">
        <f t="shared" si="684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97" t="str">
        <f t="shared" ref="N19716:N19779" si="685">IF(B19716&lt;&gt;"",LEFT(D19716,LEN(D19716)-LEN(O19716)),"")</f>
        <v/>
      </c>
      <c r="O19716" s="98" t="str">
        <f t="shared" ref="O19716:O19779" si="686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97" t="str">
        <f t="shared" si="685"/>
        <v/>
      </c>
      <c r="O19717" s="98" t="str">
        <f t="shared" si="686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97" t="str">
        <f t="shared" si="685"/>
        <v/>
      </c>
      <c r="O19718" s="98" t="str">
        <f t="shared" si="686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97" t="str">
        <f t="shared" si="685"/>
        <v/>
      </c>
      <c r="O19719" s="98" t="str">
        <f t="shared" si="686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97" t="str">
        <f t="shared" si="685"/>
        <v/>
      </c>
      <c r="O19720" s="98" t="str">
        <f t="shared" si="686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97" t="str">
        <f t="shared" si="685"/>
        <v/>
      </c>
      <c r="O19721" s="98" t="str">
        <f t="shared" si="686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97" t="str">
        <f t="shared" si="685"/>
        <v/>
      </c>
      <c r="O19722" s="98" t="str">
        <f t="shared" si="686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97" t="str">
        <f t="shared" si="685"/>
        <v/>
      </c>
      <c r="O19723" s="98" t="str">
        <f t="shared" si="686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97" t="str">
        <f t="shared" si="685"/>
        <v/>
      </c>
      <c r="O19724" s="98" t="str">
        <f t="shared" si="686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97" t="str">
        <f t="shared" si="685"/>
        <v/>
      </c>
      <c r="O19725" s="98" t="str">
        <f t="shared" si="686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97" t="str">
        <f t="shared" si="685"/>
        <v/>
      </c>
      <c r="O19726" s="98" t="str">
        <f t="shared" si="686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97" t="str">
        <f t="shared" si="685"/>
        <v/>
      </c>
      <c r="O19727" s="98" t="str">
        <f t="shared" si="686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97" t="str">
        <f t="shared" si="685"/>
        <v/>
      </c>
      <c r="O19728" s="98" t="str">
        <f t="shared" si="686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97" t="str">
        <f t="shared" si="685"/>
        <v/>
      </c>
      <c r="O19729" s="98" t="str">
        <f t="shared" si="686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97" t="str">
        <f t="shared" si="685"/>
        <v/>
      </c>
      <c r="O19730" s="98" t="str">
        <f t="shared" si="686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97" t="str">
        <f t="shared" si="685"/>
        <v/>
      </c>
      <c r="O19731" s="98" t="str">
        <f t="shared" si="686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97" t="str">
        <f t="shared" si="685"/>
        <v/>
      </c>
      <c r="O19732" s="98" t="str">
        <f t="shared" si="686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97" t="str">
        <f t="shared" si="685"/>
        <v/>
      </c>
      <c r="O19733" s="98" t="str">
        <f t="shared" si="686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97" t="str">
        <f t="shared" si="685"/>
        <v/>
      </c>
      <c r="O19734" s="98" t="str">
        <f t="shared" si="686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97" t="str">
        <f t="shared" si="685"/>
        <v/>
      </c>
      <c r="O19735" s="98" t="str">
        <f t="shared" si="686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97" t="str">
        <f t="shared" si="685"/>
        <v/>
      </c>
      <c r="O19736" s="98" t="str">
        <f t="shared" si="686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97" t="str">
        <f t="shared" si="685"/>
        <v/>
      </c>
      <c r="O19737" s="98" t="str">
        <f t="shared" si="686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97" t="str">
        <f t="shared" si="685"/>
        <v/>
      </c>
      <c r="O19738" s="98" t="str">
        <f t="shared" si="686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97" t="str">
        <f t="shared" si="685"/>
        <v/>
      </c>
      <c r="O19739" s="98" t="str">
        <f t="shared" si="686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97" t="str">
        <f t="shared" si="685"/>
        <v/>
      </c>
      <c r="O19740" s="98" t="str">
        <f t="shared" si="686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97" t="str">
        <f t="shared" si="685"/>
        <v/>
      </c>
      <c r="O19741" s="98" t="str">
        <f t="shared" si="686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97" t="str">
        <f t="shared" si="685"/>
        <v/>
      </c>
      <c r="O19742" s="98" t="str">
        <f t="shared" si="686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97" t="str">
        <f t="shared" si="685"/>
        <v/>
      </c>
      <c r="O19743" s="98" t="str">
        <f t="shared" si="686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97" t="str">
        <f t="shared" si="685"/>
        <v/>
      </c>
      <c r="O19744" s="98" t="str">
        <f t="shared" si="686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97" t="str">
        <f t="shared" si="685"/>
        <v/>
      </c>
      <c r="O19745" s="98" t="str">
        <f t="shared" si="686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97" t="str">
        <f t="shared" si="685"/>
        <v/>
      </c>
      <c r="O19746" s="98" t="str">
        <f t="shared" si="686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97" t="str">
        <f t="shared" si="685"/>
        <v/>
      </c>
      <c r="O19747" s="98" t="str">
        <f t="shared" si="686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97" t="str">
        <f t="shared" si="685"/>
        <v/>
      </c>
      <c r="O19748" s="98" t="str">
        <f t="shared" si="686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97" t="str">
        <f t="shared" si="685"/>
        <v/>
      </c>
      <c r="O19749" s="98" t="str">
        <f t="shared" si="686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97" t="str">
        <f t="shared" si="685"/>
        <v/>
      </c>
      <c r="O19750" s="98" t="str">
        <f t="shared" si="686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97" t="str">
        <f t="shared" si="685"/>
        <v/>
      </c>
      <c r="O19751" s="98" t="str">
        <f t="shared" si="686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97" t="str">
        <f t="shared" si="685"/>
        <v/>
      </c>
      <c r="O19752" s="98" t="str">
        <f t="shared" si="686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97" t="str">
        <f t="shared" si="685"/>
        <v/>
      </c>
      <c r="O19753" s="98" t="str">
        <f t="shared" si="686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97" t="str">
        <f t="shared" si="685"/>
        <v/>
      </c>
      <c r="O19754" s="98" t="str">
        <f t="shared" si="686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97" t="str">
        <f t="shared" si="685"/>
        <v/>
      </c>
      <c r="O19755" s="98" t="str">
        <f t="shared" si="686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97" t="str">
        <f t="shared" si="685"/>
        <v/>
      </c>
      <c r="O19756" s="98" t="str">
        <f t="shared" si="686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97" t="str">
        <f t="shared" si="685"/>
        <v/>
      </c>
      <c r="O19757" s="98" t="str">
        <f t="shared" si="686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97" t="str">
        <f t="shared" si="685"/>
        <v/>
      </c>
      <c r="O19758" s="98" t="str">
        <f t="shared" si="686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97" t="str">
        <f t="shared" si="685"/>
        <v/>
      </c>
      <c r="O19759" s="98" t="str">
        <f t="shared" si="686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97" t="str">
        <f t="shared" si="685"/>
        <v/>
      </c>
      <c r="O19760" s="98" t="str">
        <f t="shared" si="686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97" t="str">
        <f t="shared" si="685"/>
        <v/>
      </c>
      <c r="O19761" s="98" t="str">
        <f t="shared" si="686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97" t="str">
        <f t="shared" si="685"/>
        <v/>
      </c>
      <c r="O19762" s="98" t="str">
        <f t="shared" si="686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97" t="str">
        <f t="shared" si="685"/>
        <v/>
      </c>
      <c r="O19763" s="98" t="str">
        <f t="shared" si="686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97" t="str">
        <f t="shared" si="685"/>
        <v/>
      </c>
      <c r="O19764" s="98" t="str">
        <f t="shared" si="686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97" t="str">
        <f t="shared" si="685"/>
        <v/>
      </c>
      <c r="O19765" s="98" t="str">
        <f t="shared" si="686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97" t="str">
        <f t="shared" si="685"/>
        <v/>
      </c>
      <c r="O19766" s="98" t="str">
        <f t="shared" si="686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97" t="str">
        <f t="shared" si="685"/>
        <v/>
      </c>
      <c r="O19767" s="98" t="str">
        <f t="shared" si="686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97" t="str">
        <f t="shared" si="685"/>
        <v/>
      </c>
      <c r="O19768" s="98" t="str">
        <f t="shared" si="686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97" t="str">
        <f t="shared" si="685"/>
        <v/>
      </c>
      <c r="O19769" s="98" t="str">
        <f t="shared" si="686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97" t="str">
        <f t="shared" si="685"/>
        <v/>
      </c>
      <c r="O19770" s="98" t="str">
        <f t="shared" si="686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97" t="str">
        <f t="shared" si="685"/>
        <v/>
      </c>
      <c r="O19771" s="98" t="str">
        <f t="shared" si="686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97" t="str">
        <f t="shared" si="685"/>
        <v/>
      </c>
      <c r="O19772" s="98" t="str">
        <f t="shared" si="686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97" t="str">
        <f t="shared" si="685"/>
        <v/>
      </c>
      <c r="O19773" s="98" t="str">
        <f t="shared" si="686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97" t="str">
        <f t="shared" si="685"/>
        <v/>
      </c>
      <c r="O19774" s="98" t="str">
        <f t="shared" si="686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97" t="str">
        <f t="shared" si="685"/>
        <v/>
      </c>
      <c r="O19775" s="98" t="str">
        <f t="shared" si="686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97" t="str">
        <f t="shared" si="685"/>
        <v/>
      </c>
      <c r="O19776" s="98" t="str">
        <f t="shared" si="686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97" t="str">
        <f t="shared" si="685"/>
        <v/>
      </c>
      <c r="O19777" s="98" t="str">
        <f t="shared" si="686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97" t="str">
        <f t="shared" si="685"/>
        <v/>
      </c>
      <c r="O19778" s="98" t="str">
        <f t="shared" si="686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97" t="str">
        <f t="shared" si="685"/>
        <v/>
      </c>
      <c r="O19779" s="98" t="str">
        <f t="shared" si="686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97" t="str">
        <f t="shared" ref="N19780:N19843" si="687">IF(B19780&lt;&gt;"",LEFT(D19780,LEN(D19780)-LEN(O19780)),"")</f>
        <v/>
      </c>
      <c r="O19780" s="98" t="str">
        <f t="shared" ref="O19780:O19843" si="688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97" t="str">
        <f t="shared" si="687"/>
        <v/>
      </c>
      <c r="O19781" s="98" t="str">
        <f t="shared" si="688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97" t="str">
        <f t="shared" si="687"/>
        <v/>
      </c>
      <c r="O19782" s="98" t="str">
        <f t="shared" si="688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97" t="str">
        <f t="shared" si="687"/>
        <v/>
      </c>
      <c r="O19783" s="98" t="str">
        <f t="shared" si="688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97" t="str">
        <f t="shared" si="687"/>
        <v/>
      </c>
      <c r="O19784" s="98" t="str">
        <f t="shared" si="688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97" t="str">
        <f t="shared" si="687"/>
        <v/>
      </c>
      <c r="O19785" s="98" t="str">
        <f t="shared" si="688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97" t="str">
        <f t="shared" si="687"/>
        <v/>
      </c>
      <c r="O19786" s="98" t="str">
        <f t="shared" si="688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97" t="str">
        <f t="shared" si="687"/>
        <v/>
      </c>
      <c r="O19787" s="98" t="str">
        <f t="shared" si="688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97" t="str">
        <f t="shared" si="687"/>
        <v/>
      </c>
      <c r="O19788" s="98" t="str">
        <f t="shared" si="688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97" t="str">
        <f t="shared" si="687"/>
        <v/>
      </c>
      <c r="O19789" s="98" t="str">
        <f t="shared" si="688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97" t="str">
        <f t="shared" si="687"/>
        <v/>
      </c>
      <c r="O19790" s="98" t="str">
        <f t="shared" si="688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97" t="str">
        <f t="shared" si="687"/>
        <v/>
      </c>
      <c r="O19791" s="98" t="str">
        <f t="shared" si="688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97" t="str">
        <f t="shared" si="687"/>
        <v/>
      </c>
      <c r="O19792" s="98" t="str">
        <f t="shared" si="688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97" t="str">
        <f t="shared" si="687"/>
        <v/>
      </c>
      <c r="O19793" s="98" t="str">
        <f t="shared" si="688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97" t="str">
        <f t="shared" si="687"/>
        <v/>
      </c>
      <c r="O19794" s="98" t="str">
        <f t="shared" si="688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97" t="str">
        <f t="shared" si="687"/>
        <v/>
      </c>
      <c r="O19795" s="98" t="str">
        <f t="shared" si="688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97" t="str">
        <f t="shared" si="687"/>
        <v/>
      </c>
      <c r="O19796" s="98" t="str">
        <f t="shared" si="688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97" t="str">
        <f t="shared" si="687"/>
        <v/>
      </c>
      <c r="O19797" s="98" t="str">
        <f t="shared" si="688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97" t="str">
        <f t="shared" si="687"/>
        <v/>
      </c>
      <c r="O19798" s="98" t="str">
        <f t="shared" si="688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97" t="str">
        <f t="shared" si="687"/>
        <v/>
      </c>
      <c r="O19799" s="98" t="str">
        <f t="shared" si="688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97" t="str">
        <f t="shared" si="687"/>
        <v/>
      </c>
      <c r="O19800" s="98" t="str">
        <f t="shared" si="688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97" t="str">
        <f t="shared" si="687"/>
        <v/>
      </c>
      <c r="O19801" s="98" t="str">
        <f t="shared" si="688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97" t="str">
        <f t="shared" si="687"/>
        <v/>
      </c>
      <c r="O19802" s="98" t="str">
        <f t="shared" si="688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97" t="str">
        <f t="shared" si="687"/>
        <v/>
      </c>
      <c r="O19803" s="98" t="str">
        <f t="shared" si="688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97" t="str">
        <f t="shared" si="687"/>
        <v/>
      </c>
      <c r="O19804" s="98" t="str">
        <f t="shared" si="688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97" t="str">
        <f t="shared" si="687"/>
        <v/>
      </c>
      <c r="O19805" s="98" t="str">
        <f t="shared" si="688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97" t="str">
        <f t="shared" si="687"/>
        <v/>
      </c>
      <c r="O19806" s="98" t="str">
        <f t="shared" si="688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97" t="str">
        <f t="shared" si="687"/>
        <v/>
      </c>
      <c r="O19807" s="98" t="str">
        <f t="shared" si="688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97" t="str">
        <f t="shared" si="687"/>
        <v/>
      </c>
      <c r="O19808" s="98" t="str">
        <f t="shared" si="688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97" t="str">
        <f t="shared" si="687"/>
        <v/>
      </c>
      <c r="O19809" s="98" t="str">
        <f t="shared" si="688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97" t="str">
        <f t="shared" si="687"/>
        <v/>
      </c>
      <c r="O19810" s="98" t="str">
        <f t="shared" si="688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97" t="str">
        <f t="shared" si="687"/>
        <v/>
      </c>
      <c r="O19811" s="98" t="str">
        <f t="shared" si="688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97" t="str">
        <f t="shared" si="687"/>
        <v/>
      </c>
      <c r="O19812" s="98" t="str">
        <f t="shared" si="688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97" t="str">
        <f t="shared" si="687"/>
        <v/>
      </c>
      <c r="O19813" s="98" t="str">
        <f t="shared" si="688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97" t="str">
        <f t="shared" si="687"/>
        <v/>
      </c>
      <c r="O19814" s="98" t="str">
        <f t="shared" si="688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97" t="str">
        <f t="shared" si="687"/>
        <v/>
      </c>
      <c r="O19815" s="98" t="str">
        <f t="shared" si="688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97" t="str">
        <f t="shared" si="687"/>
        <v/>
      </c>
      <c r="O19816" s="98" t="str">
        <f t="shared" si="688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97" t="str">
        <f t="shared" si="687"/>
        <v/>
      </c>
      <c r="O19817" s="98" t="str">
        <f t="shared" si="688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97" t="str">
        <f t="shared" si="687"/>
        <v/>
      </c>
      <c r="O19818" s="98" t="str">
        <f t="shared" si="688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97" t="str">
        <f t="shared" si="687"/>
        <v/>
      </c>
      <c r="O19819" s="98" t="str">
        <f t="shared" si="688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97" t="str">
        <f t="shared" si="687"/>
        <v/>
      </c>
      <c r="O19820" s="98" t="str">
        <f t="shared" si="688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97" t="str">
        <f t="shared" si="687"/>
        <v/>
      </c>
      <c r="O19821" s="98" t="str">
        <f t="shared" si="688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97" t="str">
        <f t="shared" si="687"/>
        <v/>
      </c>
      <c r="O19822" s="98" t="str">
        <f t="shared" si="688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97" t="str">
        <f t="shared" si="687"/>
        <v/>
      </c>
      <c r="O19823" s="98" t="str">
        <f t="shared" si="688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97" t="str">
        <f t="shared" si="687"/>
        <v/>
      </c>
      <c r="O19824" s="98" t="str">
        <f t="shared" si="688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97" t="str">
        <f t="shared" si="687"/>
        <v/>
      </c>
      <c r="O19825" s="98" t="str">
        <f t="shared" si="688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97" t="str">
        <f t="shared" si="687"/>
        <v/>
      </c>
      <c r="O19826" s="98" t="str">
        <f t="shared" si="688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97" t="str">
        <f t="shared" si="687"/>
        <v/>
      </c>
      <c r="O19827" s="98" t="str">
        <f t="shared" si="688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97" t="str">
        <f t="shared" si="687"/>
        <v/>
      </c>
      <c r="O19828" s="98" t="str">
        <f t="shared" si="688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97" t="str">
        <f t="shared" si="687"/>
        <v/>
      </c>
      <c r="O19829" s="98" t="str">
        <f t="shared" si="688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97" t="str">
        <f t="shared" si="687"/>
        <v/>
      </c>
      <c r="O19830" s="98" t="str">
        <f t="shared" si="688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97" t="str">
        <f t="shared" si="687"/>
        <v/>
      </c>
      <c r="O19831" s="98" t="str">
        <f t="shared" si="688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97" t="str">
        <f t="shared" si="687"/>
        <v/>
      </c>
      <c r="O19832" s="98" t="str">
        <f t="shared" si="688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97" t="str">
        <f t="shared" si="687"/>
        <v/>
      </c>
      <c r="O19833" s="98" t="str">
        <f t="shared" si="688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97" t="str">
        <f t="shared" si="687"/>
        <v/>
      </c>
      <c r="O19834" s="98" t="str">
        <f t="shared" si="688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97" t="str">
        <f t="shared" si="687"/>
        <v/>
      </c>
      <c r="O19835" s="98" t="str">
        <f t="shared" si="688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97" t="str">
        <f t="shared" si="687"/>
        <v/>
      </c>
      <c r="O19836" s="98" t="str">
        <f t="shared" si="688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97" t="str">
        <f t="shared" si="687"/>
        <v/>
      </c>
      <c r="O19837" s="98" t="str">
        <f t="shared" si="688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97" t="str">
        <f t="shared" si="687"/>
        <v/>
      </c>
      <c r="O19838" s="98" t="str">
        <f t="shared" si="688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97" t="str">
        <f t="shared" si="687"/>
        <v/>
      </c>
      <c r="O19839" s="98" t="str">
        <f t="shared" si="688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97" t="str">
        <f t="shared" si="687"/>
        <v/>
      </c>
      <c r="O19840" s="98" t="str">
        <f t="shared" si="688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97" t="str">
        <f t="shared" si="687"/>
        <v/>
      </c>
      <c r="O19841" s="98" t="str">
        <f t="shared" si="688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97" t="str">
        <f t="shared" si="687"/>
        <v/>
      </c>
      <c r="O19842" s="98" t="str">
        <f t="shared" si="688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97" t="str">
        <f t="shared" si="687"/>
        <v/>
      </c>
      <c r="O19843" s="98" t="str">
        <f t="shared" si="688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97" t="str">
        <f t="shared" ref="N19844:N19907" si="689">IF(B19844&lt;&gt;"",LEFT(D19844,LEN(D19844)-LEN(O19844)),"")</f>
        <v/>
      </c>
      <c r="O19844" s="98" t="str">
        <f t="shared" ref="O19844:O19907" si="690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97" t="str">
        <f t="shared" si="689"/>
        <v/>
      </c>
      <c r="O19845" s="98" t="str">
        <f t="shared" si="690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97" t="str">
        <f t="shared" si="689"/>
        <v/>
      </c>
      <c r="O19846" s="98" t="str">
        <f t="shared" si="690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97" t="str">
        <f t="shared" si="689"/>
        <v/>
      </c>
      <c r="O19847" s="98" t="str">
        <f t="shared" si="690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97" t="str">
        <f t="shared" si="689"/>
        <v/>
      </c>
      <c r="O19848" s="98" t="str">
        <f t="shared" si="690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97" t="str">
        <f t="shared" si="689"/>
        <v/>
      </c>
      <c r="O19849" s="98" t="str">
        <f t="shared" si="690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97" t="str">
        <f t="shared" si="689"/>
        <v/>
      </c>
      <c r="O19850" s="98" t="str">
        <f t="shared" si="690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97" t="str">
        <f t="shared" si="689"/>
        <v/>
      </c>
      <c r="O19851" s="98" t="str">
        <f t="shared" si="690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97" t="str">
        <f t="shared" si="689"/>
        <v/>
      </c>
      <c r="O19852" s="98" t="str">
        <f t="shared" si="690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97" t="str">
        <f t="shared" si="689"/>
        <v/>
      </c>
      <c r="O19853" s="98" t="str">
        <f t="shared" si="690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97" t="str">
        <f t="shared" si="689"/>
        <v/>
      </c>
      <c r="O19854" s="98" t="str">
        <f t="shared" si="690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97" t="str">
        <f t="shared" si="689"/>
        <v/>
      </c>
      <c r="O19855" s="98" t="str">
        <f t="shared" si="690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97" t="str">
        <f t="shared" si="689"/>
        <v/>
      </c>
      <c r="O19856" s="98" t="str">
        <f t="shared" si="690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97" t="str">
        <f t="shared" si="689"/>
        <v/>
      </c>
      <c r="O19857" s="98" t="str">
        <f t="shared" si="690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97" t="str">
        <f t="shared" si="689"/>
        <v/>
      </c>
      <c r="O19858" s="98" t="str">
        <f t="shared" si="690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97" t="str">
        <f t="shared" si="689"/>
        <v/>
      </c>
      <c r="O19859" s="98" t="str">
        <f t="shared" si="690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97" t="str">
        <f t="shared" si="689"/>
        <v/>
      </c>
      <c r="O19860" s="98" t="str">
        <f t="shared" si="690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97" t="str">
        <f t="shared" si="689"/>
        <v/>
      </c>
      <c r="O19861" s="98" t="str">
        <f t="shared" si="690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97" t="str">
        <f t="shared" si="689"/>
        <v/>
      </c>
      <c r="O19862" s="98" t="str">
        <f t="shared" si="690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97" t="str">
        <f t="shared" si="689"/>
        <v/>
      </c>
      <c r="O19863" s="98" t="str">
        <f t="shared" si="690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97" t="str">
        <f t="shared" si="689"/>
        <v/>
      </c>
      <c r="O19864" s="98" t="str">
        <f t="shared" si="690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97" t="str">
        <f t="shared" si="689"/>
        <v/>
      </c>
      <c r="O19865" s="98" t="str">
        <f t="shared" si="690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97" t="str">
        <f t="shared" si="689"/>
        <v/>
      </c>
      <c r="O19866" s="98" t="str">
        <f t="shared" si="690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97" t="str">
        <f t="shared" si="689"/>
        <v/>
      </c>
      <c r="O19867" s="98" t="str">
        <f t="shared" si="690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97" t="str">
        <f t="shared" si="689"/>
        <v/>
      </c>
      <c r="O19868" s="98" t="str">
        <f t="shared" si="690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97" t="str">
        <f t="shared" si="689"/>
        <v/>
      </c>
      <c r="O19869" s="98" t="str">
        <f t="shared" si="690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97" t="str">
        <f t="shared" si="689"/>
        <v/>
      </c>
      <c r="O19870" s="98" t="str">
        <f t="shared" si="690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97" t="str">
        <f t="shared" si="689"/>
        <v/>
      </c>
      <c r="O19871" s="98" t="str">
        <f t="shared" si="690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97" t="str">
        <f t="shared" si="689"/>
        <v/>
      </c>
      <c r="O19872" s="98" t="str">
        <f t="shared" si="690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97" t="str">
        <f t="shared" si="689"/>
        <v/>
      </c>
      <c r="O19873" s="98" t="str">
        <f t="shared" si="690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97" t="str">
        <f t="shared" si="689"/>
        <v/>
      </c>
      <c r="O19874" s="98" t="str">
        <f t="shared" si="690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97" t="str">
        <f t="shared" si="689"/>
        <v/>
      </c>
      <c r="O19875" s="98" t="str">
        <f t="shared" si="690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97" t="str">
        <f t="shared" si="689"/>
        <v/>
      </c>
      <c r="O19876" s="98" t="str">
        <f t="shared" si="690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97" t="str">
        <f t="shared" si="689"/>
        <v/>
      </c>
      <c r="O19877" s="98" t="str">
        <f t="shared" si="690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97" t="str">
        <f t="shared" si="689"/>
        <v/>
      </c>
      <c r="O19878" s="98" t="str">
        <f t="shared" si="690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97" t="str">
        <f t="shared" si="689"/>
        <v/>
      </c>
      <c r="O19879" s="98" t="str">
        <f t="shared" si="690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97" t="str">
        <f t="shared" si="689"/>
        <v/>
      </c>
      <c r="O19880" s="98" t="str">
        <f t="shared" si="690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97" t="str">
        <f t="shared" si="689"/>
        <v/>
      </c>
      <c r="O19881" s="98" t="str">
        <f t="shared" si="690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97" t="str">
        <f t="shared" si="689"/>
        <v/>
      </c>
      <c r="O19882" s="98" t="str">
        <f t="shared" si="690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97" t="str">
        <f t="shared" si="689"/>
        <v/>
      </c>
      <c r="O19883" s="98" t="str">
        <f t="shared" si="690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97" t="str">
        <f t="shared" si="689"/>
        <v/>
      </c>
      <c r="O19884" s="98" t="str">
        <f t="shared" si="690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97" t="str">
        <f t="shared" si="689"/>
        <v/>
      </c>
      <c r="O19885" s="98" t="str">
        <f t="shared" si="690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97" t="str">
        <f t="shared" si="689"/>
        <v/>
      </c>
      <c r="O19886" s="98" t="str">
        <f t="shared" si="690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97" t="str">
        <f t="shared" si="689"/>
        <v/>
      </c>
      <c r="O19887" s="98" t="str">
        <f t="shared" si="690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97" t="str">
        <f t="shared" si="689"/>
        <v/>
      </c>
      <c r="O19888" s="98" t="str">
        <f t="shared" si="690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97" t="str">
        <f t="shared" si="689"/>
        <v/>
      </c>
      <c r="O19889" s="98" t="str">
        <f t="shared" si="690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97" t="str">
        <f t="shared" si="689"/>
        <v/>
      </c>
      <c r="O19890" s="98" t="str">
        <f t="shared" si="690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97" t="str">
        <f t="shared" si="689"/>
        <v/>
      </c>
      <c r="O19891" s="98" t="str">
        <f t="shared" si="690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97" t="str">
        <f t="shared" si="689"/>
        <v/>
      </c>
      <c r="O19892" s="98" t="str">
        <f t="shared" si="690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97" t="str">
        <f t="shared" si="689"/>
        <v/>
      </c>
      <c r="O19893" s="98" t="str">
        <f t="shared" si="690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97" t="str">
        <f t="shared" si="689"/>
        <v/>
      </c>
      <c r="O19894" s="98" t="str">
        <f t="shared" si="690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97" t="str">
        <f t="shared" si="689"/>
        <v/>
      </c>
      <c r="O19895" s="98" t="str">
        <f t="shared" si="690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97" t="str">
        <f t="shared" si="689"/>
        <v/>
      </c>
      <c r="O19896" s="98" t="str">
        <f t="shared" si="690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97" t="str">
        <f t="shared" si="689"/>
        <v/>
      </c>
      <c r="O19897" s="98" t="str">
        <f t="shared" si="690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97" t="str">
        <f t="shared" si="689"/>
        <v/>
      </c>
      <c r="O19898" s="98" t="str">
        <f t="shared" si="690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97" t="str">
        <f t="shared" si="689"/>
        <v/>
      </c>
      <c r="O19899" s="98" t="str">
        <f t="shared" si="690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97" t="str">
        <f t="shared" si="689"/>
        <v/>
      </c>
      <c r="O19900" s="98" t="str">
        <f t="shared" si="690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97" t="str">
        <f t="shared" si="689"/>
        <v/>
      </c>
      <c r="O19901" s="98" t="str">
        <f t="shared" si="690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97" t="str">
        <f t="shared" si="689"/>
        <v/>
      </c>
      <c r="O19902" s="98" t="str">
        <f t="shared" si="690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97" t="str">
        <f t="shared" si="689"/>
        <v/>
      </c>
      <c r="O19903" s="98" t="str">
        <f t="shared" si="690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97" t="str">
        <f t="shared" si="689"/>
        <v/>
      </c>
      <c r="O19904" s="98" t="str">
        <f t="shared" si="690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97" t="str">
        <f t="shared" si="689"/>
        <v/>
      </c>
      <c r="O19905" s="98" t="str">
        <f t="shared" si="690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97" t="str">
        <f t="shared" si="689"/>
        <v/>
      </c>
      <c r="O19906" s="98" t="str">
        <f t="shared" si="690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97" t="str">
        <f t="shared" si="689"/>
        <v/>
      </c>
      <c r="O19907" s="98" t="str">
        <f t="shared" si="690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97" t="str">
        <f t="shared" ref="N19908:N19971" si="691">IF(B19908&lt;&gt;"",LEFT(D19908,LEN(D19908)-LEN(O19908)),"")</f>
        <v/>
      </c>
      <c r="O19908" s="98" t="str">
        <f t="shared" ref="O19908:O19971" si="692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97" t="str">
        <f t="shared" si="691"/>
        <v/>
      </c>
      <c r="O19909" s="98" t="str">
        <f t="shared" si="692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97" t="str">
        <f t="shared" si="691"/>
        <v/>
      </c>
      <c r="O19910" s="98" t="str">
        <f t="shared" si="692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97" t="str">
        <f t="shared" si="691"/>
        <v/>
      </c>
      <c r="O19911" s="98" t="str">
        <f t="shared" si="692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97" t="str">
        <f t="shared" si="691"/>
        <v/>
      </c>
      <c r="O19912" s="98" t="str">
        <f t="shared" si="692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97" t="str">
        <f t="shared" si="691"/>
        <v/>
      </c>
      <c r="O19913" s="98" t="str">
        <f t="shared" si="692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97" t="str">
        <f t="shared" si="691"/>
        <v/>
      </c>
      <c r="O19914" s="98" t="str">
        <f t="shared" si="692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97" t="str">
        <f t="shared" si="691"/>
        <v/>
      </c>
      <c r="O19915" s="98" t="str">
        <f t="shared" si="692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97" t="str">
        <f t="shared" si="691"/>
        <v/>
      </c>
      <c r="O19916" s="98" t="str">
        <f t="shared" si="692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97" t="str">
        <f t="shared" si="691"/>
        <v/>
      </c>
      <c r="O19917" s="98" t="str">
        <f t="shared" si="692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97" t="str">
        <f t="shared" si="691"/>
        <v/>
      </c>
      <c r="O19918" s="98" t="str">
        <f t="shared" si="692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97" t="str">
        <f t="shared" si="691"/>
        <v/>
      </c>
      <c r="O19919" s="98" t="str">
        <f t="shared" si="692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97" t="str">
        <f t="shared" si="691"/>
        <v/>
      </c>
      <c r="O19920" s="98" t="str">
        <f t="shared" si="692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97" t="str">
        <f t="shared" si="691"/>
        <v/>
      </c>
      <c r="O19921" s="98" t="str">
        <f t="shared" si="692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97" t="str">
        <f t="shared" si="691"/>
        <v/>
      </c>
      <c r="O19922" s="98" t="str">
        <f t="shared" si="692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97" t="str">
        <f t="shared" si="691"/>
        <v/>
      </c>
      <c r="O19923" s="98" t="str">
        <f t="shared" si="692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97" t="str">
        <f t="shared" si="691"/>
        <v/>
      </c>
      <c r="O19924" s="98" t="str">
        <f t="shared" si="692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97" t="str">
        <f t="shared" si="691"/>
        <v/>
      </c>
      <c r="O19925" s="98" t="str">
        <f t="shared" si="692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97" t="str">
        <f t="shared" si="691"/>
        <v/>
      </c>
      <c r="O19926" s="98" t="str">
        <f t="shared" si="692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97" t="str">
        <f t="shared" si="691"/>
        <v/>
      </c>
      <c r="O19927" s="98" t="str">
        <f t="shared" si="692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97" t="str">
        <f t="shared" si="691"/>
        <v/>
      </c>
      <c r="O19928" s="98" t="str">
        <f t="shared" si="692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97" t="str">
        <f t="shared" si="691"/>
        <v/>
      </c>
      <c r="O19929" s="98" t="str">
        <f t="shared" si="692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97" t="str">
        <f t="shared" si="691"/>
        <v/>
      </c>
      <c r="O19930" s="98" t="str">
        <f t="shared" si="692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97" t="str">
        <f t="shared" si="691"/>
        <v/>
      </c>
      <c r="O19931" s="98" t="str">
        <f t="shared" si="692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97" t="str">
        <f t="shared" si="691"/>
        <v/>
      </c>
      <c r="O19932" s="98" t="str">
        <f t="shared" si="692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97" t="str">
        <f t="shared" si="691"/>
        <v/>
      </c>
      <c r="O19933" s="98" t="str">
        <f t="shared" si="692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97" t="str">
        <f t="shared" si="691"/>
        <v/>
      </c>
      <c r="O19934" s="98" t="str">
        <f t="shared" si="692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97" t="str">
        <f t="shared" si="691"/>
        <v/>
      </c>
      <c r="O19935" s="98" t="str">
        <f t="shared" si="692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97" t="str">
        <f t="shared" si="691"/>
        <v/>
      </c>
      <c r="O19936" s="98" t="str">
        <f t="shared" si="692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97" t="str">
        <f t="shared" si="691"/>
        <v/>
      </c>
      <c r="O19937" s="98" t="str">
        <f t="shared" si="692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97" t="str">
        <f t="shared" si="691"/>
        <v/>
      </c>
      <c r="O19938" s="98" t="str">
        <f t="shared" si="692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97" t="str">
        <f t="shared" si="691"/>
        <v/>
      </c>
      <c r="O19939" s="98" t="str">
        <f t="shared" si="692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97" t="str">
        <f t="shared" si="691"/>
        <v/>
      </c>
      <c r="O19940" s="98" t="str">
        <f t="shared" si="692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97" t="str">
        <f t="shared" si="691"/>
        <v/>
      </c>
      <c r="O19941" s="98" t="str">
        <f t="shared" si="692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97" t="str">
        <f t="shared" si="691"/>
        <v/>
      </c>
      <c r="O19942" s="98" t="str">
        <f t="shared" si="692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97" t="str">
        <f t="shared" si="691"/>
        <v/>
      </c>
      <c r="O19943" s="98" t="str">
        <f t="shared" si="692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97" t="str">
        <f t="shared" si="691"/>
        <v/>
      </c>
      <c r="O19944" s="98" t="str">
        <f t="shared" si="692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97" t="str">
        <f t="shared" si="691"/>
        <v/>
      </c>
      <c r="O19945" s="98" t="str">
        <f t="shared" si="692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97" t="str">
        <f t="shared" si="691"/>
        <v/>
      </c>
      <c r="O19946" s="98" t="str">
        <f t="shared" si="692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97" t="str">
        <f t="shared" si="691"/>
        <v/>
      </c>
      <c r="O19947" s="98" t="str">
        <f t="shared" si="692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97" t="str">
        <f t="shared" si="691"/>
        <v/>
      </c>
      <c r="O19948" s="98" t="str">
        <f t="shared" si="692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97" t="str">
        <f t="shared" si="691"/>
        <v/>
      </c>
      <c r="O19949" s="98" t="str">
        <f t="shared" si="692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97" t="str">
        <f t="shared" si="691"/>
        <v/>
      </c>
      <c r="O19950" s="98" t="str">
        <f t="shared" si="692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97" t="str">
        <f t="shared" si="691"/>
        <v/>
      </c>
      <c r="O19951" s="98" t="str">
        <f t="shared" si="692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97" t="str">
        <f t="shared" si="691"/>
        <v/>
      </c>
      <c r="O19952" s="98" t="str">
        <f t="shared" si="692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97" t="str">
        <f t="shared" si="691"/>
        <v/>
      </c>
      <c r="O19953" s="98" t="str">
        <f t="shared" si="692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97" t="str">
        <f t="shared" si="691"/>
        <v/>
      </c>
      <c r="O19954" s="98" t="str">
        <f t="shared" si="692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97" t="str">
        <f t="shared" si="691"/>
        <v/>
      </c>
      <c r="O19955" s="98" t="str">
        <f t="shared" si="692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97" t="str">
        <f t="shared" si="691"/>
        <v/>
      </c>
      <c r="O19956" s="98" t="str">
        <f t="shared" si="692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97" t="str">
        <f t="shared" si="691"/>
        <v/>
      </c>
      <c r="O19957" s="98" t="str">
        <f t="shared" si="692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97" t="str">
        <f t="shared" si="691"/>
        <v/>
      </c>
      <c r="O19958" s="98" t="str">
        <f t="shared" si="692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97" t="str">
        <f t="shared" si="691"/>
        <v/>
      </c>
      <c r="O19959" s="98" t="str">
        <f t="shared" si="692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97" t="str">
        <f t="shared" si="691"/>
        <v/>
      </c>
      <c r="O19960" s="98" t="str">
        <f t="shared" si="692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97" t="str">
        <f t="shared" si="691"/>
        <v/>
      </c>
      <c r="O19961" s="98" t="str">
        <f t="shared" si="692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97" t="str">
        <f t="shared" si="691"/>
        <v/>
      </c>
      <c r="O19962" s="98" t="str">
        <f t="shared" si="692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97" t="str">
        <f t="shared" si="691"/>
        <v/>
      </c>
      <c r="O19963" s="98" t="str">
        <f t="shared" si="692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97" t="str">
        <f t="shared" si="691"/>
        <v/>
      </c>
      <c r="O19964" s="98" t="str">
        <f t="shared" si="692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97" t="str">
        <f t="shared" si="691"/>
        <v/>
      </c>
      <c r="O19965" s="98" t="str">
        <f t="shared" si="692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97" t="str">
        <f t="shared" si="691"/>
        <v/>
      </c>
      <c r="O19966" s="98" t="str">
        <f t="shared" si="692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97" t="str">
        <f t="shared" si="691"/>
        <v/>
      </c>
      <c r="O19967" s="98" t="str">
        <f t="shared" si="692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97" t="str">
        <f t="shared" si="691"/>
        <v/>
      </c>
      <c r="O19968" s="98" t="str">
        <f t="shared" si="692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97" t="str">
        <f t="shared" si="691"/>
        <v/>
      </c>
      <c r="O19969" s="98" t="str">
        <f t="shared" si="692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97" t="str">
        <f t="shared" si="691"/>
        <v/>
      </c>
      <c r="O19970" s="98" t="str">
        <f t="shared" si="692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97" t="str">
        <f t="shared" si="691"/>
        <v/>
      </c>
      <c r="O19971" s="98" t="str">
        <f t="shared" si="692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97" t="str">
        <f t="shared" ref="N19972:N20001" si="693">IF(B19972&lt;&gt;"",LEFT(D19972,LEN(D19972)-LEN(O19972)),"")</f>
        <v/>
      </c>
      <c r="O19972" s="98" t="str">
        <f t="shared" ref="O19972:O20001" si="694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97" t="str">
        <f t="shared" si="693"/>
        <v/>
      </c>
      <c r="O19973" s="98" t="str">
        <f t="shared" si="694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97" t="str">
        <f t="shared" si="693"/>
        <v/>
      </c>
      <c r="O19974" s="98" t="str">
        <f t="shared" si="694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97" t="str">
        <f t="shared" si="693"/>
        <v/>
      </c>
      <c r="O19975" s="98" t="str">
        <f t="shared" si="694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97" t="str">
        <f t="shared" si="693"/>
        <v/>
      </c>
      <c r="O19976" s="98" t="str">
        <f t="shared" si="694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97" t="str">
        <f t="shared" si="693"/>
        <v/>
      </c>
      <c r="O19977" s="98" t="str">
        <f t="shared" si="694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97" t="str">
        <f t="shared" si="693"/>
        <v/>
      </c>
      <c r="O19978" s="98" t="str">
        <f t="shared" si="694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97" t="str">
        <f t="shared" si="693"/>
        <v/>
      </c>
      <c r="O19979" s="98" t="str">
        <f t="shared" si="694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97" t="str">
        <f t="shared" si="693"/>
        <v/>
      </c>
      <c r="O19980" s="98" t="str">
        <f t="shared" si="694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97" t="str">
        <f t="shared" si="693"/>
        <v/>
      </c>
      <c r="O19981" s="98" t="str">
        <f t="shared" si="694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97" t="str">
        <f t="shared" si="693"/>
        <v/>
      </c>
      <c r="O19982" s="98" t="str">
        <f t="shared" si="694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97" t="str">
        <f t="shared" si="693"/>
        <v/>
      </c>
      <c r="O19983" s="98" t="str">
        <f t="shared" si="694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97" t="str">
        <f t="shared" si="693"/>
        <v/>
      </c>
      <c r="O19984" s="98" t="str">
        <f t="shared" si="694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97" t="str">
        <f t="shared" si="693"/>
        <v/>
      </c>
      <c r="O19985" s="98" t="str">
        <f t="shared" si="694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97" t="str">
        <f t="shared" si="693"/>
        <v/>
      </c>
      <c r="O19986" s="98" t="str">
        <f t="shared" si="694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97" t="str">
        <f t="shared" si="693"/>
        <v/>
      </c>
      <c r="O19987" s="98" t="str">
        <f t="shared" si="694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97" t="str">
        <f t="shared" si="693"/>
        <v/>
      </c>
      <c r="O19988" s="98" t="str">
        <f t="shared" si="694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97" t="str">
        <f t="shared" si="693"/>
        <v/>
      </c>
      <c r="O19989" s="98" t="str">
        <f t="shared" si="694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97" t="str">
        <f t="shared" si="693"/>
        <v/>
      </c>
      <c r="O19990" s="98" t="str">
        <f t="shared" si="694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97" t="str">
        <f t="shared" si="693"/>
        <v/>
      </c>
      <c r="O19991" s="98" t="str">
        <f t="shared" si="694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97" t="str">
        <f t="shared" si="693"/>
        <v/>
      </c>
      <c r="O19992" s="98" t="str">
        <f t="shared" si="694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97" t="str">
        <f t="shared" si="693"/>
        <v/>
      </c>
      <c r="O19993" s="98" t="str">
        <f t="shared" si="694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97" t="str">
        <f t="shared" si="693"/>
        <v/>
      </c>
      <c r="O19994" s="98" t="str">
        <f t="shared" si="694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97" t="str">
        <f t="shared" si="693"/>
        <v/>
      </c>
      <c r="O19995" s="98" t="str">
        <f t="shared" si="694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97" t="str">
        <f t="shared" si="693"/>
        <v/>
      </c>
      <c r="O19996" s="98" t="str">
        <f t="shared" si="694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97" t="str">
        <f t="shared" si="693"/>
        <v/>
      </c>
      <c r="O19997" s="98" t="str">
        <f t="shared" si="694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97" t="str">
        <f t="shared" si="693"/>
        <v/>
      </c>
      <c r="O19998" s="98" t="str">
        <f t="shared" si="694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97" t="str">
        <f t="shared" si="693"/>
        <v/>
      </c>
      <c r="O19999" s="98" t="str">
        <f t="shared" si="694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97" t="str">
        <f t="shared" si="693"/>
        <v/>
      </c>
      <c r="O20000" s="98" t="str">
        <f t="shared" si="694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97" t="str">
        <f t="shared" si="693"/>
        <v/>
      </c>
      <c r="O20001" s="98" t="str">
        <f t="shared" si="694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490" activePane="bottomRight" state="frozen"/>
      <selection pane="topRight" activeCell="B1" sqref="B1"/>
      <selection pane="bottomLeft" activeCell="A2" sqref="A2"/>
      <selection pane="bottomRight" activeCell="D462" sqref="D462:E502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56">
        <v>1</v>
      </c>
      <c r="B3" s="64" t="s">
        <v>56</v>
      </c>
      <c r="C3" s="65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56">
        <v>2</v>
      </c>
      <c r="B4" s="64" t="s">
        <v>58</v>
      </c>
      <c r="C4" s="66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56">
        <v>3</v>
      </c>
      <c r="B5" s="67" t="s">
        <v>60</v>
      </c>
      <c r="C5" s="68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56">
        <v>4</v>
      </c>
      <c r="B6" s="69" t="s">
        <v>62</v>
      </c>
      <c r="C6" s="70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56">
        <v>5</v>
      </c>
      <c r="B7" s="67" t="s">
        <v>64</v>
      </c>
      <c r="C7" s="68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56">
        <v>6</v>
      </c>
      <c r="B8" s="69" t="s">
        <v>66</v>
      </c>
      <c r="C8" s="70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56">
        <v>7</v>
      </c>
      <c r="B9" s="67" t="s">
        <v>68</v>
      </c>
      <c r="C9" s="68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56">
        <v>8</v>
      </c>
      <c r="B10" s="67" t="s">
        <v>70</v>
      </c>
      <c r="C10" s="68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56">
        <v>9</v>
      </c>
      <c r="B11" s="67" t="s">
        <v>72</v>
      </c>
      <c r="C11" s="68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56">
        <v>10</v>
      </c>
      <c r="B12" s="69" t="s">
        <v>74</v>
      </c>
      <c r="C12" s="70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56">
        <v>11</v>
      </c>
      <c r="B13" s="69" t="s">
        <v>76</v>
      </c>
      <c r="C13" s="70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56">
        <v>12</v>
      </c>
      <c r="B14" s="67" t="s">
        <v>78</v>
      </c>
      <c r="C14" s="68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56">
        <v>13</v>
      </c>
      <c r="B15" s="67" t="s">
        <v>80</v>
      </c>
      <c r="C15" s="68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56">
        <v>14</v>
      </c>
      <c r="B16" s="69" t="s">
        <v>72</v>
      </c>
      <c r="C16" s="70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56">
        <v>15</v>
      </c>
      <c r="B17" s="67" t="s">
        <v>83</v>
      </c>
      <c r="C17" s="68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56">
        <v>16</v>
      </c>
      <c r="B18" s="69" t="s">
        <v>85</v>
      </c>
      <c r="C18" s="70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56">
        <v>17</v>
      </c>
      <c r="B19" s="67" t="s">
        <v>87</v>
      </c>
      <c r="C19" s="68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56">
        <v>18</v>
      </c>
      <c r="B20" s="67" t="s">
        <v>80</v>
      </c>
      <c r="C20" s="68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56">
        <v>19</v>
      </c>
      <c r="B21" s="67" t="s">
        <v>90</v>
      </c>
      <c r="C21" s="68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56">
        <v>20</v>
      </c>
      <c r="B22" s="69" t="s">
        <v>92</v>
      </c>
      <c r="C22" s="70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56">
        <v>21</v>
      </c>
      <c r="B23" s="69" t="s">
        <v>94</v>
      </c>
      <c r="C23" s="70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56">
        <v>22</v>
      </c>
      <c r="B24" s="67" t="s">
        <v>96</v>
      </c>
      <c r="C24" s="68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56">
        <v>23</v>
      </c>
      <c r="B25" s="67" t="s">
        <v>98</v>
      </c>
      <c r="C25" s="68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56">
        <v>24</v>
      </c>
      <c r="B26" s="69" t="s">
        <v>100</v>
      </c>
      <c r="C26" s="70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56">
        <v>25</v>
      </c>
      <c r="B27" s="67" t="s">
        <v>102</v>
      </c>
      <c r="C27" s="68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56">
        <v>26</v>
      </c>
      <c r="B28" s="67" t="s">
        <v>104</v>
      </c>
      <c r="C28" s="68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56">
        <v>27</v>
      </c>
      <c r="B29" s="67" t="s">
        <v>104</v>
      </c>
      <c r="C29" s="68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56">
        <v>28</v>
      </c>
      <c r="B30" s="69" t="s">
        <v>107</v>
      </c>
      <c r="C30" s="70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56">
        <v>29</v>
      </c>
      <c r="B31" s="67" t="s">
        <v>109</v>
      </c>
      <c r="C31" s="68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56">
        <v>30</v>
      </c>
      <c r="B32" s="69" t="s">
        <v>107</v>
      </c>
      <c r="C32" s="70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56">
        <v>31</v>
      </c>
      <c r="B33" s="67" t="s">
        <v>109</v>
      </c>
      <c r="C33" s="68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56">
        <v>32</v>
      </c>
      <c r="B34" s="69" t="s">
        <v>113</v>
      </c>
      <c r="C34" s="70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56">
        <v>33</v>
      </c>
      <c r="B35" s="67" t="s">
        <v>115</v>
      </c>
      <c r="C35" s="68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56">
        <v>34</v>
      </c>
      <c r="B36" s="69" t="s">
        <v>117</v>
      </c>
      <c r="C36" s="71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56">
        <v>35</v>
      </c>
      <c r="B37" s="69" t="s">
        <v>119</v>
      </c>
      <c r="C37" s="72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56">
        <v>36</v>
      </c>
      <c r="B38" s="69" t="s">
        <v>121</v>
      </c>
      <c r="C38" s="71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56">
        <v>37</v>
      </c>
      <c r="B39" s="69" t="s">
        <v>123</v>
      </c>
      <c r="C39" s="71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56">
        <v>38</v>
      </c>
      <c r="B40" s="69" t="s">
        <v>125</v>
      </c>
      <c r="C40" s="71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56">
        <v>39</v>
      </c>
      <c r="B41" s="69" t="s">
        <v>125</v>
      </c>
      <c r="C41" s="71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56">
        <v>40</v>
      </c>
      <c r="B42" s="69" t="s">
        <v>128</v>
      </c>
      <c r="C42" s="71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56">
        <v>41</v>
      </c>
      <c r="B43" s="69" t="s">
        <v>128</v>
      </c>
      <c r="C43" s="71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56">
        <v>42</v>
      </c>
      <c r="B44" s="73" t="s">
        <v>131</v>
      </c>
      <c r="C44" s="73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56">
        <v>43</v>
      </c>
      <c r="B45" s="73" t="s">
        <v>133</v>
      </c>
      <c r="C45" s="73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56">
        <v>44</v>
      </c>
      <c r="B46" s="73" t="s">
        <v>135</v>
      </c>
      <c r="C46" s="73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56">
        <v>45</v>
      </c>
      <c r="B47" s="73" t="s">
        <v>137</v>
      </c>
      <c r="C47" s="73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56">
        <v>46</v>
      </c>
      <c r="B48" s="73" t="s">
        <v>139</v>
      </c>
      <c r="C48" s="73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56">
        <v>47</v>
      </c>
      <c r="B49" s="74" t="s">
        <v>141</v>
      </c>
      <c r="C49" s="73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56">
        <v>48</v>
      </c>
      <c r="B50" s="74" t="s">
        <v>143</v>
      </c>
      <c r="C50" s="73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56">
        <v>49</v>
      </c>
      <c r="B51" s="73" t="s">
        <v>145</v>
      </c>
      <c r="C51" s="73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56">
        <v>50</v>
      </c>
      <c r="B52" s="73" t="s">
        <v>147</v>
      </c>
      <c r="C52" s="73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56">
        <v>51</v>
      </c>
      <c r="B53" s="73" t="s">
        <v>149</v>
      </c>
      <c r="C53" s="73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56">
        <v>52</v>
      </c>
      <c r="B54" s="73" t="s">
        <v>151</v>
      </c>
      <c r="C54" s="73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56">
        <v>53</v>
      </c>
      <c r="B55" s="73" t="s">
        <v>153</v>
      </c>
      <c r="C55" s="73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56">
        <v>54</v>
      </c>
      <c r="B56" s="73" t="s">
        <v>155</v>
      </c>
      <c r="C56" s="73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56">
        <v>55</v>
      </c>
      <c r="B57" s="73" t="s">
        <v>157</v>
      </c>
      <c r="C57" s="73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56">
        <v>56</v>
      </c>
      <c r="B58" s="73" t="s">
        <v>159</v>
      </c>
      <c r="C58" s="73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56">
        <v>57</v>
      </c>
      <c r="B59" s="73" t="s">
        <v>161</v>
      </c>
      <c r="C59" s="73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56">
        <v>58</v>
      </c>
      <c r="B60" s="73" t="s">
        <v>163</v>
      </c>
      <c r="C60" s="73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56">
        <v>59</v>
      </c>
      <c r="B61" s="73" t="s">
        <v>165</v>
      </c>
      <c r="C61" s="73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56">
        <v>60</v>
      </c>
      <c r="B62" s="73" t="s">
        <v>167</v>
      </c>
      <c r="C62" s="73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56">
        <v>61</v>
      </c>
      <c r="B63" s="73" t="s">
        <v>169</v>
      </c>
      <c r="C63" s="73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56">
        <v>62</v>
      </c>
      <c r="B64" s="73" t="s">
        <v>171</v>
      </c>
      <c r="C64" s="73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56">
        <v>63</v>
      </c>
      <c r="B65" s="73" t="s">
        <v>173</v>
      </c>
      <c r="C65" s="73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56">
        <v>64</v>
      </c>
      <c r="B66" s="73" t="s">
        <v>175</v>
      </c>
      <c r="C66" s="73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56">
        <v>65</v>
      </c>
      <c r="B67" s="73" t="s">
        <v>177</v>
      </c>
      <c r="C67" s="73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56">
        <v>66</v>
      </c>
      <c r="B68" s="73" t="s">
        <v>179</v>
      </c>
      <c r="C68" s="73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56">
        <v>67</v>
      </c>
      <c r="B69" s="73" t="s">
        <v>181</v>
      </c>
      <c r="C69" s="73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56">
        <v>68</v>
      </c>
      <c r="B70" s="73" t="s">
        <v>183</v>
      </c>
      <c r="C70" s="73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56">
        <v>69</v>
      </c>
      <c r="B71" s="73" t="s">
        <v>185</v>
      </c>
      <c r="C71" s="73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56">
        <v>70</v>
      </c>
      <c r="B72" s="73" t="s">
        <v>187</v>
      </c>
      <c r="C72" s="73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56">
        <v>71</v>
      </c>
      <c r="B73" s="73" t="s">
        <v>189</v>
      </c>
      <c r="C73" s="73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56">
        <v>72</v>
      </c>
      <c r="B74" s="73" t="s">
        <v>191</v>
      </c>
      <c r="C74" s="73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56">
        <v>73</v>
      </c>
      <c r="B75" s="73" t="s">
        <v>193</v>
      </c>
      <c r="C75" s="73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56">
        <v>74</v>
      </c>
      <c r="B76" s="73" t="s">
        <v>159</v>
      </c>
      <c r="C76" s="73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56">
        <v>75</v>
      </c>
      <c r="B77" s="73" t="s">
        <v>161</v>
      </c>
      <c r="C77" s="73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56">
        <v>76</v>
      </c>
      <c r="B78" s="73" t="s">
        <v>197</v>
      </c>
      <c r="C78" s="73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56">
        <v>77</v>
      </c>
      <c r="B79" s="73" t="s">
        <v>199</v>
      </c>
      <c r="C79" s="73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56">
        <v>78</v>
      </c>
      <c r="B80" s="73" t="s">
        <v>201</v>
      </c>
      <c r="C80" s="73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56">
        <v>79</v>
      </c>
      <c r="B81" s="73" t="s">
        <v>169</v>
      </c>
      <c r="C81" s="73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56">
        <v>80</v>
      </c>
      <c r="B82" s="73" t="s">
        <v>169</v>
      </c>
      <c r="C82" s="73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56">
        <v>81</v>
      </c>
      <c r="B83" s="73" t="s">
        <v>171</v>
      </c>
      <c r="C83" s="73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56">
        <v>82</v>
      </c>
      <c r="B84" s="73" t="s">
        <v>171</v>
      </c>
      <c r="C84" s="73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56">
        <v>83</v>
      </c>
      <c r="B85" s="73" t="s">
        <v>207</v>
      </c>
      <c r="C85" s="73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56">
        <v>84</v>
      </c>
      <c r="B86" s="73" t="s">
        <v>209</v>
      </c>
      <c r="C86" s="73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56">
        <v>85</v>
      </c>
      <c r="B87" s="73" t="s">
        <v>211</v>
      </c>
      <c r="C87" s="73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56">
        <v>86</v>
      </c>
      <c r="B88" s="73" t="s">
        <v>213</v>
      </c>
      <c r="C88" s="73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56">
        <v>87</v>
      </c>
      <c r="B89" s="73" t="s">
        <v>215</v>
      </c>
      <c r="C89" s="73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56">
        <v>88</v>
      </c>
      <c r="B90" s="73" t="s">
        <v>217</v>
      </c>
      <c r="C90" s="73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56">
        <v>89</v>
      </c>
      <c r="B91" s="73" t="s">
        <v>219</v>
      </c>
      <c r="C91" s="73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56">
        <v>90</v>
      </c>
      <c r="B92" s="73" t="s">
        <v>221</v>
      </c>
      <c r="C92" s="73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56">
        <v>91</v>
      </c>
      <c r="B93" s="73" t="s">
        <v>223</v>
      </c>
      <c r="C93" s="73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56">
        <v>92</v>
      </c>
      <c r="B94" s="73" t="s">
        <v>225</v>
      </c>
      <c r="C94" s="73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56">
        <v>93</v>
      </c>
      <c r="B95" s="73" t="s">
        <v>227</v>
      </c>
      <c r="C95" s="73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56">
        <v>94</v>
      </c>
      <c r="B96" s="73" t="s">
        <v>229</v>
      </c>
      <c r="C96" s="73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56">
        <v>95</v>
      </c>
      <c r="B97" s="73" t="s">
        <v>231</v>
      </c>
      <c r="C97" s="73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56">
        <v>96</v>
      </c>
      <c r="B98" s="73" t="s">
        <v>233</v>
      </c>
      <c r="C98" s="73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56">
        <v>97</v>
      </c>
      <c r="B99" s="73" t="s">
        <v>235</v>
      </c>
      <c r="C99" s="73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56">
        <v>98</v>
      </c>
      <c r="B100" s="73" t="s">
        <v>237</v>
      </c>
      <c r="C100" s="73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56">
        <v>99</v>
      </c>
      <c r="B101" s="73" t="s">
        <v>239</v>
      </c>
      <c r="C101" s="73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56">
        <v>100</v>
      </c>
      <c r="B102" s="73" t="s">
        <v>241</v>
      </c>
      <c r="C102" s="73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56">
        <v>101</v>
      </c>
      <c r="B103" s="73" t="s">
        <v>243</v>
      </c>
      <c r="C103" s="73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56">
        <v>102</v>
      </c>
      <c r="B104" s="73" t="s">
        <v>213</v>
      </c>
      <c r="C104" s="73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56">
        <v>103</v>
      </c>
      <c r="B105" s="73" t="s">
        <v>246</v>
      </c>
      <c r="C105" s="73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56">
        <v>104</v>
      </c>
      <c r="B106" s="73" t="s">
        <v>248</v>
      </c>
      <c r="C106" s="73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56">
        <v>105</v>
      </c>
      <c r="B107" s="73" t="s">
        <v>250</v>
      </c>
      <c r="C107" s="73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56">
        <v>1</v>
      </c>
      <c r="B108" s="73" t="s">
        <v>252</v>
      </c>
      <c r="C108" s="73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56">
        <v>2</v>
      </c>
      <c r="B109" s="73" t="s">
        <v>254</v>
      </c>
      <c r="C109" s="73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56">
        <v>3</v>
      </c>
      <c r="B110" s="73" t="s">
        <v>256</v>
      </c>
      <c r="C110" s="73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56">
        <v>4</v>
      </c>
      <c r="B111" s="73" t="s">
        <v>258</v>
      </c>
      <c r="C111" s="73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56">
        <v>5</v>
      </c>
      <c r="B112" s="73" t="s">
        <v>213</v>
      </c>
      <c r="C112" s="73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56">
        <v>6</v>
      </c>
      <c r="B113" s="73" t="s">
        <v>261</v>
      </c>
      <c r="C113" s="73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56">
        <v>7</v>
      </c>
      <c r="B114" s="73" t="s">
        <v>263</v>
      </c>
      <c r="C114" s="73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56">
        <v>8</v>
      </c>
      <c r="B115" s="73" t="s">
        <v>265</v>
      </c>
      <c r="C115" s="73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56">
        <v>9</v>
      </c>
      <c r="B116" s="73" t="s">
        <v>267</v>
      </c>
      <c r="C116" s="73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56">
        <v>10</v>
      </c>
      <c r="B117" s="73" t="s">
        <v>229</v>
      </c>
      <c r="C117" s="73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56">
        <v>11</v>
      </c>
      <c r="B118" s="73" t="s">
        <v>270</v>
      </c>
      <c r="C118" s="73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56">
        <v>12</v>
      </c>
      <c r="B119" s="73" t="s">
        <v>213</v>
      </c>
      <c r="C119" s="73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56">
        <v>13</v>
      </c>
      <c r="B120" s="73" t="s">
        <v>273</v>
      </c>
      <c r="C120" s="73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56">
        <v>14</v>
      </c>
      <c r="B121" s="73" t="s">
        <v>275</v>
      </c>
      <c r="C121" s="73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56">
        <v>15</v>
      </c>
      <c r="B122" s="73" t="s">
        <v>277</v>
      </c>
      <c r="C122" s="73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56">
        <v>16</v>
      </c>
      <c r="B123" s="73" t="s">
        <v>279</v>
      </c>
      <c r="C123" s="73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56">
        <v>17</v>
      </c>
      <c r="B124" s="73" t="s">
        <v>281</v>
      </c>
      <c r="C124" s="73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56">
        <v>18</v>
      </c>
      <c r="B125" s="73" t="s">
        <v>281</v>
      </c>
      <c r="C125" s="73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56">
        <v>19</v>
      </c>
      <c r="B126" s="73" t="s">
        <v>281</v>
      </c>
      <c r="C126" s="73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56">
        <v>20</v>
      </c>
      <c r="B127" s="73" t="s">
        <v>285</v>
      </c>
      <c r="C127" s="73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56">
        <v>21</v>
      </c>
      <c r="B128" s="73" t="s">
        <v>285</v>
      </c>
      <c r="C128" s="73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56">
        <v>22</v>
      </c>
      <c r="B129" s="73" t="s">
        <v>285</v>
      </c>
      <c r="C129" s="73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56">
        <v>23</v>
      </c>
      <c r="B130" s="73" t="s">
        <v>289</v>
      </c>
      <c r="C130" s="73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56">
        <v>24</v>
      </c>
      <c r="B131" s="73" t="s">
        <v>291</v>
      </c>
      <c r="C131" s="73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56">
        <v>25</v>
      </c>
      <c r="B132" s="73" t="s">
        <v>231</v>
      </c>
      <c r="C132" s="73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56">
        <v>26</v>
      </c>
      <c r="B133" s="73" t="s">
        <v>233</v>
      </c>
      <c r="C133" s="73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56">
        <v>27</v>
      </c>
      <c r="B134" s="73" t="s">
        <v>213</v>
      </c>
      <c r="C134" s="73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56">
        <v>28</v>
      </c>
      <c r="B135" s="73" t="s">
        <v>296</v>
      </c>
      <c r="C135" s="73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56">
        <v>29</v>
      </c>
      <c r="B136" s="73" t="s">
        <v>298</v>
      </c>
      <c r="C136" s="73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56">
        <v>30</v>
      </c>
      <c r="B137" s="73" t="s">
        <v>300</v>
      </c>
      <c r="C137" s="73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56">
        <v>31</v>
      </c>
      <c r="B138" s="73" t="s">
        <v>302</v>
      </c>
      <c r="C138" s="73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56">
        <v>32</v>
      </c>
      <c r="B139" s="73" t="s">
        <v>304</v>
      </c>
      <c r="C139" s="73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56">
        <v>33</v>
      </c>
      <c r="B140" s="73" t="s">
        <v>306</v>
      </c>
      <c r="C140" s="73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56">
        <v>34</v>
      </c>
      <c r="B141" s="73" t="s">
        <v>308</v>
      </c>
      <c r="C141" s="73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56">
        <v>35</v>
      </c>
      <c r="B142" s="73" t="s">
        <v>310</v>
      </c>
      <c r="C142" s="73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56">
        <v>36</v>
      </c>
      <c r="B143" s="73" t="s">
        <v>312</v>
      </c>
      <c r="C143" s="73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56">
        <v>37</v>
      </c>
      <c r="B144" s="73" t="s">
        <v>314</v>
      </c>
      <c r="C144" s="73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56">
        <v>38</v>
      </c>
      <c r="B145" s="73" t="s">
        <v>316</v>
      </c>
      <c r="C145" s="73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56">
        <v>39</v>
      </c>
      <c r="B146" s="73" t="s">
        <v>318</v>
      </c>
      <c r="C146" s="73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56">
        <v>40</v>
      </c>
      <c r="B147" s="73" t="s">
        <v>320</v>
      </c>
      <c r="C147" s="73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56">
        <v>41</v>
      </c>
      <c r="B148" s="73" t="s">
        <v>322</v>
      </c>
      <c r="C148" s="73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56">
        <v>42</v>
      </c>
      <c r="B149" s="73" t="s">
        <v>324</v>
      </c>
      <c r="C149" s="73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56">
        <v>43</v>
      </c>
      <c r="B150" s="73" t="s">
        <v>326</v>
      </c>
      <c r="C150" s="73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56">
        <v>44</v>
      </c>
      <c r="B151" s="73" t="s">
        <v>328</v>
      </c>
      <c r="C151" s="73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56">
        <v>45</v>
      </c>
      <c r="B152" s="73" t="s">
        <v>330</v>
      </c>
      <c r="C152" s="73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56">
        <v>46</v>
      </c>
      <c r="B153" s="73" t="s">
        <v>332</v>
      </c>
      <c r="C153" s="73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56">
        <v>47</v>
      </c>
      <c r="B154" s="73" t="s">
        <v>334</v>
      </c>
      <c r="C154" s="73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56">
        <v>48</v>
      </c>
      <c r="B155" s="73" t="s">
        <v>336</v>
      </c>
      <c r="C155" s="73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56">
        <v>49</v>
      </c>
      <c r="B156" s="73" t="s">
        <v>338</v>
      </c>
      <c r="C156" s="73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56">
        <v>50</v>
      </c>
      <c r="B157" s="73" t="s">
        <v>340</v>
      </c>
      <c r="C157" s="73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56">
        <v>85</v>
      </c>
      <c r="B158" s="73" t="s">
        <v>342</v>
      </c>
      <c r="C158" s="73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56">
        <v>86</v>
      </c>
      <c r="B159" s="73" t="s">
        <v>344</v>
      </c>
      <c r="C159" s="73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56">
        <v>87</v>
      </c>
      <c r="B160" s="73" t="s">
        <v>346</v>
      </c>
      <c r="C160" s="73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56">
        <v>88</v>
      </c>
      <c r="B161" s="73" t="s">
        <v>348</v>
      </c>
      <c r="C161" s="73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56">
        <v>89</v>
      </c>
      <c r="B162" s="73" t="s">
        <v>350</v>
      </c>
      <c r="C162" s="73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56">
        <v>90</v>
      </c>
      <c r="B163" s="73" t="s">
        <v>352</v>
      </c>
      <c r="C163" s="73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56">
        <v>91</v>
      </c>
      <c r="B164" s="73" t="s">
        <v>354</v>
      </c>
      <c r="C164" s="73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56">
        <v>92</v>
      </c>
      <c r="B165" s="73" t="s">
        <v>356</v>
      </c>
      <c r="C165" s="73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56">
        <v>93</v>
      </c>
      <c r="B166" s="73" t="s">
        <v>358</v>
      </c>
      <c r="C166" s="73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56">
        <v>94</v>
      </c>
      <c r="B167" s="73" t="s">
        <v>360</v>
      </c>
      <c r="C167" s="73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56">
        <v>54</v>
      </c>
      <c r="B168" s="73" t="s">
        <v>362</v>
      </c>
      <c r="C168" s="73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56">
        <v>51</v>
      </c>
      <c r="B169" s="73" t="s">
        <v>364</v>
      </c>
      <c r="C169" s="73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56">
        <v>52</v>
      </c>
      <c r="B170" s="73" t="s">
        <v>366</v>
      </c>
      <c r="C170" s="73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56">
        <v>53</v>
      </c>
      <c r="B171" s="73" t="s">
        <v>368</v>
      </c>
      <c r="C171" s="73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56">
        <v>55</v>
      </c>
      <c r="B172" s="73" t="s">
        <v>370</v>
      </c>
      <c r="C172" s="73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56">
        <v>56</v>
      </c>
      <c r="B173" s="73" t="s">
        <v>354</v>
      </c>
      <c r="C173" s="73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56">
        <v>57</v>
      </c>
      <c r="B174" s="73" t="s">
        <v>352</v>
      </c>
      <c r="C174" s="73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56">
        <v>58</v>
      </c>
      <c r="B175" s="73" t="s">
        <v>374</v>
      </c>
      <c r="C175" s="73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56">
        <v>59</v>
      </c>
      <c r="B176" s="73" t="s">
        <v>376</v>
      </c>
      <c r="C176" s="73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56">
        <v>60</v>
      </c>
      <c r="B177" s="73" t="s">
        <v>378</v>
      </c>
      <c r="C177" s="73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56">
        <v>61</v>
      </c>
      <c r="B178" s="73" t="s">
        <v>380</v>
      </c>
      <c r="C178" s="73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56">
        <v>62</v>
      </c>
      <c r="B179" s="73" t="s">
        <v>382</v>
      </c>
      <c r="C179" s="73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56">
        <v>63</v>
      </c>
      <c r="B180" s="73" t="s">
        <v>384</v>
      </c>
      <c r="C180" s="73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56">
        <v>64</v>
      </c>
      <c r="B181" s="73" t="s">
        <v>386</v>
      </c>
      <c r="C181" s="73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56">
        <v>65</v>
      </c>
      <c r="B182" s="73" t="s">
        <v>388</v>
      </c>
      <c r="C182" s="73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56">
        <v>66</v>
      </c>
      <c r="B183" s="73" t="s">
        <v>390</v>
      </c>
      <c r="C183" s="73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56">
        <v>67</v>
      </c>
      <c r="B184" s="73" t="s">
        <v>392</v>
      </c>
      <c r="C184" s="73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56">
        <v>68</v>
      </c>
      <c r="B185" s="73" t="s">
        <v>394</v>
      </c>
      <c r="C185" s="73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56">
        <v>69</v>
      </c>
      <c r="B186" s="73" t="s">
        <v>396</v>
      </c>
      <c r="C186" s="73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56">
        <v>70</v>
      </c>
      <c r="B187" s="73" t="s">
        <v>352</v>
      </c>
      <c r="C187" s="73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56">
        <v>71</v>
      </c>
      <c r="B188" s="73" t="s">
        <v>354</v>
      </c>
      <c r="C188" s="73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56">
        <v>72</v>
      </c>
      <c r="B189" s="73" t="s">
        <v>374</v>
      </c>
      <c r="C189" s="73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56">
        <v>73</v>
      </c>
      <c r="B190" s="73" t="s">
        <v>401</v>
      </c>
      <c r="C190" s="73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56">
        <v>74</v>
      </c>
      <c r="B191" s="73" t="s">
        <v>403</v>
      </c>
      <c r="C191" s="73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56">
        <v>75</v>
      </c>
      <c r="B192" s="73" t="s">
        <v>405</v>
      </c>
      <c r="C192" s="73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56">
        <v>76</v>
      </c>
      <c r="B193" s="73" t="s">
        <v>382</v>
      </c>
      <c r="C193" s="73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56">
        <v>77</v>
      </c>
      <c r="B194" s="73" t="s">
        <v>382</v>
      </c>
      <c r="C194" s="73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56">
        <v>78</v>
      </c>
      <c r="B195" s="73" t="s">
        <v>352</v>
      </c>
      <c r="C195" s="73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56">
        <v>79</v>
      </c>
      <c r="B196" s="73" t="s">
        <v>354</v>
      </c>
      <c r="C196" s="73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56">
        <v>80</v>
      </c>
      <c r="B197" s="73" t="s">
        <v>411</v>
      </c>
      <c r="C197" s="73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56">
        <v>81</v>
      </c>
      <c r="B198" s="73" t="s">
        <v>413</v>
      </c>
      <c r="C198" s="73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56">
        <v>82</v>
      </c>
      <c r="B199" s="73" t="s">
        <v>415</v>
      </c>
      <c r="C199" s="73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56">
        <v>83</v>
      </c>
      <c r="B200" s="73" t="s">
        <v>417</v>
      </c>
      <c r="C200" s="73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56">
        <v>84</v>
      </c>
      <c r="B201" s="73" t="s">
        <v>419</v>
      </c>
      <c r="C201" s="73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56">
        <v>95</v>
      </c>
      <c r="B202" s="73" t="s">
        <v>246</v>
      </c>
      <c r="C202" s="73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56">
        <v>96</v>
      </c>
      <c r="B203" s="73" t="s">
        <v>422</v>
      </c>
      <c r="C203" s="73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56">
        <v>97</v>
      </c>
      <c r="B204" s="73" t="s">
        <v>352</v>
      </c>
      <c r="C204" s="73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56">
        <v>98</v>
      </c>
      <c r="B205" s="73" t="s">
        <v>354</v>
      </c>
      <c r="C205" s="73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56">
        <v>99</v>
      </c>
      <c r="B206" s="73" t="s">
        <v>413</v>
      </c>
      <c r="C206" s="73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56">
        <v>100</v>
      </c>
      <c r="B207" s="73" t="s">
        <v>411</v>
      </c>
      <c r="C207" s="73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56">
        <v>101</v>
      </c>
      <c r="B208" s="73" t="s">
        <v>428</v>
      </c>
      <c r="C208" s="73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56">
        <v>102</v>
      </c>
      <c r="B209" s="73" t="s">
        <v>430</v>
      </c>
      <c r="C209" s="73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56">
        <v>103</v>
      </c>
      <c r="B210" s="73" t="s">
        <v>430</v>
      </c>
      <c r="C210" s="73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56">
        <v>104</v>
      </c>
      <c r="B211" s="73" t="s">
        <v>430</v>
      </c>
      <c r="C211" s="73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56">
        <v>105</v>
      </c>
      <c r="B212" s="73" t="s">
        <v>434</v>
      </c>
      <c r="C212" s="73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56">
        <v>106</v>
      </c>
      <c r="B213" s="73" t="s">
        <v>434</v>
      </c>
      <c r="C213" s="73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56">
        <v>107</v>
      </c>
      <c r="B214" s="73" t="s">
        <v>434</v>
      </c>
      <c r="C214" s="73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56">
        <v>108</v>
      </c>
      <c r="B215" s="73" t="s">
        <v>438</v>
      </c>
      <c r="C215" s="73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56">
        <v>109</v>
      </c>
      <c r="B216" s="73" t="s">
        <v>440</v>
      </c>
      <c r="C216" s="73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56">
        <v>110</v>
      </c>
      <c r="B217" s="73" t="s">
        <v>442</v>
      </c>
      <c r="C217" s="73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56">
        <v>111</v>
      </c>
      <c r="B218" s="73" t="s">
        <v>444</v>
      </c>
      <c r="C218" s="73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56">
        <v>112</v>
      </c>
      <c r="B219" s="73" t="s">
        <v>446</v>
      </c>
      <c r="C219" s="73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56">
        <v>113</v>
      </c>
      <c r="B220" s="73" t="s">
        <v>448</v>
      </c>
      <c r="C220" s="73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56">
        <v>114</v>
      </c>
      <c r="B221" s="73" t="s">
        <v>450</v>
      </c>
      <c r="C221" s="73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56">
        <v>115</v>
      </c>
      <c r="B222" s="73" t="s">
        <v>452</v>
      </c>
      <c r="C222" s="73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57">
        <v>1</v>
      </c>
      <c r="B223" s="73" t="s">
        <v>454</v>
      </c>
      <c r="C223" s="73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57">
        <v>2</v>
      </c>
      <c r="B224" s="73" t="s">
        <v>456</v>
      </c>
      <c r="C224" s="73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57">
        <v>3</v>
      </c>
      <c r="B225" s="73" t="s">
        <v>458</v>
      </c>
      <c r="C225" s="73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57">
        <v>4</v>
      </c>
      <c r="B226" s="73" t="s">
        <v>56</v>
      </c>
      <c r="C226" s="73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57">
        <v>5</v>
      </c>
      <c r="B227" s="73" t="s">
        <v>461</v>
      </c>
      <c r="C227" s="73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57">
        <v>6</v>
      </c>
      <c r="B228" s="73" t="s">
        <v>463</v>
      </c>
      <c r="C228" s="73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57">
        <v>7</v>
      </c>
      <c r="B229" s="73" t="s">
        <v>465</v>
      </c>
      <c r="C229" s="73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57">
        <v>8</v>
      </c>
      <c r="B230" s="73" t="s">
        <v>467</v>
      </c>
      <c r="C230" s="73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57">
        <v>9</v>
      </c>
      <c r="B231" s="73" t="s">
        <v>469</v>
      </c>
      <c r="C231" s="73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57">
        <v>10</v>
      </c>
      <c r="B232" s="73" t="s">
        <v>471</v>
      </c>
      <c r="C232" s="73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57">
        <v>11</v>
      </c>
      <c r="B233" s="73" t="s">
        <v>473</v>
      </c>
      <c r="C233" s="75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57">
        <v>12</v>
      </c>
      <c r="B234" s="73" t="s">
        <v>475</v>
      </c>
      <c r="C234" s="75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57">
        <v>13</v>
      </c>
      <c r="B235" s="73" t="s">
        <v>475</v>
      </c>
      <c r="C235" s="75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57">
        <v>14</v>
      </c>
      <c r="B236" s="73" t="s">
        <v>478</v>
      </c>
      <c r="C236" s="75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57">
        <v>15</v>
      </c>
      <c r="B237" s="73" t="s">
        <v>478</v>
      </c>
      <c r="C237" s="75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57">
        <v>16</v>
      </c>
      <c r="B238" s="73" t="s">
        <v>481</v>
      </c>
      <c r="C238" s="75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57">
        <v>17</v>
      </c>
      <c r="B239" s="73" t="s">
        <v>481</v>
      </c>
      <c r="C239" s="75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57">
        <v>18</v>
      </c>
      <c r="B240" s="73" t="s">
        <v>484</v>
      </c>
      <c r="C240" s="75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57">
        <v>19</v>
      </c>
      <c r="B241" s="73" t="s">
        <v>486</v>
      </c>
      <c r="C241" s="75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57">
        <v>20</v>
      </c>
      <c r="B242" s="73" t="s">
        <v>484</v>
      </c>
      <c r="C242" s="75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57">
        <v>21</v>
      </c>
      <c r="B243" s="73" t="s">
        <v>486</v>
      </c>
      <c r="C243" s="75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57">
        <v>22</v>
      </c>
      <c r="B244" s="73" t="s">
        <v>490</v>
      </c>
      <c r="C244" s="75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57">
        <v>23</v>
      </c>
      <c r="B245" s="73" t="s">
        <v>492</v>
      </c>
      <c r="C245" s="75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57">
        <v>24</v>
      </c>
      <c r="B246" s="73" t="s">
        <v>494</v>
      </c>
      <c r="C246" s="75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57">
        <v>25</v>
      </c>
      <c r="B247" s="73" t="s">
        <v>496</v>
      </c>
      <c r="C247" s="75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57">
        <v>26</v>
      </c>
      <c r="B248" s="73" t="s">
        <v>490</v>
      </c>
      <c r="C248" s="75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57">
        <v>27</v>
      </c>
      <c r="B249" s="73" t="s">
        <v>492</v>
      </c>
      <c r="C249" s="75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57">
        <v>28</v>
      </c>
      <c r="B250" s="73" t="s">
        <v>494</v>
      </c>
      <c r="C250" s="75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57">
        <v>29</v>
      </c>
      <c r="B251" s="73" t="s">
        <v>496</v>
      </c>
      <c r="C251" s="75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57">
        <v>30</v>
      </c>
      <c r="B252" s="73" t="s">
        <v>502</v>
      </c>
      <c r="C252" s="75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57">
        <v>31</v>
      </c>
      <c r="B253" s="73" t="s">
        <v>490</v>
      </c>
      <c r="C253" s="75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57">
        <v>32</v>
      </c>
      <c r="B254" s="73" t="s">
        <v>492</v>
      </c>
      <c r="C254" s="75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57">
        <v>87</v>
      </c>
      <c r="B255" s="73" t="s">
        <v>506</v>
      </c>
      <c r="C255" s="75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57">
        <v>88</v>
      </c>
      <c r="B256" s="73" t="s">
        <v>508</v>
      </c>
      <c r="C256" s="75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57">
        <v>89</v>
      </c>
      <c r="B257" s="73" t="s">
        <v>510</v>
      </c>
      <c r="C257" s="75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57">
        <v>90</v>
      </c>
      <c r="B258" s="73" t="s">
        <v>512</v>
      </c>
      <c r="C258" s="75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57">
        <v>91</v>
      </c>
      <c r="B259" s="73" t="s">
        <v>514</v>
      </c>
      <c r="C259" s="75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57">
        <v>92</v>
      </c>
      <c r="B260" s="73" t="s">
        <v>494</v>
      </c>
      <c r="C260" s="75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57">
        <v>93</v>
      </c>
      <c r="B261" s="73" t="s">
        <v>496</v>
      </c>
      <c r="C261" s="75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57">
        <v>94</v>
      </c>
      <c r="B262" s="73" t="s">
        <v>502</v>
      </c>
      <c r="C262" s="75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57">
        <v>95</v>
      </c>
      <c r="B263" s="73" t="s">
        <v>490</v>
      </c>
      <c r="C263" s="75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57">
        <v>96</v>
      </c>
      <c r="B264" s="73" t="s">
        <v>492</v>
      </c>
      <c r="C264" s="75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57">
        <v>33</v>
      </c>
      <c r="B265" s="73" t="s">
        <v>506</v>
      </c>
      <c r="C265" s="75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57">
        <v>34</v>
      </c>
      <c r="B266" s="73" t="s">
        <v>508</v>
      </c>
      <c r="C266" s="75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57">
        <v>35</v>
      </c>
      <c r="B267" s="73" t="s">
        <v>510</v>
      </c>
      <c r="C267" s="75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57">
        <v>36</v>
      </c>
      <c r="B268" s="73" t="s">
        <v>512</v>
      </c>
      <c r="C268" s="75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57">
        <v>37</v>
      </c>
      <c r="B269" s="73" t="s">
        <v>514</v>
      </c>
      <c r="C269" s="75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57">
        <v>38</v>
      </c>
      <c r="B270" s="73" t="s">
        <v>494</v>
      </c>
      <c r="C270" s="75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57">
        <v>39</v>
      </c>
      <c r="B271" s="73" t="s">
        <v>496</v>
      </c>
      <c r="C271" s="75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57">
        <v>40</v>
      </c>
      <c r="B272" s="73" t="s">
        <v>502</v>
      </c>
      <c r="C272" s="75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57">
        <v>41</v>
      </c>
      <c r="B273" s="73" t="s">
        <v>490</v>
      </c>
      <c r="C273" s="75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57">
        <v>42</v>
      </c>
      <c r="B274" s="73" t="s">
        <v>492</v>
      </c>
      <c r="C274" s="75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57">
        <v>43</v>
      </c>
      <c r="B275" s="73" t="s">
        <v>506</v>
      </c>
      <c r="C275" s="75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57">
        <v>44</v>
      </c>
      <c r="B276" s="73" t="s">
        <v>508</v>
      </c>
      <c r="C276" s="75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57">
        <v>45</v>
      </c>
      <c r="B277" s="73" t="s">
        <v>510</v>
      </c>
      <c r="C277" s="75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57">
        <v>46</v>
      </c>
      <c r="B278" s="73" t="s">
        <v>512</v>
      </c>
      <c r="C278" s="75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57">
        <v>47</v>
      </c>
      <c r="B279" s="73" t="s">
        <v>514</v>
      </c>
      <c r="C279" s="75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57">
        <v>48</v>
      </c>
      <c r="B280" s="73" t="s">
        <v>494</v>
      </c>
      <c r="C280" s="75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57">
        <v>49</v>
      </c>
      <c r="B281" s="73" t="s">
        <v>496</v>
      </c>
      <c r="C281" s="75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57">
        <v>50</v>
      </c>
      <c r="B282" s="73" t="s">
        <v>538</v>
      </c>
      <c r="C282" s="75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57">
        <v>51</v>
      </c>
      <c r="B283" s="73" t="s">
        <v>540</v>
      </c>
      <c r="C283" s="75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57">
        <v>52</v>
      </c>
      <c r="B284" s="73" t="s">
        <v>542</v>
      </c>
      <c r="C284" s="75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57">
        <v>53</v>
      </c>
      <c r="B285" s="73" t="s">
        <v>544</v>
      </c>
      <c r="C285" s="75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57">
        <v>54</v>
      </c>
      <c r="B286" s="73" t="s">
        <v>546</v>
      </c>
      <c r="C286" s="75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57">
        <v>55</v>
      </c>
      <c r="B287" s="73" t="s">
        <v>490</v>
      </c>
      <c r="C287" s="75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57">
        <v>63</v>
      </c>
      <c r="B288" s="73" t="s">
        <v>492</v>
      </c>
      <c r="C288" s="75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57">
        <v>64</v>
      </c>
      <c r="B289" s="73" t="s">
        <v>550</v>
      </c>
      <c r="C289" s="75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57">
        <v>56</v>
      </c>
      <c r="B290" s="73" t="s">
        <v>494</v>
      </c>
      <c r="C290" s="75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57">
        <v>57</v>
      </c>
      <c r="B291" s="73" t="s">
        <v>496</v>
      </c>
      <c r="C291" s="75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57">
        <v>58</v>
      </c>
      <c r="B292" s="73" t="s">
        <v>554</v>
      </c>
      <c r="C292" s="75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57">
        <v>59</v>
      </c>
      <c r="B293" s="73" t="s">
        <v>556</v>
      </c>
      <c r="C293" s="75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57">
        <v>60</v>
      </c>
      <c r="B294" s="73" t="s">
        <v>558</v>
      </c>
      <c r="C294" s="75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57">
        <v>61</v>
      </c>
      <c r="B295" s="73" t="s">
        <v>256</v>
      </c>
      <c r="C295" s="75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57">
        <v>62</v>
      </c>
      <c r="B296" s="73" t="s">
        <v>561</v>
      </c>
      <c r="C296" s="75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57">
        <v>65</v>
      </c>
      <c r="B297" s="73" t="s">
        <v>563</v>
      </c>
      <c r="C297" s="75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57">
        <v>66</v>
      </c>
      <c r="B298" s="73" t="s">
        <v>565</v>
      </c>
      <c r="C298" s="75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57">
        <v>67</v>
      </c>
      <c r="B299" s="73" t="s">
        <v>567</v>
      </c>
      <c r="C299" s="75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57">
        <v>68</v>
      </c>
      <c r="B300" s="73" t="s">
        <v>492</v>
      </c>
      <c r="C300" s="75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57">
        <v>69</v>
      </c>
      <c r="B301" s="73" t="s">
        <v>490</v>
      </c>
      <c r="C301" s="75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57">
        <v>70</v>
      </c>
      <c r="B302" s="73" t="s">
        <v>561</v>
      </c>
      <c r="C302" s="75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57">
        <v>71</v>
      </c>
      <c r="B303" s="73" t="s">
        <v>550</v>
      </c>
      <c r="C303" s="75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57">
        <v>72</v>
      </c>
      <c r="B304" s="73" t="s">
        <v>494</v>
      </c>
      <c r="C304" s="75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57">
        <v>73</v>
      </c>
      <c r="B305" s="73" t="s">
        <v>496</v>
      </c>
      <c r="C305" s="75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57">
        <v>74</v>
      </c>
      <c r="B306" s="73" t="s">
        <v>575</v>
      </c>
      <c r="C306" s="75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57">
        <v>75</v>
      </c>
      <c r="B307" s="73" t="s">
        <v>577</v>
      </c>
      <c r="C307" s="75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57">
        <v>76</v>
      </c>
      <c r="B308" s="73" t="s">
        <v>579</v>
      </c>
      <c r="C308" s="75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57">
        <v>77</v>
      </c>
      <c r="B309" s="73" t="s">
        <v>581</v>
      </c>
      <c r="C309" s="75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57">
        <v>78</v>
      </c>
      <c r="B310" s="73" t="s">
        <v>563</v>
      </c>
      <c r="C310" s="75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57">
        <v>79</v>
      </c>
      <c r="B311" s="73" t="s">
        <v>565</v>
      </c>
      <c r="C311" s="75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57">
        <v>80</v>
      </c>
      <c r="B312" s="73" t="s">
        <v>567</v>
      </c>
      <c r="C312" s="75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57">
        <v>81</v>
      </c>
      <c r="B313" s="73" t="s">
        <v>586</v>
      </c>
      <c r="C313" s="75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57">
        <v>82</v>
      </c>
      <c r="B314" s="73" t="s">
        <v>588</v>
      </c>
      <c r="C314" s="75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57">
        <v>83</v>
      </c>
      <c r="B315" s="73" t="s">
        <v>590</v>
      </c>
      <c r="C315" s="75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57">
        <v>84</v>
      </c>
      <c r="B316" s="73" t="s">
        <v>592</v>
      </c>
      <c r="C316" s="75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57">
        <v>85</v>
      </c>
      <c r="B317" s="73" t="s">
        <v>58</v>
      </c>
      <c r="C317" s="75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57">
        <v>86</v>
      </c>
      <c r="B318" s="73" t="s">
        <v>595</v>
      </c>
      <c r="C318" s="73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56">
        <v>1</v>
      </c>
      <c r="B319" s="73" t="s">
        <v>374</v>
      </c>
      <c r="C319" s="73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56">
        <v>2</v>
      </c>
      <c r="B320" s="73" t="s">
        <v>598</v>
      </c>
      <c r="C320" s="73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56">
        <v>3</v>
      </c>
      <c r="B321" s="73" t="s">
        <v>600</v>
      </c>
      <c r="C321" s="73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56">
        <v>4</v>
      </c>
      <c r="B322" s="73" t="s">
        <v>171</v>
      </c>
      <c r="C322" s="73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56">
        <v>5</v>
      </c>
      <c r="B323" s="73" t="s">
        <v>603</v>
      </c>
      <c r="C323" s="73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56">
        <v>6</v>
      </c>
      <c r="B324" s="73" t="s">
        <v>605</v>
      </c>
      <c r="C324" s="73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56">
        <v>7</v>
      </c>
      <c r="B325" s="73" t="s">
        <v>607</v>
      </c>
      <c r="C325" s="73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56">
        <v>8</v>
      </c>
      <c r="B326" s="73" t="s">
        <v>609</v>
      </c>
      <c r="C326" s="73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56">
        <v>9</v>
      </c>
      <c r="B327" s="73" t="s">
        <v>563</v>
      </c>
      <c r="C327" s="73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56">
        <v>10</v>
      </c>
      <c r="B328" s="73" t="s">
        <v>612</v>
      </c>
      <c r="C328" s="73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56">
        <v>11</v>
      </c>
      <c r="B329" s="73" t="s">
        <v>614</v>
      </c>
      <c r="C329" s="73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56">
        <v>12</v>
      </c>
      <c r="B330" s="73" t="s">
        <v>616</v>
      </c>
      <c r="C330" s="73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56">
        <v>13</v>
      </c>
      <c r="B331" s="73" t="s">
        <v>279</v>
      </c>
      <c r="C331" s="73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56">
        <v>14</v>
      </c>
      <c r="B332" s="73" t="s">
        <v>277</v>
      </c>
      <c r="C332" s="73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56">
        <v>15</v>
      </c>
      <c r="B333" s="73" t="s">
        <v>107</v>
      </c>
      <c r="C333" s="73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56">
        <v>16</v>
      </c>
      <c r="B334" s="73" t="s">
        <v>109</v>
      </c>
      <c r="C334" s="73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56">
        <v>17</v>
      </c>
      <c r="B335" s="73" t="s">
        <v>289</v>
      </c>
      <c r="C335" s="73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56">
        <v>18</v>
      </c>
      <c r="B336" s="73" t="s">
        <v>291</v>
      </c>
      <c r="C336" s="73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56">
        <v>19</v>
      </c>
      <c r="B337" s="73" t="s">
        <v>624</v>
      </c>
      <c r="C337" s="73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56">
        <v>20</v>
      </c>
      <c r="B338" s="73" t="s">
        <v>626</v>
      </c>
      <c r="C338" s="73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56">
        <v>21</v>
      </c>
      <c r="B339" s="73" t="s">
        <v>628</v>
      </c>
      <c r="C339" s="73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56">
        <v>22</v>
      </c>
      <c r="B340" s="73" t="s">
        <v>630</v>
      </c>
      <c r="C340" s="73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56">
        <v>23</v>
      </c>
      <c r="B341" s="73" t="s">
        <v>352</v>
      </c>
      <c r="C341" s="75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56">
        <v>24</v>
      </c>
      <c r="B342" s="73" t="s">
        <v>633</v>
      </c>
      <c r="C342" s="75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56">
        <v>25</v>
      </c>
      <c r="B343" s="73" t="s">
        <v>635</v>
      </c>
      <c r="C343" s="75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56">
        <v>26</v>
      </c>
      <c r="B344" s="73" t="s">
        <v>119</v>
      </c>
      <c r="C344" s="75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56">
        <v>27</v>
      </c>
      <c r="B345" s="73" t="s">
        <v>366</v>
      </c>
      <c r="C345" s="75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56">
        <v>28</v>
      </c>
      <c r="B346" s="73" t="s">
        <v>639</v>
      </c>
      <c r="C346" s="75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56">
        <v>29</v>
      </c>
      <c r="B347" s="73" t="s">
        <v>641</v>
      </c>
      <c r="C347" s="75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56">
        <v>30</v>
      </c>
      <c r="B348" s="73" t="s">
        <v>643</v>
      </c>
      <c r="C348" s="75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56">
        <v>31</v>
      </c>
      <c r="B349" s="73" t="s">
        <v>645</v>
      </c>
      <c r="C349" s="75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56">
        <v>32</v>
      </c>
      <c r="B350" s="73" t="s">
        <v>141</v>
      </c>
      <c r="C350" s="75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56">
        <v>33</v>
      </c>
      <c r="B351" s="73" t="s">
        <v>145</v>
      </c>
      <c r="C351" s="75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56">
        <v>34</v>
      </c>
      <c r="B352" s="73" t="s">
        <v>147</v>
      </c>
      <c r="C352" s="75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56">
        <v>35</v>
      </c>
      <c r="B353" s="73" t="s">
        <v>650</v>
      </c>
      <c r="C353" s="75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56">
        <v>36</v>
      </c>
      <c r="B354" s="73" t="s">
        <v>652</v>
      </c>
      <c r="C354" s="75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56">
        <v>37</v>
      </c>
      <c r="B355" s="73" t="s">
        <v>654</v>
      </c>
      <c r="C355" s="75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56">
        <v>38</v>
      </c>
      <c r="B356" s="73" t="s">
        <v>567</v>
      </c>
      <c r="C356" s="75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56">
        <v>39</v>
      </c>
      <c r="B357" s="73" t="s">
        <v>657</v>
      </c>
      <c r="C357" s="75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56">
        <v>40</v>
      </c>
      <c r="B358" s="73" t="s">
        <v>411</v>
      </c>
      <c r="C358" s="75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56">
        <v>41</v>
      </c>
      <c r="B359" s="73" t="s">
        <v>428</v>
      </c>
      <c r="C359" s="75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56">
        <v>42</v>
      </c>
      <c r="B360" s="73" t="s">
        <v>661</v>
      </c>
      <c r="C360" s="75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56">
        <v>43</v>
      </c>
      <c r="B361" s="73" t="s">
        <v>330</v>
      </c>
      <c r="C361" s="75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56">
        <v>44</v>
      </c>
      <c r="B362" s="73" t="s">
        <v>330</v>
      </c>
      <c r="C362" s="75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58">
        <v>1</v>
      </c>
      <c r="B363" s="73" t="s">
        <v>330</v>
      </c>
      <c r="C363" s="75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58">
        <v>2</v>
      </c>
      <c r="B364" s="73" t="s">
        <v>666</v>
      </c>
      <c r="C364" s="75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58">
        <v>3</v>
      </c>
      <c r="B365" s="73" t="s">
        <v>666</v>
      </c>
      <c r="C365" s="75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59">
        <v>1</v>
      </c>
      <c r="B366" s="73" t="s">
        <v>669</v>
      </c>
      <c r="C366" s="75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58">
        <v>4</v>
      </c>
      <c r="B367" s="73" t="s">
        <v>318</v>
      </c>
      <c r="C367" s="75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58">
        <v>5</v>
      </c>
      <c r="B368" s="73" t="s">
        <v>320</v>
      </c>
      <c r="C368" s="75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58">
        <v>6</v>
      </c>
      <c r="B369" s="76" t="s">
        <v>322</v>
      </c>
      <c r="C369" s="77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58">
        <v>7</v>
      </c>
      <c r="B370" s="73" t="s">
        <v>324</v>
      </c>
      <c r="C370" s="75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58">
        <v>8</v>
      </c>
      <c r="B371" s="73" t="s">
        <v>326</v>
      </c>
      <c r="C371" s="75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58">
        <v>9</v>
      </c>
      <c r="B372" s="73" t="s">
        <v>676</v>
      </c>
      <c r="C372" s="75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58">
        <v>10</v>
      </c>
      <c r="B373" s="73" t="s">
        <v>678</v>
      </c>
      <c r="C373" s="75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58">
        <v>11</v>
      </c>
      <c r="B374" s="73" t="s">
        <v>680</v>
      </c>
      <c r="C374" s="75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58">
        <v>12</v>
      </c>
      <c r="B375" s="73" t="s">
        <v>682</v>
      </c>
      <c r="C375" s="75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58">
        <v>13</v>
      </c>
      <c r="B376" s="73" t="s">
        <v>465</v>
      </c>
      <c r="C376" s="75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58">
        <v>14</v>
      </c>
      <c r="B377" s="64" t="s">
        <v>592</v>
      </c>
      <c r="C377" s="65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58">
        <v>15</v>
      </c>
      <c r="B378" s="64" t="s">
        <v>686</v>
      </c>
      <c r="C378" s="66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58">
        <v>16</v>
      </c>
      <c r="B379" s="64" t="s">
        <v>461</v>
      </c>
      <c r="C379" s="66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58">
        <v>17</v>
      </c>
      <c r="B380" s="64" t="s">
        <v>669</v>
      </c>
      <c r="C380" s="66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58">
        <v>18</v>
      </c>
      <c r="B381" s="64" t="s">
        <v>690</v>
      </c>
      <c r="C381" s="66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58">
        <v>19</v>
      </c>
      <c r="B382" s="64" t="s">
        <v>692</v>
      </c>
      <c r="C382" s="65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58">
        <v>20</v>
      </c>
      <c r="B383" s="64" t="s">
        <v>1728</v>
      </c>
      <c r="C383" s="65" t="s">
        <v>1729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58">
        <v>21</v>
      </c>
      <c r="B384" s="64" t="s">
        <v>1730</v>
      </c>
      <c r="C384" s="66" t="s">
        <v>1731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58">
        <v>22</v>
      </c>
      <c r="B385" s="64" t="s">
        <v>1732</v>
      </c>
      <c r="C385" s="65" t="s">
        <v>1733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58">
        <v>23</v>
      </c>
      <c r="B386" s="64" t="s">
        <v>600</v>
      </c>
      <c r="C386" s="65" t="s">
        <v>1734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58">
        <v>24</v>
      </c>
      <c r="B387" s="64" t="s">
        <v>603</v>
      </c>
      <c r="C387" s="65" t="s">
        <v>1735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58">
        <v>25</v>
      </c>
      <c r="B388" s="64" t="s">
        <v>1736</v>
      </c>
      <c r="C388" s="65" t="s">
        <v>1737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58">
        <v>26</v>
      </c>
      <c r="B389" s="68" t="s">
        <v>478</v>
      </c>
      <c r="C389" s="67" t="s">
        <v>1742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58">
        <v>27</v>
      </c>
      <c r="B390" s="68" t="s">
        <v>356</v>
      </c>
      <c r="C390" s="67" t="s">
        <v>1743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58">
        <v>28</v>
      </c>
      <c r="B391" s="83" t="s">
        <v>358</v>
      </c>
      <c r="C391" s="84" t="s">
        <v>1744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58">
        <v>29</v>
      </c>
      <c r="B392" s="70" t="s">
        <v>1745</v>
      </c>
      <c r="C392" s="69" t="s">
        <v>1746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58">
        <v>30</v>
      </c>
      <c r="B393" s="70" t="s">
        <v>1747</v>
      </c>
      <c r="C393" s="69" t="s">
        <v>1748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58">
        <v>31</v>
      </c>
      <c r="B394" s="68" t="s">
        <v>1749</v>
      </c>
      <c r="C394" s="67" t="s">
        <v>1750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58">
        <v>32</v>
      </c>
      <c r="B395" s="68" t="s">
        <v>1751</v>
      </c>
      <c r="C395" s="67" t="s">
        <v>1752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58">
        <v>33</v>
      </c>
      <c r="B396" s="70" t="s">
        <v>1753</v>
      </c>
      <c r="C396" s="69" t="s">
        <v>1754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58">
        <v>34</v>
      </c>
      <c r="B397" s="57" t="s">
        <v>1755</v>
      </c>
      <c r="C397" s="85" t="s">
        <v>1756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58">
        <v>35</v>
      </c>
      <c r="B398" s="57" t="s">
        <v>1755</v>
      </c>
      <c r="C398" s="85" t="s">
        <v>1757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59">
        <v>1</v>
      </c>
      <c r="B399" s="57" t="s">
        <v>1755</v>
      </c>
      <c r="C399" s="85" t="s">
        <v>1758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59">
        <v>2</v>
      </c>
      <c r="B400" s="57" t="s">
        <v>1755</v>
      </c>
      <c r="C400" s="85" t="s">
        <v>1759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59">
        <v>3</v>
      </c>
      <c r="B401" s="57" t="s">
        <v>1755</v>
      </c>
      <c r="C401" s="85" t="s">
        <v>1760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59">
        <v>4</v>
      </c>
      <c r="B402" s="57" t="s">
        <v>1755</v>
      </c>
      <c r="C402" s="85" t="s">
        <v>1761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59">
        <v>5</v>
      </c>
      <c r="B403" s="57" t="s">
        <v>1755</v>
      </c>
      <c r="C403" s="85" t="s">
        <v>1762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59">
        <v>6</v>
      </c>
      <c r="B404" s="57" t="s">
        <v>1755</v>
      </c>
      <c r="C404" s="85" t="s">
        <v>1763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59">
        <v>7</v>
      </c>
      <c r="B405" s="57" t="s">
        <v>1755</v>
      </c>
      <c r="C405" s="85" t="s">
        <v>1764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59">
        <v>8</v>
      </c>
      <c r="B406" s="57" t="s">
        <v>1755</v>
      </c>
      <c r="C406" s="85" t="s">
        <v>1765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59">
        <v>9</v>
      </c>
      <c r="B407" s="57" t="s">
        <v>1766</v>
      </c>
      <c r="C407" s="85" t="s">
        <v>1767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59">
        <v>10</v>
      </c>
      <c r="B408" s="57" t="s">
        <v>1766</v>
      </c>
      <c r="C408" s="85" t="s">
        <v>1768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59">
        <v>11</v>
      </c>
      <c r="B409" s="57" t="s">
        <v>1766</v>
      </c>
      <c r="C409" s="85" t="s">
        <v>1769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59">
        <v>12</v>
      </c>
      <c r="B410" s="57" t="s">
        <v>1766</v>
      </c>
      <c r="C410" s="85" t="s">
        <v>1770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59">
        <v>13</v>
      </c>
      <c r="B411" s="57" t="s">
        <v>1766</v>
      </c>
      <c r="C411" s="85" t="s">
        <v>1771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59">
        <v>14</v>
      </c>
      <c r="B412" s="57" t="s">
        <v>1766</v>
      </c>
      <c r="C412" s="85" t="s">
        <v>1772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Có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59">
        <v>15</v>
      </c>
      <c r="B413" s="57" t="s">
        <v>1766</v>
      </c>
      <c r="C413" s="85" t="s">
        <v>1773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59">
        <v>16</v>
      </c>
      <c r="B414" s="57" t="s">
        <v>1766</v>
      </c>
      <c r="C414" s="85" t="s">
        <v>1774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59">
        <v>17</v>
      </c>
      <c r="B415" s="57" t="s">
        <v>1766</v>
      </c>
      <c r="C415" s="85" t="s">
        <v>1775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59">
        <v>18</v>
      </c>
      <c r="B416" s="57" t="s">
        <v>1766</v>
      </c>
      <c r="C416" s="85" t="s">
        <v>1776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59">
        <v>19</v>
      </c>
      <c r="B417" s="86" t="s">
        <v>1777</v>
      </c>
      <c r="C417" s="87" t="s">
        <v>1778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59">
        <v>20</v>
      </c>
      <c r="B418" s="86" t="s">
        <v>1777</v>
      </c>
      <c r="C418" s="87" t="s">
        <v>1779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Có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60">
        <v>1</v>
      </c>
      <c r="B419" s="86" t="s">
        <v>1777</v>
      </c>
      <c r="C419" s="87" t="s">
        <v>1780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61">
        <v>2</v>
      </c>
      <c r="B420" s="86" t="s">
        <v>1777</v>
      </c>
      <c r="C420" s="87" t="s">
        <v>1781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60">
        <v>3</v>
      </c>
      <c r="B421" s="86" t="s">
        <v>1777</v>
      </c>
      <c r="C421" s="87" t="s">
        <v>1782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61">
        <v>4</v>
      </c>
      <c r="B422" s="86" t="s">
        <v>1777</v>
      </c>
      <c r="C422" s="87" t="s">
        <v>1783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60">
        <v>5</v>
      </c>
      <c r="B423" s="86" t="s">
        <v>1777</v>
      </c>
      <c r="C423" s="87" t="s">
        <v>1784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62">
        <v>1</v>
      </c>
      <c r="B424" s="86" t="s">
        <v>1777</v>
      </c>
      <c r="C424" s="87" t="s">
        <v>1785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62">
        <v>2</v>
      </c>
      <c r="B425" s="86" t="s">
        <v>1777</v>
      </c>
      <c r="C425" s="87" t="s">
        <v>1786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Có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62">
        <v>3</v>
      </c>
      <c r="B426" s="86" t="s">
        <v>1777</v>
      </c>
      <c r="C426" s="87" t="s">
        <v>1787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62">
        <v>4</v>
      </c>
      <c r="B427" s="57" t="s">
        <v>1788</v>
      </c>
      <c r="C427" s="85" t="s">
        <v>1789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60">
        <v>5</v>
      </c>
      <c r="B428" s="57" t="s">
        <v>1788</v>
      </c>
      <c r="C428" s="85" t="s">
        <v>1790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60">
        <v>6</v>
      </c>
      <c r="B429" s="57" t="s">
        <v>1788</v>
      </c>
      <c r="C429" s="85" t="s">
        <v>1791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9"/>
      <c r="B430" s="57" t="s">
        <v>1788</v>
      </c>
      <c r="C430" s="85" t="s">
        <v>1792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50"/>
      <c r="B431" s="57" t="s">
        <v>1788</v>
      </c>
      <c r="C431" s="85" t="s">
        <v>1793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50"/>
      <c r="B432" s="57" t="s">
        <v>1788</v>
      </c>
      <c r="C432" s="85" t="s">
        <v>1794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51"/>
      <c r="B433" s="57" t="s">
        <v>1788</v>
      </c>
      <c r="C433" s="85" t="s">
        <v>1795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9"/>
      <c r="B434" s="57" t="s">
        <v>1788</v>
      </c>
      <c r="C434" s="85" t="s">
        <v>1796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51"/>
      <c r="B435" s="57" t="s">
        <v>1788</v>
      </c>
      <c r="C435" s="85" t="s">
        <v>1797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51"/>
      <c r="B436" s="57" t="s">
        <v>1788</v>
      </c>
      <c r="C436" s="85" t="s">
        <v>1798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9"/>
      <c r="B437" s="86" t="s">
        <v>1799</v>
      </c>
      <c r="C437" s="87" t="s">
        <v>1800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50"/>
      <c r="B438" s="86" t="s">
        <v>1799</v>
      </c>
      <c r="C438" s="87" t="s">
        <v>1801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52"/>
      <c r="B439" s="86" t="s">
        <v>1799</v>
      </c>
      <c r="C439" s="87" t="s">
        <v>1802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53"/>
      <c r="B440" s="86" t="s">
        <v>1799</v>
      </c>
      <c r="C440" s="87" t="s">
        <v>1803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50"/>
      <c r="B441" s="86" t="s">
        <v>1799</v>
      </c>
      <c r="C441" s="87" t="s">
        <v>1804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54"/>
      <c r="B442" s="86" t="s">
        <v>1799</v>
      </c>
      <c r="C442" s="87" t="s">
        <v>1805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55"/>
      <c r="B443" s="86" t="s">
        <v>1799</v>
      </c>
      <c r="C443" s="87" t="s">
        <v>1806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86" t="s">
        <v>1799</v>
      </c>
      <c r="C444" s="87" t="s">
        <v>1807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86" t="s">
        <v>1808</v>
      </c>
      <c r="C445" s="87" t="s">
        <v>1809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86" t="s">
        <v>1808</v>
      </c>
      <c r="C446" s="87" t="s">
        <v>1809</v>
      </c>
      <c r="D446" s="33" t="s">
        <v>15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86" t="s">
        <v>1810</v>
      </c>
      <c r="C447" s="87" t="s">
        <v>1811</v>
      </c>
      <c r="D447" s="33" t="s">
        <v>15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86" t="s">
        <v>1810</v>
      </c>
      <c r="C448" s="87" t="s">
        <v>1811</v>
      </c>
      <c r="D448" s="33" t="s">
        <v>15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96" t="s">
        <v>565</v>
      </c>
      <c r="C449" s="88" t="s">
        <v>2247</v>
      </c>
      <c r="D449" s="33" t="s">
        <v>15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NLDC0412L_Nguyên lý động cơ đốt trong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23"/>
      <c r="B450" s="96" t="s">
        <v>2248</v>
      </c>
      <c r="C450" s="88" t="s">
        <v>2249</v>
      </c>
      <c r="D450" s="33" t="s">
        <v>15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HHV10412L_Hình họa - vẽ kỹ thuật 1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23"/>
      <c r="B451" s="68" t="s">
        <v>2250</v>
      </c>
      <c r="C451" s="67" t="s">
        <v>2251</v>
      </c>
      <c r="D451" s="33" t="s">
        <v>15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MHD20612L_Mạch điện 2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23"/>
      <c r="B452" s="68" t="s">
        <v>546</v>
      </c>
      <c r="C452" s="67" t="s">
        <v>2252</v>
      </c>
      <c r="D452" s="33" t="s">
        <v>15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L</v>
      </c>
      <c r="O452" s="23" t="str">
        <f t="shared" ref="O452:O515" si="15">IF(C452="","",B452&amp;"_"&amp;LEFT(C452,FIND("(",C452,1)-7)&amp;" ("&amp;MID(B452,8,1)&amp;")")</f>
        <v>DTCS0612L_Điện tử công suất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23"/>
      <c r="B453" s="68" t="s">
        <v>616</v>
      </c>
      <c r="C453" s="67" t="s">
        <v>1814</v>
      </c>
      <c r="D453" s="33" t="s">
        <v>15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TCD30112L_Toán chuyên đề 3 (2)</v>
      </c>
      <c r="P453" s="23" t="str">
        <f>IF(B453="","",IF(IFERROR(INDEX('Danh sách'!$A$3:$M$20001,MATCH($C453,'Danh sách'!$E$3:$E$20001,0),'Danh sách'!$E$1),"")=$C453,"Có đăng ký","Không đăng ký"))</f>
        <v>Có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23"/>
      <c r="B454" s="68" t="s">
        <v>356</v>
      </c>
      <c r="C454" s="67" t="s">
        <v>2279</v>
      </c>
      <c r="D454" s="33" t="s">
        <v>15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>L</v>
      </c>
      <c r="O454" s="23" t="str">
        <f t="shared" si="15"/>
        <v>KTMT0513L_Kiến trúc máy tính (3)</v>
      </c>
      <c r="P454" s="23" t="str">
        <f>IF(B454="","",IF(IFERROR(INDEX('Danh sách'!$A$3:$M$20001,MATCH($C454,'Danh sách'!$E$3:$E$20001,0),'Danh sách'!$E$1),"")=$C454,"Có đăng ký","Không đăng ký"))</f>
        <v>Không đăng ký</v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Chưa xếp</v>
      </c>
    </row>
    <row r="455" spans="1:19" ht="15.75" customHeight="1">
      <c r="A455" s="23"/>
      <c r="B455" s="68" t="s">
        <v>635</v>
      </c>
      <c r="C455" s="67" t="s">
        <v>2280</v>
      </c>
      <c r="D455" s="33" t="s">
        <v>15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>L</v>
      </c>
      <c r="O455" s="23" t="str">
        <f t="shared" si="15"/>
        <v>HDHM0512L_Hệ điều hành mạng (2)</v>
      </c>
      <c r="P455" s="23" t="str">
        <f>IF(B455="","",IF(IFERROR(INDEX('Danh sách'!$A$3:$M$20001,MATCH($C455,'Danh sách'!$E$3:$E$20001,0),'Danh sách'!$E$1),"")=$C455,"Có đăng ký","Không đăng ký"))</f>
        <v>Không đăng ký</v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Chưa xếp</v>
      </c>
    </row>
    <row r="456" spans="1:19" ht="15.75" customHeight="1">
      <c r="A456" s="23"/>
      <c r="B456" s="68" t="s">
        <v>2281</v>
      </c>
      <c r="C456" s="67" t="s">
        <v>2282</v>
      </c>
      <c r="D456" s="33" t="s">
        <v>15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>L</v>
      </c>
      <c r="O456" s="23" t="str">
        <f t="shared" si="15"/>
        <v>ATMA0513L_An toàn và an ninh mạng (3)</v>
      </c>
      <c r="P456" s="23" t="str">
        <f>IF(B456="","",IF(IFERROR(INDEX('Danh sách'!$A$3:$M$20001,MATCH($C456,'Danh sách'!$E$3:$E$20001,0),'Danh sách'!$E$1),"")=$C456,"Có đăng ký","Không đăng ký"))</f>
        <v>Không đăng ký</v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Chưa xếp</v>
      </c>
    </row>
    <row r="457" spans="1:19" ht="15.75" customHeight="1">
      <c r="A457" s="23"/>
      <c r="B457" s="68" t="s">
        <v>358</v>
      </c>
      <c r="C457" s="67" t="s">
        <v>2283</v>
      </c>
      <c r="D457" s="33" t="s">
        <v>15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>L</v>
      </c>
      <c r="O457" s="23" t="str">
        <f t="shared" si="15"/>
        <v>MMTI0513L_Mạng máy tính (3)</v>
      </c>
      <c r="P457" s="23" t="str">
        <f>IF(B457="","",IF(IFERROR(INDEX('Danh sách'!$A$3:$M$20001,MATCH($C457,'Danh sách'!$E$3:$E$20001,0),'Danh sách'!$E$1),"")=$C457,"Có đăng ký","Không đăng ký"))</f>
        <v>Không đăng ký</v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Chưa xếp</v>
      </c>
    </row>
    <row r="458" spans="1:19" ht="15.75" customHeight="1">
      <c r="A458" s="23"/>
      <c r="B458" s="68" t="s">
        <v>2284</v>
      </c>
      <c r="C458" s="67" t="s">
        <v>2285</v>
      </c>
      <c r="D458" s="33" t="s">
        <v>15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>L</v>
      </c>
      <c r="O458" s="23" t="str">
        <f t="shared" si="15"/>
        <v>THVP0513L_Tin học văn phòng (3)</v>
      </c>
      <c r="P458" s="23" t="str">
        <f>IF(B458="","",IF(IFERROR(INDEX('Danh sách'!$A$3:$M$20001,MATCH($C458,'Danh sách'!$E$3:$E$20001,0),'Danh sách'!$E$1),"")=$C458,"Có đăng ký","Không đăng ký"))</f>
        <v>Không đăng ký</v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Chưa xếp</v>
      </c>
    </row>
    <row r="459" spans="1:19" ht="15.75" customHeight="1">
      <c r="A459" s="23"/>
      <c r="B459" s="68" t="s">
        <v>478</v>
      </c>
      <c r="C459" s="67" t="s">
        <v>2286</v>
      </c>
      <c r="D459" s="33" t="s">
        <v>15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>L</v>
      </c>
      <c r="O459" s="23" t="str">
        <f t="shared" si="15"/>
        <v>CTDL0513L_Cấu trúc dữ liệu và giải thuật (3)</v>
      </c>
      <c r="P459" s="23" t="str">
        <f>IF(B459="","",IF(IFERROR(INDEX('Danh sách'!$A$3:$M$20001,MATCH($C459,'Danh sách'!$E$3:$E$20001,0),'Danh sách'!$E$1),"")=$C459,"Có đăng ký","Không đăng ký"))</f>
        <v>Không đăng ký</v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Chưa xếp</v>
      </c>
    </row>
    <row r="460" spans="1:19" ht="15.75" customHeight="1">
      <c r="A460" s="23"/>
      <c r="B460" s="68" t="s">
        <v>2287</v>
      </c>
      <c r="C460" s="67" t="s">
        <v>2288</v>
      </c>
      <c r="D460" s="33" t="s">
        <v>15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>L</v>
      </c>
      <c r="O460" s="23" t="str">
        <f t="shared" si="15"/>
        <v>LTUD0513L_Lập trình ứng dụng với Java (3)</v>
      </c>
      <c r="P460" s="23" t="str">
        <f>IF(B460="","",IF(IFERROR(INDEX('Danh sách'!$A$3:$M$20001,MATCH($C460,'Danh sách'!$E$3:$E$20001,0),'Danh sách'!$E$1),"")=$C460,"Có đăng ký","Không đăng ký"))</f>
        <v>Không đăng ký</v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Chưa xếp</v>
      </c>
    </row>
    <row r="461" spans="1:19" ht="15.75" customHeight="1">
      <c r="A461" s="23"/>
      <c r="B461" s="68" t="s">
        <v>352</v>
      </c>
      <c r="C461" s="67" t="s">
        <v>2289</v>
      </c>
      <c r="D461" s="33" t="s">
        <v>15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>L</v>
      </c>
      <c r="O461" s="23" t="str">
        <f t="shared" si="15"/>
        <v>TLHC0313L_Tâm lý học (3)</v>
      </c>
      <c r="P461" s="23" t="str">
        <f>IF(B461="","",IF(IFERROR(INDEX('Danh sách'!$A$3:$M$20001,MATCH($C461,'Danh sách'!$E$3:$E$20001,0),'Danh sách'!$E$1),"")=$C461,"Có đăng ký","Không đăng ký"))</f>
        <v>Không đăng ký</v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Chưa xếp</v>
      </c>
    </row>
    <row r="462" spans="1:19" ht="15.75" customHeight="1">
      <c r="A462" s="23"/>
      <c r="B462" s="110" t="s">
        <v>2290</v>
      </c>
      <c r="C462" s="111" t="s">
        <v>2291</v>
      </c>
      <c r="D462" s="33" t="s">
        <v>15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>L</v>
      </c>
      <c r="O462" s="23" t="str">
        <f t="shared" si="15"/>
        <v>CSDL0512L_Cơ sở dữ liệu quan hệ (2)</v>
      </c>
      <c r="P462" s="23" t="str">
        <f>IF(B462="","",IF(IFERROR(INDEX('Danh sách'!$A$3:$M$20001,MATCH($C462,'Danh sách'!$E$3:$E$20001,0),'Danh sách'!$E$1),"")=$C462,"Có đăng ký","Không đăng ký"))</f>
        <v>Không đăng ký</v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Chưa xếp</v>
      </c>
    </row>
    <row r="463" spans="1:19" ht="15.75" customHeight="1">
      <c r="A463" s="23"/>
      <c r="B463" s="110" t="s">
        <v>475</v>
      </c>
      <c r="C463" s="112" t="s">
        <v>2292</v>
      </c>
      <c r="D463" s="33" t="s">
        <v>15</v>
      </c>
      <c r="E463" s="33" t="s">
        <v>55</v>
      </c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>L</v>
      </c>
      <c r="O463" s="23" t="str">
        <f t="shared" si="15"/>
        <v>XLAP0512L_Kỹ thuật xử lý ảnh (2)</v>
      </c>
      <c r="P463" s="23" t="str">
        <f>IF(B463="","",IF(IFERROR(INDEX('Danh sách'!$A$3:$M$20001,MATCH($C463,'Danh sách'!$E$3:$E$20001,0),'Danh sách'!$E$1),"")=$C463,"Có đăng ký","Không đăng ký"))</f>
        <v>Không đăng ký</v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Chưa xếp</v>
      </c>
    </row>
    <row r="464" spans="1:19" ht="15.75" customHeight="1">
      <c r="A464" s="23"/>
      <c r="B464" s="110" t="s">
        <v>481</v>
      </c>
      <c r="C464" s="112" t="s">
        <v>2293</v>
      </c>
      <c r="D464" s="33" t="s">
        <v>15</v>
      </c>
      <c r="E464" s="33" t="s">
        <v>55</v>
      </c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>L</v>
      </c>
      <c r="O464" s="23" t="str">
        <f t="shared" si="15"/>
        <v>LHDT0513L_Lập trình hướng đối tượng (3)</v>
      </c>
      <c r="P464" s="23" t="str">
        <f>IF(B464="","",IF(IFERROR(INDEX('Danh sách'!$A$3:$M$20001,MATCH($C464,'Danh sách'!$E$3:$E$20001,0),'Danh sách'!$E$1),"")=$C464,"Có đăng ký","Không đăng ký"))</f>
        <v>Không đăng ký</v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Chưa xếp</v>
      </c>
    </row>
    <row r="465" spans="1:19" ht="15.75" customHeight="1">
      <c r="A465" s="23"/>
      <c r="B465" s="110" t="s">
        <v>2294</v>
      </c>
      <c r="C465" s="112" t="s">
        <v>2295</v>
      </c>
      <c r="D465" s="33" t="s">
        <v>15</v>
      </c>
      <c r="E465" s="33" t="s">
        <v>55</v>
      </c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>L</v>
      </c>
      <c r="O465" s="23" t="str">
        <f t="shared" si="15"/>
        <v>TKWS0513L_Thiết kế Web (3)</v>
      </c>
      <c r="P465" s="23" t="str">
        <f>IF(B465="","",IF(IFERROR(INDEX('Danh sách'!$A$3:$M$20001,MATCH($C465,'Danh sách'!$E$3:$E$20001,0),'Danh sách'!$E$1),"")=$C465,"Có đăng ký","Không đăng ký"))</f>
        <v>Không đăng ký</v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Chưa xếp</v>
      </c>
    </row>
    <row r="466" spans="1:19" ht="15.75" customHeight="1">
      <c r="A466" s="23"/>
      <c r="B466" s="64" t="s">
        <v>2296</v>
      </c>
      <c r="C466" s="113" t="s">
        <v>2297</v>
      </c>
      <c r="D466" s="33" t="s">
        <v>15</v>
      </c>
      <c r="E466" s="33" t="s">
        <v>55</v>
      </c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>L</v>
      </c>
      <c r="O466" s="23" t="str">
        <f t="shared" si="15"/>
        <v>KYTN0412L_Kỹ thuật nhiệt (2)</v>
      </c>
      <c r="P466" s="23" t="str">
        <f>IF(B466="","",IF(IFERROR(INDEX('Danh sách'!$A$3:$M$20001,MATCH($C466,'Danh sách'!$E$3:$E$20001,0),'Danh sách'!$E$1),"")=$C466,"Có đăng ký","Không đăng ký"))</f>
        <v>Không đăng ký</v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Chưa xếp</v>
      </c>
    </row>
    <row r="467" spans="1:19" ht="15.75" customHeight="1">
      <c r="A467" s="23"/>
      <c r="B467" s="64" t="s">
        <v>2298</v>
      </c>
      <c r="C467" s="109" t="s">
        <v>2299</v>
      </c>
      <c r="D467" s="33" t="s">
        <v>15</v>
      </c>
      <c r="E467" s="33" t="s">
        <v>55</v>
      </c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>L</v>
      </c>
      <c r="O467" s="23" t="str">
        <f t="shared" si="15"/>
        <v>DSKT0412L_Dung sai - Kỹ thuật đo (2)</v>
      </c>
      <c r="P467" s="23" t="str">
        <f>IF(B467="","",IF(IFERROR(INDEX('Danh sách'!$A$3:$M$20001,MATCH($C467,'Danh sách'!$E$3:$E$20001,0),'Danh sách'!$E$1),"")=$C467,"Có đăng ký","Không đăng ký"))</f>
        <v>Không đăng ký</v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Chưa xếp</v>
      </c>
    </row>
    <row r="468" spans="1:19" ht="15.75" customHeight="1">
      <c r="A468" s="23"/>
      <c r="B468" s="64" t="s">
        <v>550</v>
      </c>
      <c r="C468" s="109" t="s">
        <v>2300</v>
      </c>
      <c r="D468" s="33" t="s">
        <v>15</v>
      </c>
      <c r="E468" s="33" t="s">
        <v>55</v>
      </c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>L</v>
      </c>
      <c r="O468" s="23" t="str">
        <f t="shared" si="15"/>
        <v>CLTH0412L_Cơ lý thuyết (2)</v>
      </c>
      <c r="P468" s="23" t="str">
        <f>IF(B468="","",IF(IFERROR(INDEX('Danh sách'!$A$3:$M$20001,MATCH($C468,'Danh sách'!$E$3:$E$20001,0),'Danh sách'!$E$1),"")=$C468,"Có đăng ký","Không đăng ký"))</f>
        <v>Không đăng ký</v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Chưa xếp</v>
      </c>
    </row>
    <row r="469" spans="1:19" ht="15.75" customHeight="1">
      <c r="A469" s="23"/>
      <c r="B469" s="64" t="s">
        <v>352</v>
      </c>
      <c r="C469" s="109" t="s">
        <v>2301</v>
      </c>
      <c r="D469" s="33" t="s">
        <v>15</v>
      </c>
      <c r="E469" s="33" t="s">
        <v>55</v>
      </c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>L</v>
      </c>
      <c r="O469" s="23" t="str">
        <f t="shared" si="15"/>
        <v>TLHC0313L_Tâm lý học (3)</v>
      </c>
      <c r="P469" s="23" t="str">
        <f>IF(B469="","",IF(IFERROR(INDEX('Danh sách'!$A$3:$M$20001,MATCH($C469,'Danh sách'!$E$3:$E$20001,0),'Danh sách'!$E$1),"")=$C469,"Có đăng ký","Không đăng ký"))</f>
        <v>Không đăng ký</v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Chưa xếp</v>
      </c>
    </row>
    <row r="470" spans="1:19" ht="15.75" customHeight="1">
      <c r="A470" s="23"/>
      <c r="B470" s="64" t="s">
        <v>2302</v>
      </c>
      <c r="C470" s="113" t="s">
        <v>2303</v>
      </c>
      <c r="D470" s="33" t="s">
        <v>15</v>
      </c>
      <c r="E470" s="33" t="s">
        <v>55</v>
      </c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>L</v>
      </c>
      <c r="O470" s="23" t="str">
        <f t="shared" si="15"/>
        <v>NMN30512L_Nhập môn ngành 3 (2)</v>
      </c>
      <c r="P470" s="23" t="str">
        <f>IF(B470="","",IF(IFERROR(INDEX('Danh sách'!$A$3:$M$20001,MATCH($C470,'Danh sách'!$E$3:$E$20001,0),'Danh sách'!$E$1),"")=$C470,"Có đăng ký","Không đăng ký"))</f>
        <v>Không đăng ký</v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Chưa xếp</v>
      </c>
    </row>
    <row r="471" spans="1:19" ht="15.75" customHeight="1">
      <c r="A471" s="23"/>
      <c r="B471" s="64" t="s">
        <v>2302</v>
      </c>
      <c r="C471" s="113" t="s">
        <v>2304</v>
      </c>
      <c r="D471" s="33" t="s">
        <v>15</v>
      </c>
      <c r="E471" s="33" t="s">
        <v>55</v>
      </c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>L</v>
      </c>
      <c r="O471" s="23" t="str">
        <f t="shared" si="15"/>
        <v>NMN30512L_Nhập môn ngành 3 (2)</v>
      </c>
      <c r="P471" s="23" t="str">
        <f>IF(B471="","",IF(IFERROR(INDEX('Danh sách'!$A$3:$M$20001,MATCH($C471,'Danh sách'!$E$3:$E$20001,0),'Danh sách'!$E$1),"")=$C471,"Có đăng ký","Không đăng ký"))</f>
        <v>Không đăng ký</v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Chưa xếp</v>
      </c>
    </row>
    <row r="472" spans="1:19" ht="15.75" customHeight="1">
      <c r="A472" s="23"/>
      <c r="B472" s="114" t="s">
        <v>2284</v>
      </c>
      <c r="C472" s="114" t="s">
        <v>2305</v>
      </c>
      <c r="D472" s="33" t="s">
        <v>15</v>
      </c>
      <c r="E472" s="33" t="s">
        <v>55</v>
      </c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>L</v>
      </c>
      <c r="O472" s="23" t="str">
        <f t="shared" si="15"/>
        <v>THVP0513L_Tin học văn phòng (3)</v>
      </c>
      <c r="P472" s="23" t="str">
        <f>IF(B472="","",IF(IFERROR(INDEX('Danh sách'!$A$3:$M$20001,MATCH($C472,'Danh sách'!$E$3:$E$20001,0),'Danh sách'!$E$1),"")=$C472,"Có đăng ký","Không đăng ký"))</f>
        <v>Không đăng ký</v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Chưa xếp</v>
      </c>
    </row>
    <row r="473" spans="1:19" ht="15.75" customHeight="1">
      <c r="A473" s="23"/>
      <c r="B473" s="114" t="s">
        <v>2284</v>
      </c>
      <c r="C473" s="114" t="s">
        <v>2306</v>
      </c>
      <c r="D473" s="33" t="s">
        <v>15</v>
      </c>
      <c r="E473" s="33" t="s">
        <v>55</v>
      </c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>L</v>
      </c>
      <c r="O473" s="23" t="str">
        <f t="shared" si="15"/>
        <v>THVP0513L_Tin học văn phòng (3)</v>
      </c>
      <c r="P473" s="23" t="str">
        <f>IF(B473="","",IF(IFERROR(INDEX('Danh sách'!$A$3:$M$20001,MATCH($C473,'Danh sách'!$E$3:$E$20001,0),'Danh sách'!$E$1),"")=$C473,"Có đăng ký","Không đăng ký"))</f>
        <v>Không đăng ký</v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Chưa xếp</v>
      </c>
    </row>
    <row r="474" spans="1:19" ht="15.75" customHeight="1">
      <c r="A474" s="23"/>
      <c r="B474" s="114" t="s">
        <v>2248</v>
      </c>
      <c r="C474" s="114" t="s">
        <v>2307</v>
      </c>
      <c r="D474" s="33" t="s">
        <v>15</v>
      </c>
      <c r="E474" s="33" t="s">
        <v>55</v>
      </c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>L</v>
      </c>
      <c r="O474" s="23" t="str">
        <f t="shared" si="15"/>
        <v>HHV10412L_Hình họa - Vẽ kỹ thuật 1 (2)</v>
      </c>
      <c r="P474" s="23" t="str">
        <f>IF(B474="","",IF(IFERROR(INDEX('Danh sách'!$A$3:$M$20001,MATCH($C474,'Danh sách'!$E$3:$E$20001,0),'Danh sách'!$E$1),"")=$C474,"Có đăng ký","Không đăng ký"))</f>
        <v>Không đăng ký</v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Chưa xếp</v>
      </c>
    </row>
    <row r="475" spans="1:19" ht="15.75" customHeight="1">
      <c r="A475" s="23"/>
      <c r="B475" s="114" t="s">
        <v>2248</v>
      </c>
      <c r="C475" s="114" t="s">
        <v>2308</v>
      </c>
      <c r="D475" s="33" t="s">
        <v>15</v>
      </c>
      <c r="E475" s="33" t="s">
        <v>55</v>
      </c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>L</v>
      </c>
      <c r="O475" s="23" t="str">
        <f t="shared" si="15"/>
        <v>HHV10412L_Hình họa - Vẽ kỹ thuật 1 (2)</v>
      </c>
      <c r="P475" s="23" t="str">
        <f>IF(B475="","",IF(IFERROR(INDEX('Danh sách'!$A$3:$M$20001,MATCH($C475,'Danh sách'!$E$3:$E$20001,0),'Danh sách'!$E$1),"")=$C475,"Có đăng ký","Không đăng ký"))</f>
        <v>Không đăng ký</v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Chưa xếp</v>
      </c>
    </row>
    <row r="476" spans="1:19" ht="15.75" customHeight="1">
      <c r="A476" s="23"/>
      <c r="B476" s="114" t="s">
        <v>2248</v>
      </c>
      <c r="C476" s="114" t="s">
        <v>2309</v>
      </c>
      <c r="D476" s="33" t="s">
        <v>15</v>
      </c>
      <c r="E476" s="33" t="s">
        <v>55</v>
      </c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>L</v>
      </c>
      <c r="O476" s="23" t="str">
        <f t="shared" si="15"/>
        <v>HHV10412L_Hình họa - Vẽ kỹ thuật 1 (2)</v>
      </c>
      <c r="P476" s="23" t="str">
        <f>IF(B476="","",IF(IFERROR(INDEX('Danh sách'!$A$3:$M$20001,MATCH($C476,'Danh sách'!$E$3:$E$20001,0),'Danh sách'!$E$1),"")=$C476,"Có đăng ký","Không đăng ký"))</f>
        <v>Không đăng ký</v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Chưa xếp</v>
      </c>
    </row>
    <row r="477" spans="1:19" ht="15.75" customHeight="1">
      <c r="A477" s="23"/>
      <c r="B477" s="114" t="s">
        <v>2310</v>
      </c>
      <c r="C477" s="114" t="s">
        <v>2311</v>
      </c>
      <c r="D477" s="33" t="s">
        <v>15</v>
      </c>
      <c r="E477" s="33" t="s">
        <v>55</v>
      </c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>L</v>
      </c>
      <c r="O477" s="23" t="str">
        <f t="shared" si="15"/>
        <v>NMN10412L_Nhập môn ngành 1 (2)</v>
      </c>
      <c r="P477" s="23" t="str">
        <f>IF(B477="","",IF(IFERROR(INDEX('Danh sách'!$A$3:$M$20001,MATCH($C477,'Danh sách'!$E$3:$E$20001,0),'Danh sách'!$E$1),"")=$C477,"Có đăng ký","Không đăng ký"))</f>
        <v>Không đăng ký</v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Chưa xếp</v>
      </c>
    </row>
    <row r="478" spans="1:19" ht="15.75" customHeight="1">
      <c r="A478" s="23"/>
      <c r="B478" s="114" t="s">
        <v>2310</v>
      </c>
      <c r="C478" s="114" t="s">
        <v>2312</v>
      </c>
      <c r="D478" s="33" t="s">
        <v>15</v>
      </c>
      <c r="E478" s="33" t="s">
        <v>55</v>
      </c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>L</v>
      </c>
      <c r="O478" s="23" t="str">
        <f t="shared" si="15"/>
        <v>NMN10412L_Nhập môn ngành 1 (2)</v>
      </c>
      <c r="P478" s="23" t="str">
        <f>IF(B478="","",IF(IFERROR(INDEX('Danh sách'!$A$3:$M$20001,MATCH($C478,'Danh sách'!$E$3:$E$20001,0),'Danh sách'!$E$1),"")=$C478,"Có đăng ký","Không đăng ký"))</f>
        <v>Không đăng ký</v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Chưa xếp</v>
      </c>
    </row>
    <row r="479" spans="1:19" ht="15.75" customHeight="1">
      <c r="A479" s="23"/>
      <c r="B479" s="114" t="s">
        <v>2310</v>
      </c>
      <c r="C479" s="114" t="s">
        <v>2313</v>
      </c>
      <c r="D479" s="33" t="s">
        <v>15</v>
      </c>
      <c r="E479" s="33" t="s">
        <v>55</v>
      </c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>L</v>
      </c>
      <c r="O479" s="23" t="str">
        <f t="shared" si="15"/>
        <v>NMN10412L_Nhập môn ngành 1 (2)</v>
      </c>
      <c r="P479" s="23" t="str">
        <f>IF(B479="","",IF(IFERROR(INDEX('Danh sách'!$A$3:$M$20001,MATCH($C479,'Danh sách'!$E$3:$E$20001,0),'Danh sách'!$E$1),"")=$C479,"Có đăng ký","Không đăng ký"))</f>
        <v>Không đăng ký</v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Chưa xếp</v>
      </c>
    </row>
    <row r="480" spans="1:19" ht="15.75" customHeight="1">
      <c r="A480" s="23"/>
      <c r="B480" s="114" t="s">
        <v>2296</v>
      </c>
      <c r="C480" s="114" t="s">
        <v>2314</v>
      </c>
      <c r="D480" s="33" t="s">
        <v>15</v>
      </c>
      <c r="E480" s="33" t="s">
        <v>55</v>
      </c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>L</v>
      </c>
      <c r="O480" s="23" t="str">
        <f t="shared" si="15"/>
        <v>KYTN0412L_Kỹ thuật nhiệt (2)</v>
      </c>
      <c r="P480" s="23" t="str">
        <f>IF(B480="","",IF(IFERROR(INDEX('Danh sách'!$A$3:$M$20001,MATCH($C480,'Danh sách'!$E$3:$E$20001,0),'Danh sách'!$E$1),"")=$C480,"Có đăng ký","Không đăng ký"))</f>
        <v>Không đăng ký</v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Chưa xếp</v>
      </c>
    </row>
    <row r="481" spans="1:19" ht="15.75" customHeight="1">
      <c r="A481" s="23"/>
      <c r="B481" s="114" t="s">
        <v>2296</v>
      </c>
      <c r="C481" s="114" t="s">
        <v>2315</v>
      </c>
      <c r="D481" s="33" t="s">
        <v>15</v>
      </c>
      <c r="E481" s="33" t="s">
        <v>55</v>
      </c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>L</v>
      </c>
      <c r="O481" s="23" t="str">
        <f t="shared" si="15"/>
        <v>KYTN0412L_Kỹ thuật nhiệt (2)</v>
      </c>
      <c r="P481" s="23" t="str">
        <f>IF(B481="","",IF(IFERROR(INDEX('Danh sách'!$A$3:$M$20001,MATCH($C481,'Danh sách'!$E$3:$E$20001,0),'Danh sách'!$E$1),"")=$C481,"Có đăng ký","Không đăng ký"))</f>
        <v>Không đăng ký</v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Chưa xếp</v>
      </c>
    </row>
    <row r="482" spans="1:19" ht="15.75" customHeight="1">
      <c r="A482" s="23"/>
      <c r="B482" s="114" t="s">
        <v>2296</v>
      </c>
      <c r="C482" s="114" t="s">
        <v>2316</v>
      </c>
      <c r="D482" s="33" t="s">
        <v>15</v>
      </c>
      <c r="E482" s="33" t="s">
        <v>55</v>
      </c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>L</v>
      </c>
      <c r="O482" s="23" t="str">
        <f t="shared" si="15"/>
        <v>KYTN0412L_Kỹ thuật nhiệt (2)</v>
      </c>
      <c r="P482" s="23" t="str">
        <f>IF(B482="","",IF(IFERROR(INDEX('Danh sách'!$A$3:$M$20001,MATCH($C482,'Danh sách'!$E$3:$E$20001,0),'Danh sách'!$E$1),"")=$C482,"Có đăng ký","Không đăng ký"))</f>
        <v>Không đăng ký</v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Chưa xếp</v>
      </c>
    </row>
    <row r="483" spans="1:19" ht="15.75" customHeight="1">
      <c r="A483" s="23"/>
      <c r="B483" s="114" t="s">
        <v>540</v>
      </c>
      <c r="C483" s="114" t="s">
        <v>2317</v>
      </c>
      <c r="D483" s="33" t="s">
        <v>15</v>
      </c>
      <c r="E483" s="33" t="s">
        <v>55</v>
      </c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>L</v>
      </c>
      <c r="O483" s="23" t="str">
        <f t="shared" si="15"/>
        <v>KTDI0612L_Kỹ thuật điện (2)</v>
      </c>
      <c r="P483" s="23" t="str">
        <f>IF(B483="","",IF(IFERROR(INDEX('Danh sách'!$A$3:$M$20001,MATCH($C483,'Danh sách'!$E$3:$E$20001,0),'Danh sách'!$E$1),"")=$C483,"Có đăng ký","Không đăng ký"))</f>
        <v>Không đăng ký</v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Chưa xếp</v>
      </c>
    </row>
    <row r="484" spans="1:19" ht="15.75" customHeight="1">
      <c r="A484" s="23"/>
      <c r="B484" s="114" t="s">
        <v>2318</v>
      </c>
      <c r="C484" s="114" t="s">
        <v>2319</v>
      </c>
      <c r="D484" s="33" t="s">
        <v>15</v>
      </c>
      <c r="E484" s="33" t="s">
        <v>55</v>
      </c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>L</v>
      </c>
      <c r="O484" s="23" t="str">
        <f t="shared" si="15"/>
        <v>MHD10612L_Mạch điện 1 (2)</v>
      </c>
      <c r="P484" s="23" t="str">
        <f>IF(B484="","",IF(IFERROR(INDEX('Danh sách'!$A$3:$M$20001,MATCH($C484,'Danh sách'!$E$3:$E$20001,0),'Danh sách'!$E$1),"")=$C484,"Có đăng ký","Không đăng ký"))</f>
        <v>Không đăng ký</v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Chưa xếp</v>
      </c>
    </row>
    <row r="485" spans="1:19" ht="15.75" customHeight="1">
      <c r="A485" s="23"/>
      <c r="B485" s="114" t="s">
        <v>2318</v>
      </c>
      <c r="C485" s="114" t="s">
        <v>2320</v>
      </c>
      <c r="D485" s="33" t="s">
        <v>15</v>
      </c>
      <c r="E485" s="33" t="s">
        <v>55</v>
      </c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>L</v>
      </c>
      <c r="O485" s="23" t="str">
        <f t="shared" si="15"/>
        <v>MHD10612L_Mạch điện 1 (2)</v>
      </c>
      <c r="P485" s="23" t="str">
        <f>IF(B485="","",IF(IFERROR(INDEX('Danh sách'!$A$3:$M$20001,MATCH($C485,'Danh sách'!$E$3:$E$20001,0),'Danh sách'!$E$1),"")=$C485,"Có đăng ký","Không đăng ký"))</f>
        <v>Không đăng ký</v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Chưa xếp</v>
      </c>
    </row>
    <row r="486" spans="1:19" ht="15.75" customHeight="1">
      <c r="A486" s="23"/>
      <c r="B486" s="114" t="s">
        <v>2318</v>
      </c>
      <c r="C486" s="114" t="s">
        <v>2321</v>
      </c>
      <c r="D486" s="33" t="s">
        <v>15</v>
      </c>
      <c r="E486" s="33" t="s">
        <v>55</v>
      </c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>L</v>
      </c>
      <c r="O486" s="23" t="str">
        <f t="shared" si="15"/>
        <v>MHD10612L_Mạch điện 1 (2)</v>
      </c>
      <c r="P486" s="23" t="str">
        <f>IF(B486="","",IF(IFERROR(INDEX('Danh sách'!$A$3:$M$20001,MATCH($C486,'Danh sách'!$E$3:$E$20001,0),'Danh sách'!$E$1),"")=$C486,"Có đăng ký","Không đăng ký"))</f>
        <v>Không đăng ký</v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Chưa xếp</v>
      </c>
    </row>
    <row r="487" spans="1:19" ht="15.75" customHeight="1">
      <c r="A487" s="23"/>
      <c r="B487" s="114" t="s">
        <v>2318</v>
      </c>
      <c r="C487" s="114" t="s">
        <v>2322</v>
      </c>
      <c r="D487" s="33" t="s">
        <v>15</v>
      </c>
      <c r="E487" s="33" t="s">
        <v>55</v>
      </c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>L</v>
      </c>
      <c r="O487" s="23" t="str">
        <f t="shared" si="15"/>
        <v>MHD10612L_Mạch điện 1 (2)</v>
      </c>
      <c r="P487" s="23" t="str">
        <f>IF(B487="","",IF(IFERROR(INDEX('Danh sách'!$A$3:$M$20001,MATCH($C487,'Danh sách'!$E$3:$E$20001,0),'Danh sách'!$E$1),"")=$C487,"Có đăng ký","Không đăng ký"))</f>
        <v>Không đăng ký</v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Chưa xếp</v>
      </c>
    </row>
    <row r="488" spans="1:19" ht="15.75" customHeight="1">
      <c r="A488" s="23"/>
      <c r="B488" s="114" t="s">
        <v>2323</v>
      </c>
      <c r="C488" s="114" t="s">
        <v>2324</v>
      </c>
      <c r="D488" s="33" t="s">
        <v>15</v>
      </c>
      <c r="E488" s="33" t="s">
        <v>55</v>
      </c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>L</v>
      </c>
      <c r="O488" s="23" t="str">
        <f t="shared" si="15"/>
        <v>NMN20612L_Nhập môn ngành 2 (2)</v>
      </c>
      <c r="P488" s="23" t="str">
        <f>IF(B488="","",IF(IFERROR(INDEX('Danh sách'!$A$3:$M$20001,MATCH($C488,'Danh sách'!$E$3:$E$20001,0),'Danh sách'!$E$1),"")=$C488,"Có đăng ký","Không đăng ký"))</f>
        <v>Không đăng ký</v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Chưa xếp</v>
      </c>
    </row>
    <row r="489" spans="1:19" ht="15.75" customHeight="1">
      <c r="A489" s="23"/>
      <c r="B489" s="114" t="s">
        <v>2323</v>
      </c>
      <c r="C489" s="114" t="s">
        <v>2325</v>
      </c>
      <c r="D489" s="33" t="s">
        <v>15</v>
      </c>
      <c r="E489" s="33" t="s">
        <v>55</v>
      </c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>L</v>
      </c>
      <c r="O489" s="23" t="str">
        <f t="shared" si="15"/>
        <v>NMN20612L_Nhập môn ngành 2 (2)</v>
      </c>
      <c r="P489" s="23" t="str">
        <f>IF(B489="","",IF(IFERROR(INDEX('Danh sách'!$A$3:$M$20001,MATCH($C489,'Danh sách'!$E$3:$E$20001,0),'Danh sách'!$E$1),"")=$C489,"Có đăng ký","Không đăng ký"))</f>
        <v>Không đăng ký</v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Chưa xếp</v>
      </c>
    </row>
    <row r="490" spans="1:19" ht="15.75" customHeight="1">
      <c r="A490" s="23"/>
      <c r="B490" s="114" t="s">
        <v>2323</v>
      </c>
      <c r="C490" s="114" t="s">
        <v>2326</v>
      </c>
      <c r="D490" s="33" t="s">
        <v>15</v>
      </c>
      <c r="E490" s="33" t="s">
        <v>55</v>
      </c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>L</v>
      </c>
      <c r="O490" s="23" t="str">
        <f t="shared" si="15"/>
        <v>NMN20612L_Nhập môn ngành 2 (2)</v>
      </c>
      <c r="P490" s="23" t="str">
        <f>IF(B490="","",IF(IFERROR(INDEX('Danh sách'!$A$3:$M$20001,MATCH($C490,'Danh sách'!$E$3:$E$20001,0),'Danh sách'!$E$1),"")=$C490,"Có đăng ký","Không đăng ký"))</f>
        <v>Không đăng ký</v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Chưa xếp</v>
      </c>
    </row>
    <row r="491" spans="1:19" ht="15.75" customHeight="1">
      <c r="A491" s="23"/>
      <c r="B491" s="114" t="s">
        <v>2323</v>
      </c>
      <c r="C491" s="114" t="s">
        <v>2327</v>
      </c>
      <c r="D491" s="33" t="s">
        <v>15</v>
      </c>
      <c r="E491" s="33" t="s">
        <v>55</v>
      </c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>L</v>
      </c>
      <c r="O491" s="23" t="str">
        <f t="shared" si="15"/>
        <v>NMN20612L_Nhập môn ngành 2 (2)</v>
      </c>
      <c r="P491" s="23" t="str">
        <f>IF(B491="","",IF(IFERROR(INDEX('Danh sách'!$A$3:$M$20001,MATCH($C491,'Danh sách'!$E$3:$E$20001,0),'Danh sách'!$E$1),"")=$C491,"Có đăng ký","Không đăng ký"))</f>
        <v>Không đăng ký</v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Chưa xếp</v>
      </c>
    </row>
    <row r="492" spans="1:19" ht="15.75" customHeight="1">
      <c r="A492" s="23"/>
      <c r="B492" s="114" t="s">
        <v>2328</v>
      </c>
      <c r="C492" s="114" t="s">
        <v>2329</v>
      </c>
      <c r="D492" s="33" t="s">
        <v>15</v>
      </c>
      <c r="E492" s="33" t="s">
        <v>55</v>
      </c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>L</v>
      </c>
      <c r="O492" s="23" t="str">
        <f t="shared" si="15"/>
        <v>VLKC0612L_Vật liệu điện - Khí cụ điện (2)</v>
      </c>
      <c r="P492" s="23" t="str">
        <f>IF(B492="","",IF(IFERROR(INDEX('Danh sách'!$A$3:$M$20001,MATCH($C492,'Danh sách'!$E$3:$E$20001,0),'Danh sách'!$E$1),"")=$C492,"Có đăng ký","Không đăng ký"))</f>
        <v>Không đăng ký</v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Chưa xếp</v>
      </c>
    </row>
    <row r="493" spans="1:19" ht="15.75" customHeight="1">
      <c r="A493" s="23"/>
      <c r="B493" s="114" t="s">
        <v>2328</v>
      </c>
      <c r="C493" s="114" t="s">
        <v>2330</v>
      </c>
      <c r="D493" s="33" t="s">
        <v>15</v>
      </c>
      <c r="E493" s="33" t="s">
        <v>55</v>
      </c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>L</v>
      </c>
      <c r="O493" s="23" t="str">
        <f t="shared" si="15"/>
        <v>VLKC0612L_Vật liệu điện - Khí cụ điện (2)</v>
      </c>
      <c r="P493" s="23" t="str">
        <f>IF(B493="","",IF(IFERROR(INDEX('Danh sách'!$A$3:$M$20001,MATCH($C493,'Danh sách'!$E$3:$E$20001,0),'Danh sách'!$E$1),"")=$C493,"Có đăng ký","Không đăng ký"))</f>
        <v>Không đăng ký</v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Chưa xếp</v>
      </c>
    </row>
    <row r="494" spans="1:19" ht="15.75" customHeight="1">
      <c r="A494" s="23"/>
      <c r="B494" s="114" t="s">
        <v>2328</v>
      </c>
      <c r="C494" s="114" t="s">
        <v>2331</v>
      </c>
      <c r="D494" s="33" t="s">
        <v>15</v>
      </c>
      <c r="E494" s="33" t="s">
        <v>55</v>
      </c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>L</v>
      </c>
      <c r="O494" s="23" t="str">
        <f t="shared" si="15"/>
        <v>VLKC0612L_Vật liệu điện - Khí cụ điện (2)</v>
      </c>
      <c r="P494" s="23" t="str">
        <f>IF(B494="","",IF(IFERROR(INDEX('Danh sách'!$A$3:$M$20001,MATCH($C494,'Danh sách'!$E$3:$E$20001,0),'Danh sách'!$E$1),"")=$C494,"Có đăng ký","Không đăng ký"))</f>
        <v>Không đăng ký</v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Chưa xếp</v>
      </c>
    </row>
    <row r="495" spans="1:19" ht="15.75" customHeight="1">
      <c r="A495" s="23"/>
      <c r="B495" s="64" t="s">
        <v>2328</v>
      </c>
      <c r="C495" s="114" t="s">
        <v>2332</v>
      </c>
      <c r="D495" s="33" t="s">
        <v>15</v>
      </c>
      <c r="E495" s="33" t="s">
        <v>55</v>
      </c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>L</v>
      </c>
      <c r="O495" s="23" t="str">
        <f t="shared" si="15"/>
        <v>VLKC0612L_Vật liệu điện - Khí cụ điện (2)</v>
      </c>
      <c r="P495" s="23" t="str">
        <f>IF(B495="","",IF(IFERROR(INDEX('Danh sách'!$A$3:$M$20001,MATCH($C495,'Danh sách'!$E$3:$E$20001,0),'Danh sách'!$E$1),"")=$C495,"Có đăng ký","Không đăng ký"))</f>
        <v>Không đăng ký</v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Chưa xếp</v>
      </c>
    </row>
    <row r="496" spans="1:19" ht="15.75" customHeight="1">
      <c r="A496" s="23"/>
      <c r="B496" s="64" t="s">
        <v>2333</v>
      </c>
      <c r="C496" s="113" t="s">
        <v>2334</v>
      </c>
      <c r="D496" s="33" t="s">
        <v>15</v>
      </c>
      <c r="E496" s="33" t="s">
        <v>55</v>
      </c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>L</v>
      </c>
      <c r="O496" s="23" t="str">
        <f t="shared" si="15"/>
        <v>NMN40712L_Nhập môn ngành 4 (2)</v>
      </c>
      <c r="P496" s="23" t="str">
        <f>IF(B496="","",IF(IFERROR(INDEX('Danh sách'!$A$3:$M$20001,MATCH($C496,'Danh sách'!$E$3:$E$20001,0),'Danh sách'!$E$1),"")=$C496,"Có đăng ký","Không đăng ký"))</f>
        <v>Không đăng ký</v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Chưa xếp</v>
      </c>
    </row>
    <row r="497" spans="1:19" ht="15.75" customHeight="1">
      <c r="A497" s="23"/>
      <c r="B497" s="23"/>
      <c r="C497" s="23"/>
      <c r="D497" s="33" t="s">
        <v>15</v>
      </c>
      <c r="E497" s="33" t="s">
        <v>55</v>
      </c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33" t="s">
        <v>15</v>
      </c>
      <c r="E498" s="33" t="s">
        <v>55</v>
      </c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33" t="s">
        <v>15</v>
      </c>
      <c r="E499" s="33" t="s">
        <v>55</v>
      </c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33" t="s">
        <v>15</v>
      </c>
      <c r="E500" s="33" t="s">
        <v>55</v>
      </c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33" t="s">
        <v>15</v>
      </c>
      <c r="E501" s="33" t="s">
        <v>55</v>
      </c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33" t="s">
        <v>15</v>
      </c>
      <c r="E502" s="33" t="s">
        <v>55</v>
      </c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workbookViewId="0">
      <selection activeCell="B11" sqref="B11:C11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39" t="s">
        <v>49</v>
      </c>
      <c r="B1" s="139"/>
      <c r="C1" s="139"/>
      <c r="D1" s="139"/>
      <c r="E1" s="13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134" t="s">
        <v>50</v>
      </c>
      <c r="B2" s="134"/>
      <c r="C2" s="134"/>
      <c r="D2" s="134"/>
      <c r="E2" s="13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34" t="s">
        <v>53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36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Giáo dục thể chất 1-1-25 (ĐH20.01)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Giáo dục thể chất 1-1-25 (ĐH20.03)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Tiếng anh 1-1-25 (ĐH20.01)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Tiếng anh 1-1-25 (ĐH20.03)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40" t="s">
        <v>1791</v>
      </c>
      <c r="E8" s="140"/>
      <c r="F8" s="140"/>
      <c r="G8" s="140"/>
      <c r="H8" s="140"/>
      <c r="I8" s="140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Toán cao cấp 1-1-25 (ĐH20.01)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Toán cao cấp 1-1-25 (ĐH20.03)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37" t="s">
        <v>51</v>
      </c>
      <c r="C10" s="138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Vật lý đại cương-1-25 (ĐH20.01)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27">
        <f>IFERROR(INDEX('Danh sách'!$A$3:$L$20001,MATCH($A11,'Danh sách'!$L$3:$L$20001,0),'Danh sách'!$B$1),"")</f>
        <v>2522100712</v>
      </c>
      <c r="C11" s="128"/>
      <c r="D11" s="43" t="str">
        <f>IFERROR(INDEX('Danh sách'!$A$3:$L$20001,MATCH($A11,'Danh sách'!$L$3:$L$20001,0),'Danh sách'!$C$1),"")</f>
        <v>ĐH - ĐĐT 20</v>
      </c>
      <c r="E11" s="43" t="str">
        <f>IFERROR(INDEX('Danh sách'!$A$3:$L$20001,MATCH($A11,'Danh sách'!$L$3:$L$20001,0),'Danh sách'!$D$1),"")</f>
        <v>Nguyễn Thanh Tùng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>
        <f>IFERROR(INDEX('Danh sách'!$A$3:$L$20001,MATCH($G11,'Danh sách'!$L$3:$L$20001,0),'Danh sách'!$B$1),"")</f>
        <v>2522100941</v>
      </c>
      <c r="I11" s="43" t="str">
        <f>IFERROR(INDEX('Danh sách'!$A$3:$L$20001,MATCH($G11,'Danh sách'!$L$3:$L$20001,0),'Danh sách'!$C$1),"")</f>
        <v>ĐH - ĐĐT 20</v>
      </c>
      <c r="J11" s="43" t="str">
        <f>IFERROR(INDEX('Danh sách'!$A$3:$L$20001,MATCH($G11,'Danh sách'!$L$3:$L$20001,0),'Danh sách'!$D$1),"")</f>
        <v>Nguyễn Anh Tài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Vật lý đại cương-1-25 (ĐH20.02)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27">
        <f>IFERROR(INDEX('Danh sách'!$A$3:$L$20001,MATCH($A12,'Danh sách'!$L$3:$L$20001,0),'Danh sách'!$B$1),"")</f>
        <v>2522100574</v>
      </c>
      <c r="C12" s="128"/>
      <c r="D12" s="43" t="str">
        <f>IFERROR(INDEX('Danh sách'!$A$3:$L$20001,MATCH($A12,'Danh sách'!$L$3:$L$20001,0),'Danh sách'!$C$1),"")</f>
        <v>ĐH - ĐĐT 20</v>
      </c>
      <c r="E12" s="43" t="str">
        <f>IFERROR(INDEX('Danh sách'!$A$3:$L$20001,MATCH($A12,'Danh sách'!$L$3:$L$20001,0),'Danh sách'!$D$1),"")</f>
        <v>Chu Đình Nhật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>
        <f>IFERROR(INDEX('Danh sách'!$A$3:$L$20001,MATCH($G12,'Danh sách'!$L$3:$L$20001,0),'Danh sách'!$B$1),"")</f>
        <v>2522100444</v>
      </c>
      <c r="I12" s="43" t="str">
        <f>IFERROR(INDEX('Danh sách'!$A$3:$L$20001,MATCH($G12,'Danh sách'!$L$3:$L$20001,0),'Danh sách'!$C$1),"")</f>
        <v>ĐH - ĐĐT 20</v>
      </c>
      <c r="J12" s="43" t="str">
        <f>IFERROR(INDEX('Danh sách'!$A$3:$L$20001,MATCH($G12,'Danh sách'!$L$3:$L$20001,0),'Danh sách'!$D$1),"")</f>
        <v>Nguyễn Tiến Thạch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Toán cao cấp 1-1-25 (ĐH20.02)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27">
        <f>IFERROR(INDEX('Danh sách'!$A$3:$L$20001,MATCH($A13,'Danh sách'!$L$3:$L$20001,0),'Danh sách'!$B$1),"")</f>
        <v>2522100758</v>
      </c>
      <c r="C13" s="128"/>
      <c r="D13" s="43" t="str">
        <f>IFERROR(INDEX('Danh sách'!$A$3:$L$20001,MATCH($A13,'Danh sách'!$L$3:$L$20001,0),'Danh sách'!$C$1),"")</f>
        <v>ĐH - ĐĐT 20</v>
      </c>
      <c r="E13" s="43" t="str">
        <f>IFERROR(INDEX('Danh sách'!$A$3:$L$20001,MATCH($A13,'Danh sách'!$L$3:$L$20001,0),'Danh sách'!$D$1),"")</f>
        <v>Mai Duy Anh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>
        <f>IFERROR(INDEX('Danh sách'!$A$3:$L$20001,MATCH($G13,'Danh sách'!$L$3:$L$20001,0),'Danh sách'!$B$1),"")</f>
        <v>2522100709</v>
      </c>
      <c r="I13" s="43" t="str">
        <f>IFERROR(INDEX('Danh sách'!$A$3:$L$20001,MATCH($G13,'Danh sách'!$L$3:$L$20001,0),'Danh sách'!$C$1),"")</f>
        <v>ĐH - ĐĐT 20</v>
      </c>
      <c r="J13" s="43" t="str">
        <f>IFERROR(INDEX('Danh sách'!$A$3:$L$20001,MATCH($G13,'Danh sách'!$L$3:$L$20001,0),'Danh sách'!$D$1),"")</f>
        <v>Lương Ngọc Thắng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Tiếng anh 1-1-25 (ĐH20.02)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127">
        <f>IFERROR(INDEX('Danh sách'!$A$3:$L$20001,MATCH($A14,'Danh sách'!$L$3:$L$20001,0),'Danh sách'!$B$1),"")</f>
        <v>2521102073</v>
      </c>
      <c r="C14" s="128"/>
      <c r="D14" s="43" t="str">
        <f>IFERROR(INDEX('Danh sách'!$A$3:$L$20001,MATCH($A14,'Danh sách'!$L$3:$L$20001,0),'Danh sách'!$C$1),"")</f>
        <v>ĐH - ĐĐT 20</v>
      </c>
      <c r="E14" s="43" t="str">
        <f>IFERROR(INDEX('Danh sách'!$A$3:$L$20001,MATCH($A14,'Danh sách'!$L$3:$L$20001,0),'Danh sách'!$D$1),"")</f>
        <v>Nguyễn Tiến Anh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>
        <f>IFERROR(INDEX('Danh sách'!$A$3:$L$20001,MATCH($G14,'Danh sách'!$L$3:$L$20001,0),'Danh sách'!$B$1),"")</f>
        <v>2522100833</v>
      </c>
      <c r="I14" s="43" t="str">
        <f>IFERROR(INDEX('Danh sách'!$A$3:$L$20001,MATCH($G14,'Danh sách'!$L$3:$L$20001,0),'Danh sách'!$C$1),"")</f>
        <v>ĐH - ĐĐT 20</v>
      </c>
      <c r="J14" s="43" t="str">
        <f>IFERROR(INDEX('Danh sách'!$A$3:$L$20001,MATCH($G14,'Danh sách'!$L$3:$L$20001,0),'Danh sách'!$D$1),"")</f>
        <v>Hà Trọng Thành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Giáo dục thể chất 1-1-25 (ĐH20.02)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127">
        <f>IFERROR(INDEX('Danh sách'!$A$3:$L$20001,MATCH($A15,'Danh sách'!$L$3:$L$20001,0),'Danh sách'!$B$1),"")</f>
        <v>2522100055</v>
      </c>
      <c r="C15" s="128"/>
      <c r="D15" s="43" t="str">
        <f>IFERROR(INDEX('Danh sách'!$A$3:$L$20001,MATCH($A15,'Danh sách'!$L$3:$L$20001,0),'Danh sách'!$C$1),"")</f>
        <v>ĐH - ĐĐT 20</v>
      </c>
      <c r="E15" s="43" t="str">
        <f>IFERROR(INDEX('Danh sách'!$A$3:$L$20001,MATCH($A15,'Danh sách'!$L$3:$L$20001,0),'Danh sách'!$D$1),"")</f>
        <v>Lê Đức Ánh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>
        <f>IFERROR(INDEX('Danh sách'!$A$3:$L$20001,MATCH($G15,'Danh sách'!$L$3:$L$20001,0),'Danh sách'!$B$1),"")</f>
        <v>2522101023</v>
      </c>
      <c r="I15" s="43" t="str">
        <f>IFERROR(INDEX('Danh sách'!$A$3:$L$20001,MATCH($G15,'Danh sách'!$L$3:$L$20001,0),'Danh sách'!$C$1),"")</f>
        <v>ĐH - ĐĐT 20</v>
      </c>
      <c r="J15" s="43" t="str">
        <f>IFERROR(INDEX('Danh sách'!$A$3:$L$20001,MATCH($G15,'Danh sách'!$L$3:$L$20001,0),'Danh sách'!$D$1),"")</f>
        <v>Nguyễn Minh Tiến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Giáo dục thể chất 1-1-25 (ĐH20.04)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127">
        <f>IFERROR(INDEX('Danh sách'!$A$3:$L$20001,MATCH($A16,'Danh sách'!$L$3:$L$20001,0),'Danh sách'!$B$1),"")</f>
        <v>2522100934</v>
      </c>
      <c r="C16" s="128"/>
      <c r="D16" s="43" t="str">
        <f>IFERROR(INDEX('Danh sách'!$A$3:$L$20001,MATCH($A16,'Danh sách'!$L$3:$L$20001,0),'Danh sách'!$C$1),"")</f>
        <v>ĐH - ĐĐT 20</v>
      </c>
      <c r="E16" s="43" t="str">
        <f>IFERROR(INDEX('Danh sách'!$A$3:$L$20001,MATCH($A16,'Danh sách'!$L$3:$L$20001,0),'Danh sách'!$D$1),"")</f>
        <v>Nguyễn Đồng Chiến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>
        <f>IFERROR(INDEX('Danh sách'!$A$3:$L$20001,MATCH($G16,'Danh sách'!$L$3:$L$20001,0),'Danh sách'!$B$1),"")</f>
        <v>2522100699</v>
      </c>
      <c r="I16" s="43" t="str">
        <f>IFERROR(INDEX('Danh sách'!$A$3:$L$20001,MATCH($G16,'Danh sách'!$L$3:$L$20001,0),'Danh sách'!$C$1),"")</f>
        <v>ĐH - ĐĐT 20</v>
      </c>
      <c r="J16" s="43" t="str">
        <f>IFERROR(INDEX('Danh sách'!$A$3:$L$20001,MATCH($G16,'Danh sách'!$L$3:$L$20001,0),'Danh sách'!$D$1),"")</f>
        <v>Nguyễn Việt Trung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Tiếng anh 1-1-25 (ĐH20.04)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127">
        <f>IFERROR(INDEX('Danh sách'!$A$3:$L$20001,MATCH($A17,'Danh sách'!$L$3:$L$20001,0),'Danh sách'!$B$1),"")</f>
        <v>2521100569</v>
      </c>
      <c r="C17" s="128"/>
      <c r="D17" s="43" t="str">
        <f>IFERROR(INDEX('Danh sách'!$A$3:$L$20001,MATCH($A17,'Danh sách'!$L$3:$L$20001,0),'Danh sách'!$C$1),"")</f>
        <v>ĐH - ĐĐT 20</v>
      </c>
      <c r="E17" s="43" t="str">
        <f>IFERROR(INDEX('Danh sách'!$A$3:$L$20001,MATCH($A17,'Danh sách'!$L$3:$L$20001,0),'Danh sách'!$D$1),"")</f>
        <v>Lưu Minh Chuyền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>
        <f>IFERROR(INDEX('Danh sách'!$A$3:$L$20001,MATCH($G17,'Danh sách'!$L$3:$L$20001,0),'Danh sách'!$B$1),"")</f>
        <v>2522100409</v>
      </c>
      <c r="I17" s="43" t="str">
        <f>IFERROR(INDEX('Danh sách'!$A$3:$L$20001,MATCH($G17,'Danh sách'!$L$3:$L$20001,0),'Danh sách'!$C$1),"")</f>
        <v>ĐH - ĐĐT 20</v>
      </c>
      <c r="J17" s="43" t="str">
        <f>IFERROR(INDEX('Danh sách'!$A$3:$L$20001,MATCH($G17,'Danh sách'!$L$3:$L$20001,0),'Danh sách'!$D$1),"")</f>
        <v>Vũ Quang Trường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Toán cao cấp 1-1-25 (ĐH20.04)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127">
        <f>IFERROR(INDEX('Danh sách'!$A$3:$L$20001,MATCH($A18,'Danh sách'!$L$3:$L$20001,0),'Danh sách'!$B$1),"")</f>
        <v>2522100688</v>
      </c>
      <c r="C18" s="128"/>
      <c r="D18" s="43" t="str">
        <f>IFERROR(INDEX('Danh sách'!$A$3:$L$20001,MATCH($A18,'Danh sách'!$L$3:$L$20001,0),'Danh sách'!$C$1),"")</f>
        <v>ĐH - ĐĐT 20</v>
      </c>
      <c r="E18" s="43" t="str">
        <f>IFERROR(INDEX('Danh sách'!$A$3:$L$20001,MATCH($A18,'Danh sách'!$L$3:$L$20001,0),'Danh sách'!$D$1),"")</f>
        <v>Lê Văn Đạt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>
        <f>IFERROR(INDEX('Danh sách'!$A$3:$L$20001,MATCH($G18,'Danh sách'!$L$3:$L$20001,0),'Danh sách'!$B$1),"")</f>
        <v>2521102075</v>
      </c>
      <c r="I18" s="43" t="str">
        <f>IFERROR(INDEX('Danh sách'!$A$3:$L$20001,MATCH($G18,'Danh sách'!$L$3:$L$20001,0),'Danh sách'!$C$1),"")</f>
        <v>ĐH - ĐĐT 20</v>
      </c>
      <c r="J18" s="43" t="str">
        <f>IFERROR(INDEX('Danh sách'!$A$3:$L$20001,MATCH($G18,'Danh sách'!$L$3:$L$20001,0),'Danh sách'!$D$1),"")</f>
        <v>Phạm Anh Tú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1-1-25 (ĐH20.05)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27">
        <f>IFERROR(INDEX('Danh sách'!$A$3:$L$20001,MATCH($A19,'Danh sách'!$L$3:$L$20001,0),'Danh sách'!$B$1),"")</f>
        <v>2522100729</v>
      </c>
      <c r="C19" s="128"/>
      <c r="D19" s="43" t="str">
        <f>IFERROR(INDEX('Danh sách'!$A$3:$L$20001,MATCH($A19,'Danh sách'!$L$3:$L$20001,0),'Danh sách'!$C$1),"")</f>
        <v>ĐH - ĐĐT 20</v>
      </c>
      <c r="E19" s="43" t="str">
        <f>IFERROR(INDEX('Danh sách'!$A$3:$L$20001,MATCH($A19,'Danh sách'!$L$3:$L$20001,0),'Danh sách'!$D$1),"")</f>
        <v>Trịnh Tiến Đạt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>
        <f>IFERROR(INDEX('Danh sách'!$A$3:$L$20001,MATCH($G19,'Danh sách'!$L$3:$L$20001,0),'Danh sách'!$B$1),"")</f>
        <v>2522100536</v>
      </c>
      <c r="I19" s="43" t="str">
        <f>IFERROR(INDEX('Danh sách'!$A$3:$L$20001,MATCH($G19,'Danh sách'!$L$3:$L$20001,0),'Danh sách'!$C$1),"")</f>
        <v>ĐH - ĐĐT 20</v>
      </c>
      <c r="J19" s="43" t="str">
        <f>IFERROR(INDEX('Danh sách'!$A$3:$L$20001,MATCH($G19,'Danh sách'!$L$3:$L$20001,0),'Danh sách'!$D$1),"")</f>
        <v>Đặng Thanh Tùng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Giáo dục thể chất 1-1-25 (ĐH20.06)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(ĐH19.02)-1-6.34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27">
        <f>IFERROR(INDEX('Danh sách'!$A$3:$L$20001,MATCH($A20,'Danh sách'!$L$3:$L$20001,0),'Danh sách'!$B$1),"")</f>
        <v>2521102066</v>
      </c>
      <c r="C20" s="128"/>
      <c r="D20" s="43" t="str">
        <f>IFERROR(INDEX('Danh sách'!$A$3:$L$20001,MATCH($A20,'Danh sách'!$L$3:$L$20001,0),'Danh sách'!$C$1),"")</f>
        <v>ĐH - ĐĐT 20</v>
      </c>
      <c r="E20" s="43" t="str">
        <f>IFERROR(INDEX('Danh sách'!$A$3:$L$20001,MATCH($A20,'Danh sách'!$L$3:$L$20001,0),'Danh sách'!$D$1),"")</f>
        <v>Nguyễn Hữu Ngọc Đức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>
        <f>IFERROR(INDEX('Danh sách'!$A$3:$L$20001,MATCH($G20,'Danh sách'!$L$3:$L$20001,0),'Danh sách'!$B$1),"")</f>
        <v>2522100803</v>
      </c>
      <c r="I20" s="43" t="str">
        <f>IFERROR(INDEX('Danh sách'!$A$3:$L$20001,MATCH($G20,'Danh sách'!$L$3:$L$20001,0),'Danh sách'!$C$1),"")</f>
        <v>ĐH - ĐĐT 20</v>
      </c>
      <c r="J20" s="43" t="str">
        <f>IFERROR(INDEX('Danh sách'!$A$3:$L$20001,MATCH($G20,'Danh sách'!$L$3:$L$20001,0),'Danh sách'!$D$1),"")</f>
        <v>Nguyễn Thanh Tùng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Giáo dục thể chất 1-1-25 (ĐH20.08)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3-1-1-25 (ĐH19.01)-1-1.34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27">
        <f>IFERROR(INDEX('Danh sách'!$A$3:$L$20001,MATCH($A21,'Danh sách'!$L$3:$L$20001,0),'Danh sách'!$B$1),"")</f>
        <v>2522100962</v>
      </c>
      <c r="C21" s="128"/>
      <c r="D21" s="43" t="str">
        <f>IFERROR(INDEX('Danh sách'!$A$3:$L$20001,MATCH($A21,'Danh sách'!$L$3:$L$20001,0),'Danh sách'!$C$1),"")</f>
        <v>ĐH - ĐĐT 20</v>
      </c>
      <c r="E21" s="43" t="str">
        <f>IFERROR(INDEX('Danh sách'!$A$3:$L$20001,MATCH($A21,'Danh sách'!$L$3:$L$20001,0),'Danh sách'!$D$1),"")</f>
        <v>Trần Anh Đức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>
        <f>IFERROR(INDEX('Danh sách'!$A$3:$L$20001,MATCH($G21,'Danh sách'!$L$3:$L$20001,0),'Danh sách'!$B$1),"")</f>
        <v>2522100091</v>
      </c>
      <c r="I21" s="43" t="str">
        <f>IFERROR(INDEX('Danh sách'!$A$3:$L$20001,MATCH($G21,'Danh sách'!$L$3:$L$20001,0),'Danh sách'!$C$1),"")</f>
        <v>ĐH - ĐĐT 20</v>
      </c>
      <c r="J21" s="43" t="str">
        <f>IFERROR(INDEX('Danh sách'!$A$3:$L$20001,MATCH($G21,'Danh sách'!$L$3:$L$20001,0),'Danh sách'!$D$1),"")</f>
        <v>Vũ Ánh Tuyết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Tiếng anh 1-1-25 (ĐH20.05)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Giáo dục thể chất 3-1-25 (ĐH19.03)-1-2.37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27">
        <f>IFERROR(INDEX('Danh sách'!$A$3:$L$20001,MATCH($A22,'Danh sách'!$L$3:$L$20001,0),'Danh sách'!$B$1),"")</f>
        <v>2521102071</v>
      </c>
      <c r="C22" s="128"/>
      <c r="D22" s="43" t="str">
        <f>IFERROR(INDEX('Danh sách'!$A$3:$L$20001,MATCH($A22,'Danh sách'!$L$3:$L$20001,0),'Danh sách'!$C$1),"")</f>
        <v>ĐH - ĐĐT 20</v>
      </c>
      <c r="E22" s="43" t="str">
        <f>IFERROR(INDEX('Danh sách'!$A$3:$L$20001,MATCH($A22,'Danh sách'!$L$3:$L$20001,0),'Danh sách'!$D$1),"")</f>
        <v>Trần Việt Đức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>
        <f>IFERROR(INDEX('Danh sách'!$A$3:$L$20001,MATCH($G22,'Danh sách'!$L$3:$L$20001,0),'Danh sách'!$B$1),"")</f>
        <v>2522101053</v>
      </c>
      <c r="I22" s="43" t="str">
        <f>IFERROR(INDEX('Danh sách'!$A$3:$L$20001,MATCH($G22,'Danh sách'!$L$3:$L$20001,0),'Danh sách'!$C$1),"")</f>
        <v>ĐH - ĐĐT 20</v>
      </c>
      <c r="J22" s="43" t="str">
        <f>IFERROR(INDEX('Danh sách'!$A$3:$L$20001,MATCH($G22,'Danh sách'!$L$3:$L$20001,0),'Danh sách'!$D$1),"")</f>
        <v>Vũ Anh Tú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Tiếng anh 1-1-25 (ĐH20.06)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(ĐH19.01)-1-2.37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27">
        <f>IFERROR(INDEX('Danh sách'!$A$3:$L$20001,MATCH($A23,'Danh sách'!$L$3:$L$20001,0),'Danh sách'!$B$1),"")</f>
        <v>2522100753</v>
      </c>
      <c r="C23" s="128"/>
      <c r="D23" s="43" t="str">
        <f>IFERROR(INDEX('Danh sách'!$A$3:$L$20001,MATCH($A23,'Danh sách'!$L$3:$L$20001,0),'Danh sách'!$C$1),"")</f>
        <v>ĐH - ĐĐT 20</v>
      </c>
      <c r="E23" s="43" t="str">
        <f>IFERROR(INDEX('Danh sách'!$A$3:$L$20001,MATCH($A23,'Danh sách'!$L$3:$L$20001,0),'Danh sách'!$D$1),"")</f>
        <v>Nguyễn Tiến Dũng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>
        <f>IFERROR(INDEX('Danh sách'!$A$3:$L$20001,MATCH($G23,'Danh sách'!$L$3:$L$20001,0),'Danh sách'!$B$1),"")</f>
        <v>2522101059</v>
      </c>
      <c r="I23" s="43" t="str">
        <f>IFERROR(INDEX('Danh sách'!$A$3:$L$20001,MATCH($G23,'Danh sách'!$L$3:$L$20001,0),'Danh sách'!$C$1),"")</f>
        <v>ĐH - ĐĐT 20</v>
      </c>
      <c r="J23" s="43" t="str">
        <f>IFERROR(INDEX('Danh sách'!$A$3:$L$20001,MATCH($G23,'Danh sách'!$L$3:$L$20001,0),'Danh sách'!$D$1),"")</f>
        <v>Trần Trung Kiên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Tiếng anh 1-1-25 (ĐH20.08)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Tiếng anh chuyên ngành Điện - Điện tử-1-25 (ĐH19.02)-1-3.38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27">
        <f>IFERROR(INDEX('Danh sách'!$A$3:$L$20001,MATCH($A24,'Danh sách'!$L$3:$L$20001,0),'Danh sách'!$B$1),"")</f>
        <v>2522100174</v>
      </c>
      <c r="C24" s="128"/>
      <c r="D24" s="43" t="str">
        <f>IFERROR(INDEX('Danh sách'!$A$3:$L$20001,MATCH($A24,'Danh sách'!$L$3:$L$20001,0),'Danh sách'!$C$1),"")</f>
        <v>ĐH - ĐĐT 20</v>
      </c>
      <c r="E24" s="43" t="str">
        <f>IFERROR(INDEX('Danh sách'!$A$3:$L$20001,MATCH($A24,'Danh sách'!$L$3:$L$20001,0),'Danh sách'!$D$1),"")</f>
        <v>Vũ Đức Dũng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>
        <f>IFERROR(INDEX('Danh sách'!$A$3:$L$20001,MATCH($G24,'Danh sách'!$L$3:$L$20001,0),'Danh sách'!$B$1),"")</f>
        <v>2522101069</v>
      </c>
      <c r="I24" s="43" t="str">
        <f>IFERROR(INDEX('Danh sách'!$A$3:$L$20001,MATCH($G24,'Danh sách'!$L$3:$L$20001,0),'Danh sách'!$C$1),"")</f>
        <v>ĐH - ĐĐT 20</v>
      </c>
      <c r="J24" s="43" t="str">
        <f>IFERROR(INDEX('Danh sách'!$A$3:$L$20001,MATCH($G24,'Danh sách'!$L$3:$L$20001,0),'Danh sách'!$D$1),"")</f>
        <v>Nguyễn Đức Thái An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cao cấp 1-1-25 (ĐH20.05)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Toán chuyên đề 1-1-25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27">
        <f>IFERROR(INDEX('Danh sách'!$A$3:$L$20001,MATCH($A25,'Danh sách'!$L$3:$L$20001,0),'Danh sách'!$B$1),"")</f>
        <v>2521100608</v>
      </c>
      <c r="C25" s="128"/>
      <c r="D25" s="43" t="str">
        <f>IFERROR(INDEX('Danh sách'!$A$3:$L$20001,MATCH($A25,'Danh sách'!$L$3:$L$20001,0),'Danh sách'!$C$1),"")</f>
        <v>ĐH - ĐĐT 20</v>
      </c>
      <c r="E25" s="43" t="str">
        <f>IFERROR(INDEX('Danh sách'!$A$3:$L$20001,MATCH($A25,'Danh sách'!$L$3:$L$20001,0),'Danh sách'!$D$1),"")</f>
        <v>Vũ Tiến Dũng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24D1080041</v>
      </c>
      <c r="I25" s="43" t="str">
        <f>IFERROR(INDEX('Danh sách'!$A$3:$L$20001,MATCH($G25,'Danh sách'!$L$3:$L$20001,0),'Danh sách'!$C$1),"")</f>
        <v>ĐH - Ô tô 19B</v>
      </c>
      <c r="J25" s="43" t="str">
        <f>IFERROR(INDEX('Danh sách'!$A$3:$L$20001,MATCH($G25,'Danh sách'!$L$3:$L$20001,0),'Danh sách'!$D$1),"")</f>
        <v>Vũ Tuấn Anh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Toán cao cấp 1-1-25 (ĐH20.06)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Kinh tế chính trị Mác - Lênin-1-25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27">
        <f>IFERROR(INDEX('Danh sách'!$A$3:$L$20001,MATCH($A26,'Danh sách'!$L$3:$L$20001,0),'Danh sách'!$B$1),"")</f>
        <v>2522100923</v>
      </c>
      <c r="C26" s="128"/>
      <c r="D26" s="43" t="str">
        <f>IFERROR(INDEX('Danh sách'!$A$3:$L$20001,MATCH($A26,'Danh sách'!$L$3:$L$20001,0),'Danh sách'!$C$1),"")</f>
        <v>ĐH - ĐĐT 20</v>
      </c>
      <c r="E26" s="43" t="str">
        <f>IFERROR(INDEX('Danh sách'!$A$3:$L$20001,MATCH($A26,'Danh sách'!$L$3:$L$20001,0),'Danh sách'!$D$1),"")</f>
        <v>Vũ Đức Duy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>
        <f>IFERROR(INDEX('Danh sách'!$A$3:$L$20001,MATCH($G26,'Danh sách'!$L$3:$L$20001,0),'Danh sách'!$B$1),"")</f>
        <v>2522101081</v>
      </c>
      <c r="I26" s="43" t="str">
        <f>IFERROR(INDEX('Danh sách'!$A$3:$L$20001,MATCH($G26,'Danh sách'!$L$3:$L$20001,0),'Danh sách'!$C$1),"")</f>
        <v>ĐH - ĐĐT 20</v>
      </c>
      <c r="J26" s="43" t="str">
        <f>IFERROR(INDEX('Danh sách'!$A$3:$L$20001,MATCH($G26,'Danh sách'!$L$3:$L$20001,0),'Danh sách'!$D$1),"")</f>
        <v>Vũ Quang Lưu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Toán cao cấp 1-1-25 (ĐH20.08)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Giáo dục thể chất 3-1-25 (ĐH19.04)-1-3.38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27">
        <f>IFERROR(INDEX('Danh sách'!$A$3:$L$20001,MATCH($A27,'Danh sách'!$L$3:$L$20001,0),'Danh sách'!$B$1),"")</f>
        <v>2522100171</v>
      </c>
      <c r="C27" s="128"/>
      <c r="D27" s="43" t="str">
        <f>IFERROR(INDEX('Danh sách'!$A$3:$L$20001,MATCH($A27,'Danh sách'!$L$3:$L$20001,0),'Danh sách'!$C$1),"")</f>
        <v>ĐH - ĐĐT 20</v>
      </c>
      <c r="E27" s="43" t="str">
        <f>IFERROR(INDEX('Danh sách'!$A$3:$L$20001,MATCH($A27,'Danh sách'!$L$3:$L$20001,0),'Danh sách'!$D$1),"")</f>
        <v>Trần Hoàng Thanh Hải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>
        <f>IFERROR(INDEX('Danh sách'!$A$3:$L$20001,MATCH($G27,'Danh sách'!$L$3:$L$20001,0),'Danh sách'!$B$1),"")</f>
        <v>2522101061</v>
      </c>
      <c r="I27" s="43" t="str">
        <f>IFERROR(INDEX('Danh sách'!$A$3:$L$20001,MATCH($G27,'Danh sách'!$L$3:$L$20001,0),'Danh sách'!$C$1),"")</f>
        <v>ĐH - ĐĐT 20</v>
      </c>
      <c r="J27" s="43" t="str">
        <f>IFERROR(INDEX('Danh sách'!$A$3:$L$20001,MATCH($G27,'Danh sách'!$L$3:$L$20001,0),'Danh sách'!$D$1),"")</f>
        <v>Bùi Quang Minh</v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Vật lý đại cương-1-25 (ĐH20.03)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Tiếng anh chuyên ngành Điện - Điện tử-1-25 (ĐH19.03)-1-1.41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27">
        <f>IFERROR(INDEX('Danh sách'!$A$3:$L$20001,MATCH($A28,'Danh sách'!$L$3:$L$20001,0),'Danh sách'!$B$1),"")</f>
        <v>2522100708</v>
      </c>
      <c r="C28" s="128"/>
      <c r="D28" s="43" t="str">
        <f>IFERROR(INDEX('Danh sách'!$A$3:$L$20001,MATCH($A28,'Danh sách'!$L$3:$L$20001,0),'Danh sách'!$C$1),"")</f>
        <v>ĐH - ĐĐT 20</v>
      </c>
      <c r="E28" s="43" t="str">
        <f>IFERROR(INDEX('Danh sách'!$A$3:$L$20001,MATCH($A28,'Danh sách'!$L$3:$L$20001,0),'Danh sách'!$D$1),"")</f>
        <v>Trần Văn Hạnh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>
        <f>IFERROR(INDEX('Danh sách'!$A$3:$L$20001,MATCH($G28,'Danh sách'!$L$3:$L$20001,0),'Danh sách'!$B$1),"")</f>
        <v>2522100894</v>
      </c>
      <c r="I28" s="43" t="str">
        <f>IFERROR(INDEX('Danh sách'!$A$3:$L$20001,MATCH($G28,'Danh sách'!$L$3:$L$20001,0),'Danh sách'!$C$1),"")</f>
        <v>ĐH - ĐĐT 20</v>
      </c>
      <c r="J28" s="43" t="str">
        <f>IFERROR(INDEX('Danh sách'!$A$3:$L$20001,MATCH($G28,'Danh sách'!$L$3:$L$20001,0),'Danh sách'!$D$1),"")</f>
        <v>Bùi Trung Hiếu</v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Vật lý đại cương-1-25 (ĐH20.04)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Toán chuyên đề 1-1-25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27">
        <f>IFERROR(INDEX('Danh sách'!$A$3:$L$20001,MATCH($A29,'Danh sách'!$L$3:$L$20001,0),'Danh sách'!$B$1),"")</f>
        <v>2522100406</v>
      </c>
      <c r="C29" s="128"/>
      <c r="D29" s="43" t="str">
        <f>IFERROR(INDEX('Danh sách'!$A$3:$L$20001,MATCH($A29,'Danh sách'!$L$3:$L$20001,0),'Danh sách'!$C$1),"")</f>
        <v>ĐH - ĐĐT 20</v>
      </c>
      <c r="E29" s="43" t="str">
        <f>IFERROR(INDEX('Danh sách'!$A$3:$L$20001,MATCH($A29,'Danh sách'!$L$3:$L$20001,0),'Danh sách'!$D$1),"")</f>
        <v>Phạm Duy Hiệp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Toán cao cấp 1-1-25 (ĐH20.10)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Kinh tế chính trị Mác - Lênin-1-25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27">
        <f>IFERROR(INDEX('Danh sách'!$A$3:$L$20001,MATCH($A30,'Danh sách'!$L$3:$L$20001,0),'Danh sách'!$B$1),"")</f>
        <v>2521101027</v>
      </c>
      <c r="C30" s="128"/>
      <c r="D30" s="43" t="str">
        <f>IFERROR(INDEX('Danh sách'!$A$3:$L$20001,MATCH($A30,'Danh sách'!$L$3:$L$20001,0),'Danh sách'!$C$1),"")</f>
        <v>ĐH - ĐĐT 20</v>
      </c>
      <c r="E30" s="43" t="str">
        <f>IFERROR(INDEX('Danh sách'!$A$3:$L$20001,MATCH($A30,'Danh sách'!$L$3:$L$20001,0),'Danh sách'!$D$1),"")</f>
        <v>Trần Duy Hiếu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1-1-25 (ĐH20.10)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Giáo dục thể chất 3-1-25 (ĐH19.05)-1-1.41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27">
        <f>IFERROR(INDEX('Danh sách'!$A$3:$L$20001,MATCH($A31,'Danh sách'!$L$3:$L$20001,0),'Danh sách'!$B$1),"")</f>
        <v>2522100998</v>
      </c>
      <c r="C31" s="128"/>
      <c r="D31" s="43" t="str">
        <f>IFERROR(INDEX('Danh sách'!$A$3:$L$20001,MATCH($A31,'Danh sách'!$L$3:$L$20001,0),'Danh sách'!$C$1),"")</f>
        <v>ĐH - ĐĐT 20</v>
      </c>
      <c r="E31" s="43" t="str">
        <f>IFERROR(INDEX('Danh sách'!$A$3:$L$20001,MATCH($A31,'Danh sách'!$L$3:$L$20001,0),'Danh sách'!$D$1),"")</f>
        <v>Nguyễn Huy Hoàng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Giáo dục thể chất 1-1-25 (ĐH20.10)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Tiếng anh chuyên ngành Cơ điện tử-1-25 (ĐH19.01)-1-1.42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27">
        <f>IFERROR(INDEX('Danh sách'!$A$3:$L$20001,MATCH($A32,'Danh sách'!$L$3:$L$20001,0),'Danh sách'!$B$1),"")</f>
        <v>2522100407</v>
      </c>
      <c r="C32" s="128"/>
      <c r="D32" s="43" t="str">
        <f>IFERROR(INDEX('Danh sách'!$A$3:$L$20001,MATCH($A32,'Danh sách'!$L$3:$L$20001,0),'Danh sách'!$C$1),"")</f>
        <v>ĐH - ĐĐT 20</v>
      </c>
      <c r="E32" s="43" t="str">
        <f>IFERROR(INDEX('Danh sách'!$A$3:$L$20001,MATCH($A32,'Danh sách'!$L$3:$L$20001,0),'Danh sách'!$D$1),"")</f>
        <v>Mai Văn Hùng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Giáo dục thể chất 1-1-25 (ĐH20.07)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Toán chuyên đề 1-1-25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127">
        <f>IFERROR(INDEX('Danh sách'!$A$3:$L$20001,MATCH($A33,'Danh sách'!$L$3:$L$20001,0),'Danh sách'!$B$1),"")</f>
        <v>2521102070</v>
      </c>
      <c r="C33" s="128"/>
      <c r="D33" s="43" t="str">
        <f>IFERROR(INDEX('Danh sách'!$A$3:$L$20001,MATCH($A33,'Danh sách'!$L$3:$L$20001,0),'Danh sách'!$C$1),"")</f>
        <v>ĐH - ĐĐT 20</v>
      </c>
      <c r="E33" s="43" t="str">
        <f>IFERROR(INDEX('Danh sách'!$A$3:$L$20001,MATCH($A33,'Danh sách'!$L$3:$L$20001,0),'Danh sách'!$D$1),"")</f>
        <v>Nguyễn Ngọc Huy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Tiếng anh 1-1-25 (ĐH20.07)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Kinh tế chính trị Mác - Lênin-1-25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127">
        <f>IFERROR(INDEX('Danh sách'!$A$3:$L$20001,MATCH($A34,'Danh sách'!$L$3:$L$20001,0),'Danh sách'!$B$1),"")</f>
        <v>2522100999</v>
      </c>
      <c r="C34" s="128"/>
      <c r="D34" s="43" t="str">
        <f>IFERROR(INDEX('Danh sách'!$A$3:$L$20001,MATCH($A34,'Danh sách'!$L$3:$L$20001,0),'Danh sách'!$C$1),"")</f>
        <v>ĐH - ĐĐT 20</v>
      </c>
      <c r="E34" s="43" t="str">
        <f>IFERROR(INDEX('Danh sách'!$A$3:$L$20001,MATCH($A34,'Danh sách'!$L$3:$L$20001,0),'Danh sách'!$D$1),"")</f>
        <v>Nguyễn Xuân Huy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Toán cao cấp 1-1-25 (ĐH20.07)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Giáo dục thể chất 3-1-25 (ĐH19.06)-1-3.42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127">
        <f>IFERROR(INDEX('Danh sách'!$A$3:$L$20001,MATCH($A35,'Danh sách'!$L$3:$L$20001,0),'Danh sách'!$B$1),"")</f>
        <v>2522100621</v>
      </c>
      <c r="C35" s="128"/>
      <c r="D35" s="43" t="str">
        <f>IFERROR(INDEX('Danh sách'!$A$3:$L$20001,MATCH($A35,'Danh sách'!$L$3:$L$20001,0),'Danh sách'!$C$1),"")</f>
        <v>ĐH - ĐĐT 20</v>
      </c>
      <c r="E35" s="43" t="str">
        <f>IFERROR(INDEX('Danh sách'!$A$3:$L$20001,MATCH($A35,'Danh sách'!$L$3:$L$20001,0),'Danh sách'!$D$1),"")</f>
        <v>Vũ Quốc Huy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Giáo dục thể chất 1-1-25 (ĐH20.09)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kỹ thuật cơ khí-1-25 (ĐH19.01)-1-1.44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127">
        <f>IFERROR(INDEX('Danh sách'!$A$3:$L$20001,MATCH($A36,'Danh sách'!$L$3:$L$20001,0),'Danh sách'!$B$1),"")</f>
        <v>2521100445</v>
      </c>
      <c r="C36" s="128"/>
      <c r="D36" s="43" t="str">
        <f>IFERROR(INDEX('Danh sách'!$A$3:$L$20001,MATCH($A36,'Danh sách'!$L$3:$L$20001,0),'Danh sách'!$C$1),"")</f>
        <v>ĐH - ĐĐT 20</v>
      </c>
      <c r="E36" s="43" t="str">
        <f>IFERROR(INDEX('Danh sách'!$A$3:$L$20001,MATCH($A36,'Danh sách'!$L$3:$L$20001,0),'Danh sách'!$D$1),"")</f>
        <v>Vũ Xuân Khánh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>Tiếng anh 1-1-25 (ĐH20.09)</v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Tiếng anh chuyên ngành ôtô-1-25 (ĐH19.02)-1-2.45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127">
        <f>IFERROR(INDEX('Danh sách'!$A$3:$L$20001,MATCH($A37,'Danh sách'!$L$3:$L$20001,0),'Danh sách'!$B$1),"")</f>
        <v>2522100924</v>
      </c>
      <c r="C37" s="128"/>
      <c r="D37" s="43" t="str">
        <f>IFERROR(INDEX('Danh sách'!$A$3:$L$20001,MATCH($A37,'Danh sách'!$L$3:$L$20001,0),'Danh sách'!$C$1),"")</f>
        <v>ĐH - ĐĐT 20</v>
      </c>
      <c r="E37" s="43" t="str">
        <f>IFERROR(INDEX('Danh sách'!$A$3:$L$20001,MATCH($A37,'Danh sách'!$L$3:$L$20001,0),'Danh sách'!$D$1),"")</f>
        <v>Trần Hải Linh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>Toán cao cấp 1-1-25 (ĐH20.09)</v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Kinh tế chính trị Mác - Lênin-1-25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127">
        <f>IFERROR(INDEX('Danh sách'!$A$3:$L$20001,MATCH($A38,'Danh sách'!$L$3:$L$20001,0),'Danh sách'!$B$1),"")</f>
        <v>2522101041</v>
      </c>
      <c r="C38" s="128"/>
      <c r="D38" s="43" t="str">
        <f>IFERROR(INDEX('Danh sách'!$A$3:$L$20001,MATCH($A38,'Danh sách'!$L$3:$L$20001,0),'Danh sách'!$C$1),"")</f>
        <v>ĐH - ĐĐT 20</v>
      </c>
      <c r="E38" s="43" t="str">
        <f>IFERROR(INDEX('Danh sách'!$A$3:$L$20001,MATCH($A38,'Danh sách'!$L$3:$L$20001,0),'Danh sách'!$D$1),"")</f>
        <v>Trần Quốc Long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>Vật lý đại cương-1-25 (ĐH20.05)</v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Toán chuyên đề 1-1-25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127">
        <f>IFERROR(INDEX('Danh sách'!$A$3:$L$20001,MATCH($A39,'Danh sách'!$L$3:$L$20001,0),'Danh sách'!$B$1),"")</f>
        <v>2521102068</v>
      </c>
      <c r="C39" s="128"/>
      <c r="D39" s="43" t="str">
        <f>IFERROR(INDEX('Danh sách'!$A$3:$L$20001,MATCH($A39,'Danh sách'!$L$3:$L$20001,0),'Danh sách'!$C$1),"")</f>
        <v>ĐH - ĐĐT 20</v>
      </c>
      <c r="E39" s="43" t="str">
        <f>IFERROR(INDEX('Danh sách'!$A$3:$L$20001,MATCH($A39,'Danh sách'!$L$3:$L$20001,0),'Danh sách'!$D$1),"")</f>
        <v>Trần Lưu Đức Lương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4-1-25 (ĐH19.07)-1-2.43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127">
        <f>IFERROR(INDEX('Danh sách'!$A$3:$L$20001,MATCH($A40,'Danh sách'!$L$3:$L$20001,0),'Danh sách'!$B$1),"")</f>
        <v>2522100061</v>
      </c>
      <c r="C40" s="128"/>
      <c r="D40" s="43" t="str">
        <f>IFERROR(INDEX('Danh sách'!$A$3:$L$20001,MATCH($A40,'Danh sách'!$L$3:$L$20001,0),'Danh sách'!$C$1),"")</f>
        <v>ĐH - ĐĐT 20</v>
      </c>
      <c r="E40" s="43" t="str">
        <f>IFERROR(INDEX('Danh sách'!$A$3:$L$20001,MATCH($A40,'Danh sách'!$L$3:$L$20001,0),'Danh sách'!$D$1),"")</f>
        <v>Phạm Văn Minh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chế tạo máy-1-25 (ĐH19.01)-1-1.43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127">
        <f>IFERROR(INDEX('Danh sách'!$A$3:$L$20001,MATCH($A41,'Danh sách'!$L$3:$L$20001,0),'Danh sách'!$B$1),"")</f>
        <v>2522100944</v>
      </c>
      <c r="C41" s="128"/>
      <c r="D41" s="43" t="str">
        <f>IFERROR(INDEX('Danh sách'!$A$3:$L$20001,MATCH($A41,'Danh sách'!$L$3:$L$20001,0),'Danh sách'!$C$1),"")</f>
        <v>ĐH - ĐĐT 20</v>
      </c>
      <c r="E41" s="43" t="str">
        <f>IFERROR(INDEX('Danh sách'!$A$3:$L$20001,MATCH($A41,'Danh sách'!$L$3:$L$20001,0),'Danh sách'!$D$1),"")</f>
        <v>Mai Phương Nam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ôtô-1-25 (ĐH19.01)-1-2.45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127">
        <f>IFERROR(INDEX('Danh sách'!$A$3:$L$20001,MATCH($A42,'Danh sách'!$L$3:$L$20001,0),'Danh sách'!$B$1),"")</f>
        <v>2521102077</v>
      </c>
      <c r="C42" s="128"/>
      <c r="D42" s="43" t="str">
        <f>IFERROR(INDEX('Danh sách'!$A$3:$L$20001,MATCH($A42,'Danh sách'!$L$3:$L$20001,0),'Danh sách'!$C$1),"")</f>
        <v>ĐH - ĐĐT 20</v>
      </c>
      <c r="E42" s="43" t="str">
        <f>IFERROR(INDEX('Danh sách'!$A$3:$L$20001,MATCH($A42,'Danh sách'!$L$3:$L$20001,0),'Danh sách'!$D$1),"")</f>
        <v>Trần Thành Nam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Tiếng anh chuyên ngành kinh tế-1-25 (ĐH19.01)-1-3.46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127">
        <f>IFERROR(INDEX('Danh sách'!$A$3:$L$20001,MATCH($A43,'Danh sách'!$L$3:$L$20001,0),'Danh sách'!$B$1),"")</f>
        <v>2521100660</v>
      </c>
      <c r="C43" s="128"/>
      <c r="D43" s="43" t="str">
        <f>IFERROR(INDEX('Danh sách'!$A$3:$L$20001,MATCH($A43,'Danh sách'!$L$3:$L$20001,0),'Danh sách'!$C$1),"")</f>
        <v>ĐH - ĐĐT 20</v>
      </c>
      <c r="E43" s="43" t="str">
        <f>IFERROR(INDEX('Danh sách'!$A$3:$L$20001,MATCH($A43,'Danh sách'!$L$3:$L$20001,0),'Danh sách'!$D$1),"")</f>
        <v>Nguyễn Văn Quân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Toán chuyên đề 3-1-25 (LT19.01)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19</v>
      </c>
      <c r="AG43" s="2" t="str">
        <f t="shared" si="3"/>
        <v>119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</row>
    <row r="44" spans="1:35" ht="19.5" customHeight="1">
      <c r="A44" s="37">
        <v>34</v>
      </c>
      <c r="B44" s="127">
        <f>IFERROR(INDEX('Danh sách'!$A$3:$L$20001,MATCH($A44,'Danh sách'!$L$3:$L$20001,0),'Danh sách'!$B$1),"")</f>
        <v>2522100451</v>
      </c>
      <c r="C44" s="128"/>
      <c r="D44" s="43" t="str">
        <f>IFERROR(INDEX('Danh sách'!$A$3:$L$20001,MATCH($A44,'Danh sách'!$L$3:$L$20001,0),'Danh sách'!$C$1),"")</f>
        <v>ĐH - ĐĐT 20</v>
      </c>
      <c r="E44" s="43" t="str">
        <f>IFERROR(INDEX('Danh sách'!$A$3:$L$20001,MATCH($A44,'Danh sách'!$L$3:$L$20001,0),'Danh sách'!$D$1),"")</f>
        <v>Đào Minh Quang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Giáo dục thể chất 1-1-25 (ĐH20.01)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>
        <f>IF(COUNTIFS($AE$4:AE44,$AH$1,$AG$4:AG44,AG44)=1,MAX($AH$3:AH43)+1,"")</f>
        <v>4</v>
      </c>
      <c r="AI44" s="2">
        <f>IF(COUNTIFS($AE$4:AE44,$AH$1,$AF$4:AF44,$AI$1,$AD$4:AD44,AD44)=1,MAX($AI$3:AI43)+1,"")</f>
        <v>1</v>
      </c>
    </row>
    <row r="45" spans="1:35" ht="19.5" customHeight="1">
      <c r="A45" s="37">
        <v>35</v>
      </c>
      <c r="B45" s="127">
        <f>IFERROR(INDEX('Danh sách'!$A$3:$L$20001,MATCH($A45,'Danh sách'!$L$3:$L$20001,0),'Danh sách'!$B$1),"")</f>
        <v>2522100585</v>
      </c>
      <c r="C45" s="128"/>
      <c r="D45" s="43" t="str">
        <f>IFERROR(INDEX('Danh sách'!$A$3:$L$20001,MATCH($A45,'Danh sách'!$L$3:$L$20001,0),'Danh sách'!$C$1),"")</f>
        <v>ĐH - ĐĐT 20</v>
      </c>
      <c r="E45" s="43" t="str">
        <f>IFERROR(INDEX('Danh sách'!$A$3:$L$20001,MATCH($A45,'Danh sách'!$L$3:$L$20001,0),'Danh sách'!$D$1),"")</f>
        <v>Trần Thế Minh Quang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Giáo dục thể chất 1-1-25 (ĐH20.03)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2</v>
      </c>
    </row>
    <row r="46" spans="1:35" ht="19.5" customHeight="1">
      <c r="A46" s="37">
        <v>36</v>
      </c>
      <c r="B46" s="127">
        <f>IFERROR(INDEX('Danh sách'!$A$3:$L$20001,MATCH($A46,'Danh sách'!$L$3:$L$20001,0),'Danh sách'!$B$1),"")</f>
        <v>2521100805</v>
      </c>
      <c r="C46" s="128"/>
      <c r="D46" s="43" t="str">
        <f>IFERROR(INDEX('Danh sách'!$A$3:$L$20001,MATCH($A46,'Danh sách'!$L$3:$L$20001,0),'Danh sách'!$C$1),"")</f>
        <v>ĐH - ĐĐT 20</v>
      </c>
      <c r="E46" s="43" t="str">
        <f>IFERROR(INDEX('Danh sách'!$A$3:$L$20001,MATCH($A46,'Danh sách'!$L$3:$L$20001,0),'Danh sách'!$D$1),"")</f>
        <v>Lê Trung Quốc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Tiếng anh 1-1-25 (ĐH20.01)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3</v>
      </c>
    </row>
    <row r="47" spans="1:35" ht="19.5" customHeight="1">
      <c r="A47" s="37">
        <v>37</v>
      </c>
      <c r="B47" s="127">
        <f>IFERROR(INDEX('Danh sách'!$A$3:$L$20001,MATCH($A47,'Danh sách'!$L$3:$L$20001,0),'Danh sách'!$B$1),"")</f>
        <v>2521102069</v>
      </c>
      <c r="C47" s="128"/>
      <c r="D47" s="43" t="str">
        <f>IFERROR(INDEX('Danh sách'!$A$3:$L$20001,MATCH($A47,'Danh sách'!$L$3:$L$20001,0),'Danh sách'!$C$1),"")</f>
        <v>ĐH - ĐĐT 20</v>
      </c>
      <c r="E47" s="43" t="str">
        <f>IFERROR(INDEX('Danh sách'!$A$3:$L$20001,MATCH($A47,'Danh sách'!$L$3:$L$20001,0),'Danh sách'!$D$1),"")</f>
        <v>Lê Đức Tài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Tiếng anh 1-1-25 (ĐH20.03)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4</v>
      </c>
    </row>
    <row r="48" spans="1:35" ht="19.5" customHeight="1">
      <c r="A48" s="38"/>
      <c r="B48" s="133"/>
      <c r="C48" s="133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Toán cao cấp 1-1-25 (ĐH20.01)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5</v>
      </c>
    </row>
    <row r="49" spans="1:35" ht="19.5" customHeight="1">
      <c r="A49" s="38"/>
      <c r="B49" s="133"/>
      <c r="C49" s="133"/>
      <c r="D49" s="39"/>
      <c r="E49" s="40"/>
      <c r="F49" s="40"/>
      <c r="G49" s="136" t="s">
        <v>52</v>
      </c>
      <c r="H49" s="136"/>
      <c r="I49" s="136"/>
      <c r="J49" s="136"/>
      <c r="K49" s="136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Toán cao cấp 1-1-25 (ĐH20.03)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6</v>
      </c>
    </row>
    <row r="50" spans="1:35" ht="19.5" customHeight="1">
      <c r="A50" s="38"/>
      <c r="B50" s="133"/>
      <c r="C50" s="133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Vật lý đại cương-1-25 (ĐH20.01)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7</v>
      </c>
    </row>
    <row r="51" spans="1:35" ht="19.5" customHeight="1">
      <c r="A51" s="38"/>
      <c r="B51" s="133"/>
      <c r="C51" s="133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Vật lý đại cương-1-25 (ĐH20.02)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8</v>
      </c>
    </row>
    <row r="52" spans="1:35" ht="19.5" customHeight="1">
      <c r="A52" s="38"/>
      <c r="B52" s="133"/>
      <c r="C52" s="133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Toán cao cấp 1-1-25 (ĐH20.02)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9</v>
      </c>
    </row>
    <row r="53" spans="1:35" ht="19.5" customHeight="1">
      <c r="A53" s="38"/>
      <c r="B53" s="133"/>
      <c r="C53" s="133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Tiếng anh 1-1-25 (ĐH20.02)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10</v>
      </c>
    </row>
    <row r="54" spans="1:35" ht="19.5" customHeight="1">
      <c r="A54" s="38"/>
      <c r="B54" s="133"/>
      <c r="C54" s="133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Giáo dục thể chất 1-1-25 (ĐH20.02)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11</v>
      </c>
    </row>
    <row r="55" spans="1:35" ht="19.5" customHeight="1">
      <c r="A55" s="38"/>
      <c r="B55" s="133"/>
      <c r="C55" s="133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Giáo dục thể chất 1-1-25 (ĐH20.04)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12</v>
      </c>
    </row>
    <row r="56" spans="1:35" ht="19.5" customHeight="1">
      <c r="A56" s="38"/>
      <c r="B56" s="133"/>
      <c r="C56" s="133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Tiếng anh 1-1-25 (ĐH20.04)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13</v>
      </c>
    </row>
    <row r="57" spans="1:35" ht="19.5" customHeight="1">
      <c r="A57" s="38"/>
      <c r="B57" s="133"/>
      <c r="C57" s="133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Toán cao cấp 1-1-25 (ĐH20.04)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14</v>
      </c>
    </row>
    <row r="58" spans="1:35" ht="19.5" customHeight="1">
      <c r="A58" s="38"/>
      <c r="B58" s="133"/>
      <c r="C58" s="133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Giáo dục thể chất 1-1-25 (ĐH20.05)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15</v>
      </c>
    </row>
    <row r="59" spans="1:35" ht="19.5" customHeight="1">
      <c r="A59" s="38"/>
      <c r="B59" s="133"/>
      <c r="C59" s="133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Giáo dục thể chất 1-1-25 (ĐH20.06)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16</v>
      </c>
    </row>
    <row r="60" spans="1:35" ht="19.5" customHeight="1">
      <c r="A60" s="38"/>
      <c r="B60" s="133"/>
      <c r="C60" s="133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Giáo dục thể chất 1-1-25 (ĐH20.08)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17</v>
      </c>
    </row>
    <row r="61" spans="1:35" ht="19.5" customHeight="1">
      <c r="A61" s="38"/>
      <c r="B61" s="133"/>
      <c r="C61" s="133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Tiếng anh 1-1-25 (ĐH20.05)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18</v>
      </c>
    </row>
    <row r="62" spans="1:35" ht="19.5" customHeight="1">
      <c r="A62" s="38"/>
      <c r="B62" s="133"/>
      <c r="C62" s="133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Tiếng anh 1-1-25 (ĐH20.06)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19</v>
      </c>
    </row>
    <row r="63" spans="1:35" ht="19.5" customHeight="1">
      <c r="A63" s="38"/>
      <c r="B63" s="133"/>
      <c r="C63" s="133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Tiếng anh 1-1-25 (ĐH20.08)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20</v>
      </c>
    </row>
    <row r="64" spans="1:35" ht="19.5" customHeight="1">
      <c r="A64" s="38"/>
      <c r="B64" s="133"/>
      <c r="C64" s="133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Toán cao cấp 1-1-25 (ĐH20.05)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21</v>
      </c>
    </row>
    <row r="65" spans="1:35" ht="19.5" customHeight="1">
      <c r="A65" s="38"/>
      <c r="B65" s="133"/>
      <c r="C65" s="133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Toán cao cấp 1-1-25 (ĐH20.06)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22</v>
      </c>
    </row>
    <row r="66" spans="1:35" ht="19.5" customHeight="1">
      <c r="A66" s="38"/>
      <c r="B66" s="133"/>
      <c r="C66" s="133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Toán cao cấp 1-1-25 (ĐH20.08)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23</v>
      </c>
    </row>
    <row r="67" spans="1:35" ht="19.5" customHeight="1">
      <c r="A67" s="38"/>
      <c r="B67" s="133"/>
      <c r="C67" s="133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Vật lý đại cương-1-25 (ĐH20.03)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24</v>
      </c>
    </row>
    <row r="68" spans="1:35" ht="19.5" customHeight="1">
      <c r="A68" s="38"/>
      <c r="B68" s="133"/>
      <c r="C68" s="133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Vật lý đại cương-1-25 (ĐH20.04)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25</v>
      </c>
    </row>
    <row r="69" spans="1:35" ht="19.5" customHeight="1">
      <c r="A69" s="38"/>
      <c r="B69" s="133"/>
      <c r="C69" s="133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Toán cao cấp 1-1-25 (ĐH20.10)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26</v>
      </c>
    </row>
    <row r="70" spans="1:35" ht="19.5" customHeight="1">
      <c r="A70" s="38"/>
      <c r="B70" s="133"/>
      <c r="C70" s="133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Tiếng anh 1-1-25 (ĐH20.10)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27</v>
      </c>
    </row>
    <row r="71" spans="1:35" ht="19.5" customHeight="1">
      <c r="A71" s="38"/>
      <c r="B71" s="133"/>
      <c r="C71" s="133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Giáo dục thể chất 1-1-25 (ĐH20.10)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28</v>
      </c>
    </row>
    <row r="72" spans="1:35" ht="19.5" customHeight="1">
      <c r="A72" s="38"/>
      <c r="B72" s="133"/>
      <c r="C72" s="133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1-1-25 (ĐH20.07)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29</v>
      </c>
    </row>
    <row r="73" spans="1:35" ht="19.5" customHeight="1">
      <c r="A73" s="38"/>
      <c r="B73" s="133"/>
      <c r="C73" s="133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Tiếng anh 1-1-25 (ĐH20.07)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30</v>
      </c>
    </row>
    <row r="74" spans="1:35" ht="19.5" customHeight="1">
      <c r="A74" s="38"/>
      <c r="B74" s="133"/>
      <c r="C74" s="133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Toán cao cấp 1-1-25 (ĐH20.07)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31</v>
      </c>
    </row>
    <row r="75" spans="1:35" ht="19.5" customHeight="1">
      <c r="A75" s="38"/>
      <c r="B75" s="133"/>
      <c r="C75" s="133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>Giáo dục thể chất 1-1-25 (ĐH20.09)</v>
      </c>
      <c r="AE75" s="2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>1</v>
      </c>
      <c r="AF75" s="2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20</v>
      </c>
      <c r="AG75" s="2" t="str">
        <f t="shared" si="3"/>
        <v>120</v>
      </c>
      <c r="AH75" s="2" t="str">
        <f>IF(COUNTIFS($AE$4:AE75,$AH$1,$AG$4:AG75,AG75)=1,MAX($AH$3:AH74)+1,"")</f>
        <v/>
      </c>
      <c r="AI75" s="2">
        <f>IF(COUNTIFS($AE$4:AE75,$AH$1,$AF$4:AF75,$AI$1,$AD$4:AD75,AD75)=1,MAX($AI$3:AI74)+1,"")</f>
        <v>32</v>
      </c>
    </row>
    <row r="76" spans="1:35" ht="19.5" customHeight="1">
      <c r="A76" s="38"/>
      <c r="B76" s="133"/>
      <c r="C76" s="133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>Tiếng anh 1-1-25 (ĐH20.09)</v>
      </c>
      <c r="AE76" s="2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>1</v>
      </c>
      <c r="AF76" s="2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20</v>
      </c>
      <c r="AG76" s="2" t="str">
        <f t="shared" si="3"/>
        <v>120</v>
      </c>
      <c r="AH76" s="2" t="str">
        <f>IF(COUNTIFS($AE$4:AE76,$AH$1,$AG$4:AG76,AG76)=1,MAX($AH$3:AH75)+1,"")</f>
        <v/>
      </c>
      <c r="AI76" s="2">
        <f>IF(COUNTIFS($AE$4:AE76,$AH$1,$AF$4:AF76,$AI$1,$AD$4:AD76,AD76)=1,MAX($AI$3:AI75)+1,"")</f>
        <v>33</v>
      </c>
    </row>
    <row r="77" spans="1:35" ht="19.5" customHeight="1">
      <c r="A77" s="38"/>
      <c r="B77" s="133"/>
      <c r="C77" s="133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>Toán cao cấp 1-1-25 (ĐH20.09)</v>
      </c>
      <c r="AE77" s="2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>1</v>
      </c>
      <c r="AF77" s="2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20</v>
      </c>
      <c r="AG77" s="2" t="str">
        <f t="shared" si="3"/>
        <v>120</v>
      </c>
      <c r="AH77" s="2" t="str">
        <f>IF(COUNTIFS($AE$4:AE77,$AH$1,$AG$4:AG77,AG77)=1,MAX($AH$3:AH76)+1,"")</f>
        <v/>
      </c>
      <c r="AI77" s="2">
        <f>IF(COUNTIFS($AE$4:AE77,$AH$1,$AF$4:AF77,$AI$1,$AD$4:AD77,AD77)=1,MAX($AI$3:AI76)+1,"")</f>
        <v>34</v>
      </c>
    </row>
    <row r="78" spans="1:35" ht="19.5" customHeight="1">
      <c r="A78" s="38"/>
      <c r="B78" s="133"/>
      <c r="C78" s="133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>Vật lý đại cương-1-25 (ĐH20.05)</v>
      </c>
      <c r="AE78" s="2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>1</v>
      </c>
      <c r="AF78" s="2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20</v>
      </c>
      <c r="AG78" s="2" t="str">
        <f t="shared" si="3"/>
        <v>120</v>
      </c>
      <c r="AH78" s="2" t="str">
        <f>IF(COUNTIFS($AE$4:AE78,$AH$1,$AG$4:AG78,AG78)=1,MAX($AH$3:AH77)+1,"")</f>
        <v/>
      </c>
      <c r="AI78" s="2">
        <f>IF(COUNTIFS($AE$4:AE78,$AH$1,$AF$4:AF78,$AI$1,$AD$4:AD78,AD78)=1,MAX($AI$3:AI77)+1,"")</f>
        <v>35</v>
      </c>
    </row>
    <row r="79" spans="1:35" ht="19.5" customHeight="1">
      <c r="A79" s="38"/>
      <c r="B79" s="133"/>
      <c r="C79" s="133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>Toán chuyên đề 1-1-25 (LT 17.01)</v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17</v>
      </c>
      <c r="AG79" s="2" t="str">
        <f t="shared" si="3"/>
        <v>17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133"/>
      <c r="C80" s="133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133"/>
      <c r="C81" s="133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133"/>
      <c r="C82" s="133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133"/>
      <c r="C83" s="133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133"/>
      <c r="C84" s="133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133"/>
      <c r="C85" s="133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133"/>
      <c r="C86" s="133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133"/>
      <c r="C87" s="133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133"/>
      <c r="C88" s="133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133"/>
      <c r="C89" s="133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133"/>
      <c r="C90" s="133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133"/>
      <c r="C91" s="133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133"/>
      <c r="C92" s="133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133"/>
      <c r="C93" s="133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133"/>
      <c r="C94" s="133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133"/>
      <c r="C95" s="133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133"/>
      <c r="C96" s="133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133"/>
      <c r="C97" s="133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133"/>
      <c r="C98" s="133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133"/>
      <c r="C99" s="133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133"/>
      <c r="C100" s="133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133"/>
      <c r="C101" s="133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133"/>
      <c r="C102" s="133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133"/>
      <c r="C103" s="133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133"/>
      <c r="C104" s="133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133"/>
      <c r="C105" s="133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133"/>
      <c r="C106" s="133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133"/>
      <c r="C107" s="133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133"/>
      <c r="C108" s="133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133"/>
      <c r="C109" s="133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133"/>
      <c r="C110" s="133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133"/>
      <c r="C111" s="133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133"/>
      <c r="C112" s="133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133"/>
      <c r="C113" s="133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133"/>
      <c r="C114" s="133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133"/>
      <c r="C115" s="133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133"/>
      <c r="C116" s="133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133"/>
      <c r="C117" s="133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133"/>
      <c r="C118" s="133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133"/>
      <c r="C119" s="133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133"/>
      <c r="C120" s="133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133"/>
      <c r="C121" s="133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133"/>
      <c r="C122" s="133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133"/>
      <c r="C123" s="133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133"/>
      <c r="C124" s="133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133"/>
      <c r="C125" s="133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133"/>
      <c r="C126" s="133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133"/>
      <c r="C127" s="133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133"/>
      <c r="C128" s="133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133"/>
      <c r="C129" s="133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133"/>
      <c r="C130" s="133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133"/>
      <c r="C131" s="133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133"/>
      <c r="C132" s="133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133"/>
      <c r="C133" s="133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133"/>
      <c r="C134" s="133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133"/>
      <c r="C135" s="133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133"/>
      <c r="C136" s="133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133"/>
      <c r="C137" s="133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133"/>
      <c r="C138" s="133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133"/>
      <c r="C139" s="133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133"/>
      <c r="C140" s="133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133"/>
      <c r="C141" s="133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133"/>
      <c r="C142" s="133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133"/>
      <c r="C143" s="133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133"/>
      <c r="C144" s="133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133"/>
      <c r="C145" s="133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133"/>
      <c r="C146" s="133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133"/>
      <c r="C147" s="133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133"/>
      <c r="C148" s="133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133"/>
      <c r="C149" s="133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133"/>
      <c r="C150" s="133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133"/>
      <c r="C151" s="133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133"/>
      <c r="C152" s="133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133"/>
      <c r="C153" s="133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133"/>
      <c r="C154" s="133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133"/>
      <c r="C155" s="133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133"/>
      <c r="C156" s="133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133"/>
      <c r="C157" s="133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133"/>
      <c r="C158" s="133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133"/>
      <c r="C159" s="133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133"/>
      <c r="C160" s="133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133"/>
      <c r="C161" s="133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133"/>
      <c r="C162" s="133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133"/>
      <c r="C163" s="133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133"/>
      <c r="C164" s="133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133"/>
      <c r="C165" s="133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133"/>
      <c r="C166" s="133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133"/>
      <c r="C167" s="133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133"/>
      <c r="C168" s="133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133"/>
      <c r="C169" s="133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133"/>
      <c r="C170" s="133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133"/>
      <c r="C171" s="133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133"/>
      <c r="C172" s="133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133"/>
      <c r="C173" s="133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133"/>
      <c r="C174" s="133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133"/>
      <c r="C175" s="133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133"/>
      <c r="C176" s="133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133"/>
      <c r="C177" s="133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133"/>
      <c r="C178" s="133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133"/>
      <c r="C179" s="133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133"/>
      <c r="C180" s="133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133"/>
      <c r="C181" s="133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133"/>
      <c r="C182" s="133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133"/>
      <c r="C183" s="133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133"/>
      <c r="C184" s="133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133"/>
      <c r="C185" s="133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133"/>
      <c r="C186" s="133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133"/>
      <c r="C187" s="133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133"/>
      <c r="C188" s="133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133"/>
      <c r="C189" s="133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133"/>
      <c r="C190" s="133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133"/>
      <c r="C191" s="133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133"/>
      <c r="C192" s="133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133"/>
      <c r="C193" s="133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133"/>
      <c r="C194" s="133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133"/>
      <c r="C195" s="133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133"/>
      <c r="C196" s="133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133"/>
      <c r="C197" s="133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133"/>
      <c r="C198" s="133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133"/>
      <c r="C199" s="133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133"/>
      <c r="C200" s="133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133"/>
      <c r="C201" s="133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133"/>
      <c r="C202" s="133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133"/>
      <c r="C203" s="133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133"/>
      <c r="C204" s="133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133"/>
      <c r="C205" s="133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133"/>
      <c r="C206" s="133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133"/>
      <c r="C207" s="133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133"/>
      <c r="C208" s="133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133"/>
      <c r="C209" s="133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133"/>
      <c r="C210" s="133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133"/>
      <c r="C211" s="133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133"/>
      <c r="C212" s="133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133"/>
      <c r="C213" s="133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133"/>
      <c r="C214" s="133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133"/>
      <c r="C215" s="133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133"/>
      <c r="C216" s="133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133"/>
      <c r="C217" s="133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133"/>
      <c r="C218" s="133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133"/>
      <c r="C219" s="133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133"/>
      <c r="C220" s="133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133"/>
      <c r="C221" s="133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133"/>
      <c r="C222" s="133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133"/>
      <c r="C223" s="133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133"/>
      <c r="C224" s="133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133"/>
      <c r="C225" s="133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133"/>
      <c r="C226" s="133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133"/>
      <c r="C227" s="133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133"/>
      <c r="C228" s="133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133"/>
      <c r="C229" s="133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133"/>
      <c r="C230" s="133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133"/>
      <c r="C231" s="133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133"/>
      <c r="C232" s="133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133"/>
      <c r="C233" s="133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133"/>
      <c r="C234" s="133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133"/>
      <c r="C235" s="133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133"/>
      <c r="C236" s="133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133"/>
      <c r="C237" s="133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133"/>
      <c r="C238" s="133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133"/>
      <c r="C239" s="133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133"/>
      <c r="C240" s="133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133"/>
      <c r="C241" s="133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133"/>
      <c r="C242" s="133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133"/>
      <c r="C243" s="133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133"/>
      <c r="C244" s="133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133"/>
      <c r="C245" s="133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133"/>
      <c r="C246" s="133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133"/>
      <c r="C247" s="133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133"/>
      <c r="C248" s="133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133"/>
      <c r="C249" s="133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133"/>
      <c r="C250" s="133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133"/>
      <c r="C251" s="133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133"/>
      <c r="C252" s="133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133"/>
      <c r="C253" s="133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133"/>
      <c r="C254" s="133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133"/>
      <c r="C255" s="133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133"/>
      <c r="C256" s="133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133"/>
      <c r="C257" s="133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133"/>
      <c r="C258" s="133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133"/>
      <c r="C259" s="133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133"/>
      <c r="C260" s="133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133"/>
      <c r="C261" s="133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133"/>
      <c r="C262" s="133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133"/>
      <c r="C263" s="133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133"/>
      <c r="C264" s="133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133"/>
      <c r="C265" s="133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133"/>
      <c r="C266" s="133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133"/>
      <c r="C267" s="133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133"/>
      <c r="C268" s="133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133"/>
      <c r="C269" s="133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133"/>
      <c r="C270" s="133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133"/>
      <c r="C271" s="133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133"/>
      <c r="C272" s="133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133"/>
      <c r="C273" s="133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133"/>
      <c r="C274" s="133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133"/>
      <c r="C275" s="133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133"/>
      <c r="C276" s="133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133"/>
      <c r="C277" s="133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133"/>
      <c r="C278" s="133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133"/>
      <c r="C279" s="133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133"/>
      <c r="C280" s="133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133"/>
      <c r="C281" s="133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133"/>
      <c r="C282" s="133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133"/>
      <c r="C283" s="133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133"/>
      <c r="C284" s="133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133"/>
      <c r="C285" s="133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133"/>
      <c r="C286" s="133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133"/>
      <c r="C287" s="133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133"/>
      <c r="C288" s="133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133"/>
      <c r="C289" s="133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133"/>
      <c r="C290" s="133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133"/>
      <c r="C291" s="133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133"/>
      <c r="C292" s="133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133"/>
      <c r="C293" s="133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133"/>
      <c r="C294" s="133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133"/>
      <c r="C295" s="133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133"/>
      <c r="C296" s="133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133"/>
      <c r="C297" s="133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133"/>
      <c r="C298" s="133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133"/>
      <c r="C299" s="133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133"/>
      <c r="C300" s="133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133"/>
      <c r="C301" s="133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133"/>
      <c r="C302" s="133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133"/>
      <c r="C303" s="133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133"/>
      <c r="C304" s="133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133"/>
      <c r="C305" s="133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133"/>
      <c r="C306" s="133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133"/>
      <c r="C307" s="133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133"/>
      <c r="C308" s="133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133"/>
      <c r="C309" s="133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133"/>
      <c r="C310" s="133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133"/>
      <c r="C311" s="133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133"/>
      <c r="C312" s="133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133"/>
      <c r="C313" s="133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133"/>
      <c r="C314" s="133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133"/>
      <c r="C315" s="133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133"/>
      <c r="C316" s="133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133"/>
      <c r="C317" s="133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133"/>
      <c r="C318" s="133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133"/>
      <c r="C319" s="133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133"/>
      <c r="C320" s="133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133"/>
      <c r="C321" s="133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133"/>
      <c r="C322" s="133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133"/>
      <c r="C323" s="133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133"/>
      <c r="C324" s="133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133"/>
      <c r="C325" s="133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133"/>
      <c r="C326" s="133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133"/>
      <c r="C327" s="133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133"/>
      <c r="C328" s="133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133"/>
      <c r="C329" s="133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133"/>
      <c r="C330" s="133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133"/>
      <c r="C331" s="133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133"/>
      <c r="C332" s="133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133"/>
      <c r="C333" s="133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133"/>
      <c r="C334" s="133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133"/>
      <c r="C335" s="133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133"/>
      <c r="C336" s="133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133"/>
      <c r="C337" s="133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133"/>
      <c r="C338" s="133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133"/>
      <c r="C339" s="133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133"/>
      <c r="C340" s="133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133"/>
      <c r="C341" s="133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133"/>
      <c r="C342" s="133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133"/>
      <c r="C343" s="133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133"/>
      <c r="C344" s="133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133"/>
      <c r="C345" s="133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133"/>
      <c r="C346" s="133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133"/>
      <c r="C347" s="133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133"/>
      <c r="C348" s="133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133"/>
      <c r="C349" s="133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133"/>
      <c r="C350" s="133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133"/>
      <c r="C351" s="133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133"/>
      <c r="C352" s="133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133"/>
      <c r="C353" s="133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133"/>
      <c r="C354" s="133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133"/>
      <c r="C355" s="133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133"/>
      <c r="C356" s="133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133"/>
      <c r="C357" s="133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133"/>
      <c r="C358" s="133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133"/>
      <c r="C359" s="133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133"/>
      <c r="C360" s="133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133"/>
      <c r="C361" s="133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133"/>
      <c r="C362" s="133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133"/>
      <c r="C363" s="133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133"/>
      <c r="C364" s="133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133"/>
      <c r="C365" s="133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133"/>
      <c r="C366" s="133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133"/>
      <c r="C367" s="133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133"/>
      <c r="C368" s="133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133"/>
      <c r="C369" s="133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133"/>
      <c r="C370" s="133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133"/>
      <c r="C371" s="133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133"/>
      <c r="C372" s="133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133"/>
      <c r="C373" s="133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133"/>
      <c r="C374" s="133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133"/>
      <c r="C375" s="133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133"/>
      <c r="C376" s="133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133"/>
      <c r="C377" s="133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133"/>
      <c r="C378" s="133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133"/>
      <c r="C379" s="133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133"/>
      <c r="C380" s="133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133"/>
      <c r="C381" s="133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133"/>
      <c r="C382" s="133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133"/>
      <c r="C383" s="133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133"/>
      <c r="C384" s="133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133"/>
      <c r="C385" s="133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133"/>
      <c r="C386" s="133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133"/>
      <c r="C387" s="133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133"/>
      <c r="C388" s="133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133"/>
      <c r="C389" s="133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133"/>
      <c r="C390" s="133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133"/>
      <c r="C391" s="133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133"/>
      <c r="C392" s="133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133"/>
      <c r="C393" s="133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133"/>
      <c r="C394" s="133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133"/>
      <c r="C395" s="133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133"/>
      <c r="C396" s="133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133"/>
      <c r="C397" s="133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133"/>
      <c r="C398" s="133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133"/>
      <c r="C399" s="133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133"/>
      <c r="C400" s="133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133"/>
      <c r="C401" s="133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133"/>
      <c r="C402" s="133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133"/>
      <c r="C403" s="133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133"/>
      <c r="C404" s="133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133"/>
      <c r="C405" s="133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133"/>
      <c r="C406" s="133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133"/>
      <c r="C407" s="133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133"/>
      <c r="C408" s="133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133"/>
      <c r="C409" s="133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133"/>
      <c r="C410" s="133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133"/>
      <c r="C411" s="133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133"/>
      <c r="C412" s="133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133"/>
      <c r="C413" s="133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133"/>
      <c r="C414" s="133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133"/>
      <c r="C415" s="133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133"/>
      <c r="C416" s="133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133"/>
      <c r="C417" s="133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133"/>
      <c r="C418" s="133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133"/>
      <c r="C419" s="133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133"/>
      <c r="C420" s="133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133"/>
      <c r="C421" s="133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133"/>
      <c r="C422" s="133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133"/>
      <c r="C423" s="133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133"/>
      <c r="C424" s="133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133"/>
      <c r="C425" s="133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133"/>
      <c r="C426" s="133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133"/>
      <c r="C427" s="133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133"/>
      <c r="C428" s="133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133"/>
      <c r="C429" s="133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133"/>
      <c r="C430" s="133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133"/>
      <c r="C431" s="133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133"/>
      <c r="C432" s="133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133"/>
      <c r="C433" s="133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133"/>
      <c r="C434" s="133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133"/>
      <c r="C435" s="133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133"/>
      <c r="C436" s="133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133"/>
      <c r="C437" s="133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133"/>
      <c r="C438" s="133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133"/>
      <c r="C439" s="133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133"/>
      <c r="C440" s="133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133"/>
      <c r="C441" s="133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133"/>
      <c r="C442" s="133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133"/>
      <c r="C443" s="133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133"/>
      <c r="C444" s="133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133"/>
      <c r="C445" s="133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133"/>
      <c r="C446" s="133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133"/>
      <c r="C447" s="133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133"/>
      <c r="C448" s="133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133"/>
      <c r="C449" s="133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133"/>
      <c r="C450" s="133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133"/>
      <c r="C451" s="133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133"/>
      <c r="C452" s="133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133"/>
      <c r="C453" s="133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133"/>
      <c r="C454" s="133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133"/>
      <c r="C455" s="133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133"/>
      <c r="C456" s="133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133"/>
      <c r="C457" s="133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133"/>
      <c r="C458" s="133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133"/>
      <c r="C459" s="133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133"/>
      <c r="C460" s="133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133"/>
      <c r="C461" s="133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133"/>
      <c r="C462" s="133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133"/>
      <c r="C463" s="133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133"/>
      <c r="C464" s="133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133"/>
      <c r="C465" s="133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133"/>
      <c r="C466" s="133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133"/>
      <c r="C467" s="133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133"/>
      <c r="C468" s="133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133"/>
      <c r="C469" s="133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133"/>
      <c r="C470" s="133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133"/>
      <c r="C471" s="133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133"/>
      <c r="C472" s="133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133"/>
      <c r="C473" s="133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133"/>
      <c r="C474" s="133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133"/>
      <c r="C475" s="133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133"/>
      <c r="C476" s="133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133"/>
      <c r="C477" s="133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133"/>
      <c r="C478" s="133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133"/>
      <c r="C479" s="133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133"/>
      <c r="C480" s="133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133"/>
      <c r="C481" s="133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133"/>
      <c r="C482" s="133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133"/>
      <c r="C483" s="133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133"/>
      <c r="C484" s="133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133"/>
      <c r="C485" s="133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133"/>
      <c r="C486" s="133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133"/>
      <c r="C487" s="133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133"/>
      <c r="C488" s="133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133"/>
      <c r="C489" s="133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133"/>
      <c r="C490" s="133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133"/>
      <c r="C491" s="133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133"/>
      <c r="C492" s="133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133"/>
      <c r="C493" s="133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133"/>
      <c r="C494" s="133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133"/>
      <c r="C495" s="133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133"/>
      <c r="C496" s="133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133"/>
      <c r="C497" s="133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133"/>
      <c r="C498" s="133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133"/>
      <c r="C499" s="133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133"/>
      <c r="C500" s="133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133"/>
      <c r="C501" s="133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133"/>
      <c r="C502" s="133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133"/>
      <c r="C503" s="133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133"/>
      <c r="C504" s="133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133"/>
      <c r="C505" s="133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133"/>
      <c r="C506" s="133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133"/>
      <c r="C507" s="133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133"/>
      <c r="C508" s="133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133"/>
      <c r="C509" s="133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133"/>
      <c r="C510" s="133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133"/>
      <c r="C511" s="133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133"/>
      <c r="C512" s="133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133"/>
      <c r="C513" s="133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133"/>
      <c r="C514" s="133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133"/>
      <c r="C515" s="133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133"/>
      <c r="C516" s="133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133"/>
      <c r="C517" s="133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133"/>
      <c r="C518" s="133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133"/>
      <c r="C519" s="133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133"/>
      <c r="C520" s="133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133"/>
      <c r="C521" s="133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133"/>
      <c r="C522" s="133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133"/>
      <c r="C523" s="133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133"/>
      <c r="C524" s="133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133"/>
      <c r="C525" s="133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133"/>
      <c r="C526" s="133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133"/>
      <c r="C527" s="133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133"/>
      <c r="C528" s="133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133"/>
      <c r="C529" s="133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133"/>
      <c r="C530" s="133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133"/>
      <c r="C531" s="133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133"/>
      <c r="C532" s="133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133"/>
      <c r="C533" s="133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133"/>
      <c r="C534" s="133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133"/>
      <c r="C535" s="133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133"/>
      <c r="C536" s="133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133"/>
      <c r="C537" s="133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133"/>
      <c r="C538" s="133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133"/>
      <c r="C539" s="133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133"/>
      <c r="C540" s="133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133"/>
      <c r="C541" s="133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133"/>
      <c r="C542" s="133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133"/>
      <c r="C543" s="133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133"/>
      <c r="C544" s="133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133"/>
      <c r="C545" s="133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133"/>
      <c r="C546" s="133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133"/>
      <c r="C547" s="133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133"/>
      <c r="C548" s="133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133"/>
      <c r="C549" s="133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133"/>
      <c r="C550" s="133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133"/>
      <c r="C551" s="133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133"/>
      <c r="C552" s="133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133"/>
      <c r="C553" s="133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133"/>
      <c r="C554" s="133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133"/>
      <c r="C555" s="133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133"/>
      <c r="C556" s="133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133"/>
      <c r="C557" s="133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133"/>
      <c r="C558" s="133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133"/>
      <c r="C559" s="133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133"/>
      <c r="C560" s="133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133"/>
      <c r="C561" s="133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133"/>
      <c r="C562" s="133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133"/>
      <c r="C563" s="133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133"/>
      <c r="C564" s="133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133"/>
      <c r="C565" s="133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133"/>
      <c r="C566" s="133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133"/>
      <c r="C567" s="133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133"/>
      <c r="C568" s="133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133"/>
      <c r="C569" s="133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133"/>
      <c r="C570" s="133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133"/>
      <c r="C571" s="133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133"/>
      <c r="C572" s="133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133"/>
      <c r="C573" s="133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133"/>
      <c r="C574" s="133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133"/>
      <c r="C575" s="133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133"/>
      <c r="C576" s="133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133"/>
      <c r="C577" s="133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133"/>
      <c r="C578" s="133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133"/>
      <c r="C579" s="133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133"/>
      <c r="C580" s="133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133"/>
      <c r="C581" s="133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133"/>
      <c r="C582" s="133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133"/>
      <c r="C583" s="133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133"/>
      <c r="C584" s="133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133"/>
      <c r="C585" s="133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133"/>
      <c r="C586" s="133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133"/>
      <c r="C587" s="133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133"/>
      <c r="C588" s="133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133"/>
      <c r="C589" s="133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133"/>
      <c r="C590" s="133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133"/>
      <c r="C591" s="133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133"/>
      <c r="C592" s="133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133"/>
      <c r="C593" s="133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133"/>
      <c r="C594" s="133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133"/>
      <c r="C595" s="133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133"/>
      <c r="C596" s="133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133"/>
      <c r="C597" s="133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133"/>
      <c r="C598" s="133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133"/>
      <c r="C599" s="133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133"/>
      <c r="C600" s="133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133"/>
      <c r="C601" s="133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133"/>
      <c r="C602" s="133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133"/>
      <c r="C603" s="133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133"/>
      <c r="C604" s="133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133"/>
      <c r="C605" s="133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133"/>
      <c r="C606" s="133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133"/>
      <c r="C607" s="133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133"/>
      <c r="C608" s="133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33"/>
      <c r="C609" s="133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33"/>
      <c r="C610" s="133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33"/>
      <c r="C611" s="133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33"/>
      <c r="C612" s="133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33"/>
      <c r="C613" s="133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33"/>
      <c r="C614" s="133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33"/>
      <c r="C615" s="133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33"/>
      <c r="C616" s="133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33"/>
      <c r="C617" s="133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33"/>
      <c r="C618" s="133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33"/>
      <c r="C619" s="133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33"/>
      <c r="C620" s="133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33"/>
      <c r="C621" s="133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33"/>
      <c r="C622" s="133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33"/>
      <c r="C623" s="133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33"/>
      <c r="C624" s="133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33"/>
      <c r="C625" s="133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33"/>
      <c r="C626" s="133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33"/>
      <c r="C627" s="133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33"/>
      <c r="C628" s="133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33"/>
      <c r="C629" s="133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33"/>
      <c r="C630" s="133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33"/>
      <c r="C631" s="133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33"/>
      <c r="C632" s="133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33"/>
      <c r="C633" s="133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33"/>
      <c r="C634" s="133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33"/>
      <c r="C635" s="133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33"/>
      <c r="C636" s="133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33"/>
      <c r="C637" s="133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33"/>
      <c r="C638" s="133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33"/>
      <c r="C639" s="133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33"/>
      <c r="C640" s="133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33"/>
      <c r="C641" s="133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33"/>
      <c r="C642" s="133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33"/>
      <c r="C643" s="133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33"/>
      <c r="C644" s="133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33"/>
      <c r="C645" s="133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33"/>
      <c r="C646" s="133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31" t="s">
        <v>26</v>
      </c>
      <c r="G648" s="131"/>
      <c r="H648" s="132"/>
      <c r="I648" s="132"/>
      <c r="J648" s="132"/>
      <c r="K648" s="132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29" t="s">
        <v>27</v>
      </c>
      <c r="B649" s="130"/>
      <c r="C649" s="130"/>
      <c r="D649" s="130"/>
      <c r="E649" s="130"/>
      <c r="F649" s="129" t="s">
        <v>28</v>
      </c>
      <c r="G649" s="129"/>
      <c r="H649" s="130"/>
      <c r="I649" s="130"/>
      <c r="J649" s="130"/>
      <c r="K649" s="130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31" t="s">
        <v>29</v>
      </c>
      <c r="B650" s="132"/>
      <c r="C650" s="132"/>
      <c r="D650" s="132"/>
      <c r="E650" s="132"/>
      <c r="F650" s="131" t="s">
        <v>29</v>
      </c>
      <c r="G650" s="131"/>
      <c r="H650" s="132"/>
      <c r="I650" s="132"/>
      <c r="J650" s="132"/>
      <c r="K650" s="132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29">
        <f>IFERROR(INDEX('Loại môn học'!$A$3:$T$2001,MATCH(D8,'Loại môn học'!$C$3:$C$2001,0),'Loại môn học'!$H$1),"")</f>
        <v>0</v>
      </c>
      <c r="G655" s="129"/>
      <c r="H655" s="129"/>
      <c r="I655" s="129"/>
      <c r="J655" s="129"/>
      <c r="K655" s="129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2025-12-12T08:08:39Z</dcterms:modified>
</cp:coreProperties>
</file>